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450" windowWidth="20115" windowHeight="76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I57" i="61" l="1"/>
  <c r="G57" i="61"/>
  <c r="F57" i="61"/>
  <c r="D57" i="61"/>
  <c r="C57" i="61"/>
  <c r="L50" i="61"/>
  <c r="I50" i="61"/>
  <c r="G50" i="61"/>
  <c r="F50" i="61"/>
  <c r="O50" i="61" s="1"/>
  <c r="D50" i="61"/>
  <c r="C50" i="61"/>
  <c r="P49" i="61"/>
  <c r="O49" i="61"/>
  <c r="P46" i="61"/>
  <c r="O46" i="61"/>
  <c r="G46" i="61"/>
  <c r="F46" i="61"/>
  <c r="D46" i="61"/>
  <c r="C46" i="61"/>
  <c r="P45" i="61"/>
  <c r="O45" i="61"/>
  <c r="P44" i="61"/>
  <c r="O44" i="61"/>
  <c r="P43" i="61"/>
  <c r="O43" i="61"/>
  <c r="P42" i="61"/>
  <c r="O42" i="61"/>
  <c r="P39" i="61"/>
  <c r="O39" i="61"/>
  <c r="L39" i="61"/>
  <c r="P38" i="61"/>
  <c r="O38" i="61"/>
  <c r="P37" i="61"/>
  <c r="O37" i="61"/>
  <c r="P36" i="61"/>
  <c r="O36" i="61"/>
  <c r="P35" i="61"/>
  <c r="O35" i="61"/>
  <c r="P32" i="61"/>
  <c r="O32" i="61"/>
  <c r="L32" i="61"/>
  <c r="I32" i="61"/>
  <c r="P31" i="61"/>
  <c r="O31" i="61"/>
  <c r="P29" i="61"/>
  <c r="O29" i="61"/>
  <c r="L26" i="61"/>
  <c r="L59" i="61" s="1"/>
  <c r="I26" i="61"/>
  <c r="I59" i="61" s="1"/>
  <c r="F26" i="61"/>
  <c r="P26" i="61" s="1"/>
  <c r="C26" i="61"/>
  <c r="C59" i="61" s="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L7" i="61"/>
  <c r="I7" i="61"/>
  <c r="F7" i="61"/>
  <c r="C7" i="61"/>
  <c r="L79" i="60"/>
  <c r="P79" i="60" s="1"/>
  <c r="P78" i="60"/>
  <c r="O78" i="60"/>
  <c r="P77" i="60"/>
  <c r="O77" i="60"/>
  <c r="P76" i="60"/>
  <c r="O76" i="60"/>
  <c r="P75" i="60"/>
  <c r="O75" i="60"/>
  <c r="P74" i="60"/>
  <c r="O74"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0" i="60"/>
  <c r="O50" i="60"/>
  <c r="P49" i="60"/>
  <c r="O49" i="60"/>
  <c r="P48" i="60"/>
  <c r="O48" i="60"/>
  <c r="P47" i="60"/>
  <c r="O47" i="60"/>
  <c r="P46" i="60"/>
  <c r="O46" i="60"/>
  <c r="P45" i="60"/>
  <c r="O45" i="60"/>
  <c r="P42" i="60"/>
  <c r="O42" i="60"/>
  <c r="L42" i="60"/>
  <c r="P41" i="60"/>
  <c r="O41" i="60"/>
  <c r="P40" i="60"/>
  <c r="O40" i="60"/>
  <c r="P39" i="60"/>
  <c r="O39" i="60"/>
  <c r="P38" i="60"/>
  <c r="O38" i="60"/>
  <c r="P37" i="60"/>
  <c r="O37" i="60"/>
  <c r="P36" i="60"/>
  <c r="O36" i="60"/>
  <c r="P35" i="60"/>
  <c r="O35" i="60"/>
  <c r="P34" i="60"/>
  <c r="O34" i="60"/>
  <c r="P31" i="60"/>
  <c r="O31" i="60"/>
  <c r="L31" i="60"/>
  <c r="P30" i="60"/>
  <c r="O30" i="60"/>
  <c r="P29" i="60"/>
  <c r="O29" i="60"/>
  <c r="P28" i="60"/>
  <c r="O28" i="60"/>
  <c r="P25" i="60"/>
  <c r="O25" i="60"/>
  <c r="L25" i="60"/>
  <c r="L92" i="60" s="1"/>
  <c r="P24" i="60"/>
  <c r="O24" i="60"/>
  <c r="P23" i="60"/>
  <c r="O23" i="60"/>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F7" i="60"/>
  <c r="C7" i="60"/>
  <c r="I90" i="59"/>
  <c r="F90" i="59"/>
  <c r="C90" i="59"/>
  <c r="L79" i="59"/>
  <c r="I79" i="59"/>
  <c r="P79" i="59" s="1"/>
  <c r="F79" i="59"/>
  <c r="C79" i="59"/>
  <c r="P78" i="59"/>
  <c r="O78" i="59"/>
  <c r="P77" i="59"/>
  <c r="O77" i="59"/>
  <c r="P76" i="59"/>
  <c r="O76" i="59"/>
  <c r="P75" i="59"/>
  <c r="O75" i="59"/>
  <c r="P74" i="59"/>
  <c r="O74" i="59"/>
  <c r="P73" i="59"/>
  <c r="O73" i="59"/>
  <c r="P72" i="59"/>
  <c r="O72" i="59"/>
  <c r="P71" i="59"/>
  <c r="O71" i="59"/>
  <c r="P70" i="59"/>
  <c r="O70" i="59"/>
  <c r="P69" i="59"/>
  <c r="O69" i="59"/>
  <c r="P68" i="59"/>
  <c r="O68" i="59"/>
  <c r="P67" i="59"/>
  <c r="O67" i="59"/>
  <c r="P66" i="59"/>
  <c r="O66" i="59"/>
  <c r="P65" i="59"/>
  <c r="O65" i="59"/>
  <c r="P64" i="59"/>
  <c r="O64" i="59"/>
  <c r="P63" i="59"/>
  <c r="O63" i="59"/>
  <c r="P62" i="59"/>
  <c r="O62" i="59"/>
  <c r="P61" i="59"/>
  <c r="O61" i="59"/>
  <c r="P60" i="59"/>
  <c r="O60" i="59"/>
  <c r="P59" i="59"/>
  <c r="O59" i="59"/>
  <c r="P58" i="59"/>
  <c r="O58" i="59"/>
  <c r="P57" i="59"/>
  <c r="O57" i="59"/>
  <c r="P56" i="59"/>
  <c r="O56" i="59"/>
  <c r="P55" i="59"/>
  <c r="O55" i="59"/>
  <c r="P54" i="59"/>
  <c r="O54" i="59"/>
  <c r="P53" i="59"/>
  <c r="O53" i="59"/>
  <c r="P50" i="59"/>
  <c r="O50" i="59"/>
  <c r="F50" i="59"/>
  <c r="C50" i="59"/>
  <c r="P49" i="59"/>
  <c r="O49" i="59"/>
  <c r="P48" i="59"/>
  <c r="O48" i="59"/>
  <c r="P47" i="59"/>
  <c r="O47" i="59"/>
  <c r="P46" i="59"/>
  <c r="O46" i="59"/>
  <c r="P45" i="59"/>
  <c r="O45" i="59"/>
  <c r="P42" i="59"/>
  <c r="O42" i="59"/>
  <c r="L42" i="59"/>
  <c r="P41" i="59"/>
  <c r="O41" i="59"/>
  <c r="P40" i="59"/>
  <c r="O40" i="59"/>
  <c r="P39" i="59"/>
  <c r="O39" i="59"/>
  <c r="P38" i="59"/>
  <c r="O38" i="59"/>
  <c r="P37" i="59"/>
  <c r="O37" i="59"/>
  <c r="P36" i="59"/>
  <c r="O36" i="59"/>
  <c r="P35" i="59"/>
  <c r="O35" i="59"/>
  <c r="P34" i="59"/>
  <c r="O34" i="59"/>
  <c r="P31" i="59"/>
  <c r="L31" i="59"/>
  <c r="I31" i="59"/>
  <c r="O31" i="59" s="1"/>
  <c r="P30" i="59"/>
  <c r="O30" i="59"/>
  <c r="P29" i="59"/>
  <c r="O29" i="59"/>
  <c r="P28" i="59"/>
  <c r="O28" i="59"/>
  <c r="L25" i="59"/>
  <c r="L92" i="59" s="1"/>
  <c r="I25" i="59"/>
  <c r="P25" i="59" s="1"/>
  <c r="F25" i="59"/>
  <c r="F92" i="59" s="1"/>
  <c r="C25" i="59"/>
  <c r="C92" i="59" s="1"/>
  <c r="P24" i="59"/>
  <c r="O24" i="59"/>
  <c r="P23" i="59"/>
  <c r="O23" i="59"/>
  <c r="P22" i="59"/>
  <c r="O22" i="59"/>
  <c r="P21" i="59"/>
  <c r="O21" i="59"/>
  <c r="P20" i="59"/>
  <c r="O20" i="59"/>
  <c r="P19" i="59"/>
  <c r="O19" i="59"/>
  <c r="P18" i="59"/>
  <c r="O18" i="59"/>
  <c r="P17" i="59"/>
  <c r="O17" i="59"/>
  <c r="P16" i="59"/>
  <c r="O16" i="59"/>
  <c r="P15" i="59"/>
  <c r="O15" i="59"/>
  <c r="P14" i="59"/>
  <c r="O14" i="59"/>
  <c r="P13" i="59"/>
  <c r="O13" i="59"/>
  <c r="P12" i="59"/>
  <c r="O12" i="59"/>
  <c r="P11" i="59"/>
  <c r="O11" i="59"/>
  <c r="P10" i="59"/>
  <c r="O10" i="59"/>
  <c r="L7" i="59"/>
  <c r="I7" i="59"/>
  <c r="F7" i="59"/>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K53" i="36"/>
  <c r="J53" i="36"/>
  <c r="I53" i="36"/>
  <c r="H53" i="36"/>
  <c r="F53" i="36"/>
  <c r="E53" i="36"/>
  <c r="D53" i="36"/>
  <c r="C53" i="36"/>
  <c r="B53" i="36"/>
  <c r="P51" i="36"/>
  <c r="O51" i="36"/>
  <c r="N51" i="36"/>
  <c r="M51" i="36"/>
  <c r="Q51" i="36" s="1"/>
  <c r="L51" i="36"/>
  <c r="S51" i="36" s="1"/>
  <c r="G51" i="36"/>
  <c r="R51" i="36" s="1"/>
  <c r="R50" i="36"/>
  <c r="P50" i="36"/>
  <c r="O50" i="36"/>
  <c r="N50" i="36"/>
  <c r="M50" i="36"/>
  <c r="Q50" i="36" s="1"/>
  <c r="L50" i="36"/>
  <c r="S50" i="36" s="1"/>
  <c r="G50" i="36"/>
  <c r="S49" i="36"/>
  <c r="R49" i="36"/>
  <c r="P49" i="36"/>
  <c r="O49" i="36"/>
  <c r="N49" i="36"/>
  <c r="M49" i="36"/>
  <c r="Q49" i="36" s="1"/>
  <c r="L49" i="36"/>
  <c r="G49" i="36"/>
  <c r="S48" i="36"/>
  <c r="P48" i="36"/>
  <c r="O48" i="36"/>
  <c r="N48" i="36"/>
  <c r="M48" i="36"/>
  <c r="Q48" i="36" s="1"/>
  <c r="L48" i="36"/>
  <c r="G48" i="36"/>
  <c r="R48" i="36" s="1"/>
  <c r="P47" i="36"/>
  <c r="O47" i="36"/>
  <c r="N47" i="36"/>
  <c r="M47" i="36"/>
  <c r="Q47" i="36" s="1"/>
  <c r="L47" i="36"/>
  <c r="S47" i="36" s="1"/>
  <c r="G47" i="36"/>
  <c r="R47" i="36" s="1"/>
  <c r="R46" i="36"/>
  <c r="P46" i="36"/>
  <c r="O46" i="36"/>
  <c r="N46" i="36"/>
  <c r="M46" i="36"/>
  <c r="Q46" i="36" s="1"/>
  <c r="L46" i="36"/>
  <c r="S46" i="36" s="1"/>
  <c r="G46" i="36"/>
  <c r="S45" i="36"/>
  <c r="R45" i="36"/>
  <c r="P45" i="36"/>
  <c r="O45" i="36"/>
  <c r="N45" i="36"/>
  <c r="M45" i="36"/>
  <c r="Q45" i="36" s="1"/>
  <c r="L45" i="36"/>
  <c r="G45" i="36"/>
  <c r="S44" i="36"/>
  <c r="P44" i="36"/>
  <c r="O44" i="36"/>
  <c r="N44" i="36"/>
  <c r="M44" i="36"/>
  <c r="Q44" i="36" s="1"/>
  <c r="L44" i="36"/>
  <c r="G44" i="36"/>
  <c r="R44" i="36" s="1"/>
  <c r="P43" i="36"/>
  <c r="O43" i="36"/>
  <c r="N43" i="36"/>
  <c r="M43" i="36"/>
  <c r="Q43" i="36" s="1"/>
  <c r="L43" i="36"/>
  <c r="S43" i="36" s="1"/>
  <c r="G43" i="36"/>
  <c r="R43" i="36" s="1"/>
  <c r="R42" i="36"/>
  <c r="P42" i="36"/>
  <c r="O42" i="36"/>
  <c r="N42" i="36"/>
  <c r="M42" i="36"/>
  <c r="Q42" i="36" s="1"/>
  <c r="L42" i="36"/>
  <c r="S42" i="36" s="1"/>
  <c r="G42" i="36"/>
  <c r="S41" i="36"/>
  <c r="R41" i="36"/>
  <c r="P41" i="36"/>
  <c r="O41" i="36"/>
  <c r="N41" i="36"/>
  <c r="M41" i="36"/>
  <c r="Q41" i="36" s="1"/>
  <c r="L41" i="36"/>
  <c r="G41" i="36"/>
  <c r="S40" i="36"/>
  <c r="P40" i="36"/>
  <c r="O40" i="36"/>
  <c r="N40" i="36"/>
  <c r="M40" i="36"/>
  <c r="Q40" i="36" s="1"/>
  <c r="L40" i="36"/>
  <c r="G40" i="36"/>
  <c r="R40" i="36" s="1"/>
  <c r="P39" i="36"/>
  <c r="O39" i="36"/>
  <c r="N39" i="36"/>
  <c r="M39" i="36"/>
  <c r="Q39" i="36" s="1"/>
  <c r="L39" i="36"/>
  <c r="S39" i="36" s="1"/>
  <c r="G39" i="36"/>
  <c r="R39" i="36" s="1"/>
  <c r="R38" i="36"/>
  <c r="P38" i="36"/>
  <c r="O38" i="36"/>
  <c r="N38" i="36"/>
  <c r="M38" i="36"/>
  <c r="Q38" i="36" s="1"/>
  <c r="L38" i="36"/>
  <c r="S38" i="36" s="1"/>
  <c r="G38" i="36"/>
  <c r="S37" i="36"/>
  <c r="R37" i="36"/>
  <c r="P37" i="36"/>
  <c r="O37" i="36"/>
  <c r="N37" i="36"/>
  <c r="M37" i="36"/>
  <c r="Q37" i="36" s="1"/>
  <c r="L37" i="36"/>
  <c r="G37" i="36"/>
  <c r="S36" i="36"/>
  <c r="P36" i="36"/>
  <c r="O36" i="36"/>
  <c r="N36" i="36"/>
  <c r="M36" i="36"/>
  <c r="Q36" i="36" s="1"/>
  <c r="L36" i="36"/>
  <c r="G36" i="36"/>
  <c r="R36" i="36" s="1"/>
  <c r="P35" i="36"/>
  <c r="O35" i="36"/>
  <c r="N35" i="36"/>
  <c r="M35" i="36"/>
  <c r="Q35" i="36" s="1"/>
  <c r="L35" i="36"/>
  <c r="S35" i="36" s="1"/>
  <c r="G35" i="36"/>
  <c r="R35" i="36" s="1"/>
  <c r="R34" i="36"/>
  <c r="P34" i="36"/>
  <c r="O34" i="36"/>
  <c r="N34" i="36"/>
  <c r="M34" i="36"/>
  <c r="Q34" i="36" s="1"/>
  <c r="L34" i="36"/>
  <c r="S34" i="36" s="1"/>
  <c r="G34" i="36"/>
  <c r="S33" i="36"/>
  <c r="R33" i="36"/>
  <c r="P33" i="36"/>
  <c r="O33" i="36"/>
  <c r="N33" i="36"/>
  <c r="M33" i="36"/>
  <c r="Q33" i="36" s="1"/>
  <c r="L33" i="36"/>
  <c r="G33" i="36"/>
  <c r="S32" i="36"/>
  <c r="P32" i="36"/>
  <c r="O32" i="36"/>
  <c r="N32" i="36"/>
  <c r="M32" i="36"/>
  <c r="Q32" i="36" s="1"/>
  <c r="L32" i="36"/>
  <c r="G32" i="36"/>
  <c r="R32" i="36" s="1"/>
  <c r="P31" i="36"/>
  <c r="O31" i="36"/>
  <c r="N31" i="36"/>
  <c r="M31" i="36"/>
  <c r="Q31" i="36" s="1"/>
  <c r="L31" i="36"/>
  <c r="S31" i="36" s="1"/>
  <c r="G31" i="36"/>
  <c r="R31" i="36" s="1"/>
  <c r="R30" i="36"/>
  <c r="P30" i="36"/>
  <c r="O30" i="36"/>
  <c r="N30" i="36"/>
  <c r="M30" i="36"/>
  <c r="Q30" i="36" s="1"/>
  <c r="L30" i="36"/>
  <c r="S30" i="36" s="1"/>
  <c r="G30" i="36"/>
  <c r="S29" i="36"/>
  <c r="R29" i="36"/>
  <c r="P29" i="36"/>
  <c r="O29" i="36"/>
  <c r="N29" i="36"/>
  <c r="M29" i="36"/>
  <c r="Q29" i="36" s="1"/>
  <c r="L29" i="36"/>
  <c r="G29" i="36"/>
  <c r="S28" i="36"/>
  <c r="P28" i="36"/>
  <c r="O28" i="36"/>
  <c r="N28" i="36"/>
  <c r="M28" i="36"/>
  <c r="Q28" i="36" s="1"/>
  <c r="L28" i="36"/>
  <c r="G28" i="36"/>
  <c r="R28" i="36" s="1"/>
  <c r="P27" i="36"/>
  <c r="O27" i="36"/>
  <c r="N27" i="36"/>
  <c r="M27" i="36"/>
  <c r="Q27" i="36" s="1"/>
  <c r="L27" i="36"/>
  <c r="S27" i="36" s="1"/>
  <c r="G27" i="36"/>
  <c r="R27" i="36" s="1"/>
  <c r="R26" i="36"/>
  <c r="P26" i="36"/>
  <c r="P53" i="36" s="1"/>
  <c r="O26" i="36"/>
  <c r="O53" i="36" s="1"/>
  <c r="N26" i="36"/>
  <c r="N53" i="36" s="1"/>
  <c r="M26" i="36"/>
  <c r="Q26" i="36" s="1"/>
  <c r="L26" i="36"/>
  <c r="L53" i="36" s="1"/>
  <c r="S53" i="36" s="1"/>
  <c r="G26" i="36"/>
  <c r="G53" i="36" s="1"/>
  <c r="R53" i="36" s="1"/>
  <c r="K22" i="36"/>
  <c r="J22" i="36"/>
  <c r="I22" i="36"/>
  <c r="H22" i="36"/>
  <c r="F22" i="36"/>
  <c r="E22" i="36"/>
  <c r="D22" i="36"/>
  <c r="C22" i="36"/>
  <c r="B22" i="36"/>
  <c r="P20" i="36"/>
  <c r="O20" i="36"/>
  <c r="N20" i="36"/>
  <c r="M20" i="36"/>
  <c r="Q20" i="36" s="1"/>
  <c r="L20" i="36"/>
  <c r="S20" i="36" s="1"/>
  <c r="G20" i="36"/>
  <c r="R20" i="36" s="1"/>
  <c r="R19" i="36"/>
  <c r="P19" i="36"/>
  <c r="O19" i="36"/>
  <c r="N19" i="36"/>
  <c r="M19" i="36"/>
  <c r="Q19" i="36" s="1"/>
  <c r="L19" i="36"/>
  <c r="S19" i="36" s="1"/>
  <c r="G19" i="36"/>
  <c r="S18" i="36"/>
  <c r="R18" i="36"/>
  <c r="P18" i="36"/>
  <c r="O18" i="36"/>
  <c r="N18" i="36"/>
  <c r="M18" i="36"/>
  <c r="Q18" i="36" s="1"/>
  <c r="L18" i="36"/>
  <c r="G18" i="36"/>
  <c r="S17" i="36"/>
  <c r="P17" i="36"/>
  <c r="O17" i="36"/>
  <c r="N17" i="36"/>
  <c r="M17" i="36"/>
  <c r="Q17" i="36" s="1"/>
  <c r="L17" i="36"/>
  <c r="G17" i="36"/>
  <c r="R17" i="36" s="1"/>
  <c r="P16" i="36"/>
  <c r="O16" i="36"/>
  <c r="N16" i="36"/>
  <c r="M16" i="36"/>
  <c r="Q16" i="36" s="1"/>
  <c r="L16" i="36"/>
  <c r="S16" i="36" s="1"/>
  <c r="G16" i="36"/>
  <c r="R16" i="36" s="1"/>
  <c r="R15" i="36"/>
  <c r="P15" i="36"/>
  <c r="O15" i="36"/>
  <c r="N15" i="36"/>
  <c r="M15" i="36"/>
  <c r="Q15" i="36" s="1"/>
  <c r="L15" i="36"/>
  <c r="S15" i="36" s="1"/>
  <c r="G15" i="36"/>
  <c r="S14" i="36"/>
  <c r="R14" i="36"/>
  <c r="P14" i="36"/>
  <c r="O14" i="36"/>
  <c r="N14" i="36"/>
  <c r="M14" i="36"/>
  <c r="M22" i="36" s="1"/>
  <c r="L14" i="36"/>
  <c r="G14" i="36"/>
  <c r="S13" i="36"/>
  <c r="P13" i="36"/>
  <c r="P22" i="36" s="1"/>
  <c r="O13" i="36"/>
  <c r="O22" i="36" s="1"/>
  <c r="N13" i="36"/>
  <c r="N22" i="36" s="1"/>
  <c r="M13" i="36"/>
  <c r="Q13" i="36" s="1"/>
  <c r="L13" i="36"/>
  <c r="L22" i="36" s="1"/>
  <c r="S22" i="36" s="1"/>
  <c r="G13" i="36"/>
  <c r="G22" i="36" s="1"/>
  <c r="R22" i="36" s="1"/>
  <c r="O83" i="46"/>
  <c r="N83" i="46"/>
  <c r="M83" i="46"/>
  <c r="L83" i="46"/>
  <c r="K83" i="46"/>
  <c r="J83" i="46"/>
  <c r="I83" i="46"/>
  <c r="H83" i="46"/>
  <c r="G83" i="46"/>
  <c r="F83" i="46"/>
  <c r="E83" i="46"/>
  <c r="D83" i="46"/>
  <c r="C83" i="46"/>
  <c r="B83" i="46"/>
  <c r="O66" i="46"/>
  <c r="N66" i="46"/>
  <c r="M66" i="46"/>
  <c r="L66" i="46"/>
  <c r="K66" i="46"/>
  <c r="J66" i="46"/>
  <c r="I66" i="46"/>
  <c r="H66" i="46"/>
  <c r="G66" i="46"/>
  <c r="F66" i="46"/>
  <c r="E66" i="46"/>
  <c r="D66" i="46"/>
  <c r="C66" i="46"/>
  <c r="B66" i="46"/>
  <c r="P22" i="44"/>
  <c r="P21" i="44"/>
  <c r="J40" i="87"/>
  <c r="N40" i="87" s="1"/>
  <c r="I40" i="87"/>
  <c r="M40" i="87" s="1"/>
  <c r="H40" i="87"/>
  <c r="L40" i="87" s="1"/>
  <c r="G40" i="87"/>
  <c r="K40" i="87" s="1"/>
  <c r="F40" i="87"/>
  <c r="E40" i="87"/>
  <c r="D40" i="87"/>
  <c r="C40" i="87"/>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L27" i="87" s="1"/>
  <c r="G27" i="87"/>
  <c r="P27" i="87" s="1"/>
  <c r="F27" i="87"/>
  <c r="E27" i="87"/>
  <c r="D27" i="87"/>
  <c r="C27" i="87"/>
  <c r="O27" i="87" s="1"/>
  <c r="B27" i="87"/>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K8" i="84"/>
  <c r="H8" i="84"/>
  <c r="F8" i="84"/>
  <c r="J55" i="61" l="1"/>
  <c r="J49" i="61"/>
  <c r="J50" i="61" s="1"/>
  <c r="J29" i="61"/>
  <c r="J22" i="61"/>
  <c r="J19" i="61"/>
  <c r="J17" i="61"/>
  <c r="J15" i="61"/>
  <c r="J13" i="61"/>
  <c r="J11" i="61"/>
  <c r="J54" i="61"/>
  <c r="J53" i="61"/>
  <c r="J25" i="61"/>
  <c r="J24" i="61"/>
  <c r="J23" i="61"/>
  <c r="J20" i="61"/>
  <c r="J18" i="61"/>
  <c r="J16" i="61"/>
  <c r="J14" i="61"/>
  <c r="J12" i="61"/>
  <c r="J31" i="61"/>
  <c r="M30" i="61"/>
  <c r="M35" i="61"/>
  <c r="M25" i="61"/>
  <c r="M24" i="61"/>
  <c r="M23" i="61"/>
  <c r="M20" i="61"/>
  <c r="M18" i="61"/>
  <c r="M16" i="61"/>
  <c r="M14" i="61"/>
  <c r="M12" i="61"/>
  <c r="M36" i="61"/>
  <c r="M31" i="61"/>
  <c r="M49" i="61"/>
  <c r="M50" i="61" s="1"/>
  <c r="M37" i="61"/>
  <c r="M29" i="61"/>
  <c r="M32" i="61" s="1"/>
  <c r="M22" i="61"/>
  <c r="M19" i="61"/>
  <c r="M17" i="61"/>
  <c r="M15" i="61"/>
  <c r="M13" i="61"/>
  <c r="M11" i="61"/>
  <c r="D23" i="61"/>
  <c r="D20" i="61"/>
  <c r="D18" i="61"/>
  <c r="D16" i="61"/>
  <c r="D14" i="61"/>
  <c r="D12" i="61"/>
  <c r="D22" i="61"/>
  <c r="D21" i="61"/>
  <c r="D19" i="61"/>
  <c r="D17" i="61"/>
  <c r="D15" i="61"/>
  <c r="D13" i="61"/>
  <c r="D11" i="61"/>
  <c r="P50" i="61"/>
  <c r="F59" i="61"/>
  <c r="O26" i="61"/>
  <c r="M92" i="60"/>
  <c r="M78" i="60"/>
  <c r="M74" i="60"/>
  <c r="M70" i="60"/>
  <c r="M66" i="60"/>
  <c r="M62" i="60"/>
  <c r="M58" i="60"/>
  <c r="M54" i="60"/>
  <c r="M39" i="60"/>
  <c r="M35" i="60"/>
  <c r="M28" i="60"/>
  <c r="M31" i="60" s="1"/>
  <c r="M21" i="60"/>
  <c r="M18" i="60"/>
  <c r="M14" i="60"/>
  <c r="M10" i="60"/>
  <c r="M75" i="60"/>
  <c r="M71" i="60"/>
  <c r="M67" i="60"/>
  <c r="M63" i="60"/>
  <c r="M59" i="60"/>
  <c r="M55" i="60"/>
  <c r="M40" i="60"/>
  <c r="M36" i="60"/>
  <c r="M29" i="60"/>
  <c r="M22" i="60"/>
  <c r="M19" i="60"/>
  <c r="M15" i="60"/>
  <c r="M11" i="60"/>
  <c r="M76" i="60"/>
  <c r="M72" i="60"/>
  <c r="M68" i="60"/>
  <c r="M64" i="60"/>
  <c r="M60" i="60"/>
  <c r="M56" i="60"/>
  <c r="M41" i="60"/>
  <c r="M37" i="60"/>
  <c r="M30" i="60"/>
  <c r="M23" i="60"/>
  <c r="M16" i="60"/>
  <c r="M12" i="60"/>
  <c r="M77" i="60"/>
  <c r="M73" i="60"/>
  <c r="M69" i="60"/>
  <c r="M65" i="60"/>
  <c r="M61" i="60"/>
  <c r="M57" i="60"/>
  <c r="M53" i="60"/>
  <c r="M79" i="60" s="1"/>
  <c r="M38" i="60"/>
  <c r="M34" i="60"/>
  <c r="M24" i="60"/>
  <c r="M17" i="60"/>
  <c r="M13" i="60"/>
  <c r="O79" i="60"/>
  <c r="G86" i="59"/>
  <c r="G82" i="59"/>
  <c r="G78" i="59"/>
  <c r="G76" i="59"/>
  <c r="G74" i="59"/>
  <c r="G72" i="59"/>
  <c r="G70" i="59"/>
  <c r="G68" i="59"/>
  <c r="G66" i="59"/>
  <c r="G64" i="59"/>
  <c r="G62" i="59"/>
  <c r="G60" i="59"/>
  <c r="G58" i="59"/>
  <c r="G56" i="59"/>
  <c r="G54" i="59"/>
  <c r="G22" i="59"/>
  <c r="G19" i="59"/>
  <c r="G17" i="59"/>
  <c r="G15" i="59"/>
  <c r="G13" i="59"/>
  <c r="G11" i="59"/>
  <c r="G87" i="59"/>
  <c r="G83" i="59"/>
  <c r="G88" i="59"/>
  <c r="G84" i="59"/>
  <c r="G77" i="59"/>
  <c r="G75" i="59"/>
  <c r="G73" i="59"/>
  <c r="G71" i="59"/>
  <c r="G69" i="59"/>
  <c r="G67" i="59"/>
  <c r="G65" i="59"/>
  <c r="G63" i="59"/>
  <c r="G61" i="59"/>
  <c r="G59" i="59"/>
  <c r="G57" i="59"/>
  <c r="G55" i="59"/>
  <c r="G53" i="59"/>
  <c r="G79" i="59" s="1"/>
  <c r="G48" i="59"/>
  <c r="G47" i="59"/>
  <c r="G46" i="59"/>
  <c r="G45" i="59"/>
  <c r="G50" i="59" s="1"/>
  <c r="G21" i="59"/>
  <c r="G20" i="59"/>
  <c r="G18" i="59"/>
  <c r="G16" i="59"/>
  <c r="G14" i="59"/>
  <c r="G12" i="59"/>
  <c r="G10" i="59"/>
  <c r="G89" i="59"/>
  <c r="G85" i="59"/>
  <c r="M77" i="59"/>
  <c r="M75" i="59"/>
  <c r="M73" i="59"/>
  <c r="M71" i="59"/>
  <c r="M69" i="59"/>
  <c r="M67" i="59"/>
  <c r="M65" i="59"/>
  <c r="M63" i="59"/>
  <c r="M61" i="59"/>
  <c r="M59" i="59"/>
  <c r="M57" i="59"/>
  <c r="M55" i="59"/>
  <c r="M53" i="59"/>
  <c r="M39" i="59"/>
  <c r="M35" i="59"/>
  <c r="M30" i="59"/>
  <c r="M29" i="59"/>
  <c r="M28" i="59"/>
  <c r="M21" i="59"/>
  <c r="M18" i="59"/>
  <c r="M16" i="59"/>
  <c r="M14" i="59"/>
  <c r="M12" i="59"/>
  <c r="M10" i="59"/>
  <c r="M40" i="59"/>
  <c r="M36" i="59"/>
  <c r="M78" i="59"/>
  <c r="M76" i="59"/>
  <c r="M74" i="59"/>
  <c r="M72" i="59"/>
  <c r="M70" i="59"/>
  <c r="M68" i="59"/>
  <c r="M66" i="59"/>
  <c r="M64" i="59"/>
  <c r="M62" i="59"/>
  <c r="M60" i="59"/>
  <c r="M58" i="59"/>
  <c r="M56" i="59"/>
  <c r="M54" i="59"/>
  <c r="M41" i="59"/>
  <c r="M37" i="59"/>
  <c r="M24" i="59"/>
  <c r="M23" i="59"/>
  <c r="M22" i="59"/>
  <c r="M19" i="59"/>
  <c r="M17" i="59"/>
  <c r="M15" i="59"/>
  <c r="M13" i="59"/>
  <c r="M11" i="59"/>
  <c r="M38" i="59"/>
  <c r="M34" i="59"/>
  <c r="M42" i="59" s="1"/>
  <c r="D89" i="59"/>
  <c r="D85" i="59"/>
  <c r="D86" i="59"/>
  <c r="D82" i="59"/>
  <c r="D78" i="59"/>
  <c r="D76" i="59"/>
  <c r="D74" i="59"/>
  <c r="D72" i="59"/>
  <c r="D70" i="59"/>
  <c r="D68" i="59"/>
  <c r="D66" i="59"/>
  <c r="D64" i="59"/>
  <c r="D62" i="59"/>
  <c r="D60" i="59"/>
  <c r="D58" i="59"/>
  <c r="D56" i="59"/>
  <c r="D54" i="59"/>
  <c r="D22" i="59"/>
  <c r="D19" i="59"/>
  <c r="D17" i="59"/>
  <c r="D15" i="59"/>
  <c r="D13" i="59"/>
  <c r="D11" i="59"/>
  <c r="D87" i="59"/>
  <c r="D83" i="59"/>
  <c r="D88" i="59"/>
  <c r="D84" i="59"/>
  <c r="D77" i="59"/>
  <c r="D75" i="59"/>
  <c r="D73" i="59"/>
  <c r="D71" i="59"/>
  <c r="D69" i="59"/>
  <c r="D67" i="59"/>
  <c r="D65" i="59"/>
  <c r="D63" i="59"/>
  <c r="D61" i="59"/>
  <c r="D59" i="59"/>
  <c r="D57" i="59"/>
  <c r="D55" i="59"/>
  <c r="D53" i="59"/>
  <c r="D79" i="59" s="1"/>
  <c r="D48" i="59"/>
  <c r="D47" i="59"/>
  <c r="D46" i="59"/>
  <c r="D45" i="59"/>
  <c r="D50" i="59" s="1"/>
  <c r="D21" i="59"/>
  <c r="D20" i="59"/>
  <c r="D18" i="59"/>
  <c r="D16" i="59"/>
  <c r="D14" i="59"/>
  <c r="D12" i="59"/>
  <c r="D10" i="59"/>
  <c r="O25" i="59"/>
  <c r="O79" i="59"/>
  <c r="I92" i="59"/>
  <c r="Q53" i="36"/>
  <c r="Q22" i="36"/>
  <c r="S26" i="36"/>
  <c r="R13" i="36"/>
  <c r="Q14" i="36"/>
  <c r="M53" i="36"/>
  <c r="K27" i="87"/>
  <c r="O40" i="87"/>
  <c r="K8" i="83"/>
  <c r="H8" i="83"/>
  <c r="G8" i="83"/>
  <c r="F8" i="83"/>
  <c r="O18" i="85"/>
  <c r="I18" i="85"/>
  <c r="G18" i="85"/>
  <c r="O17" i="85"/>
  <c r="I17" i="85"/>
  <c r="G17" i="85"/>
  <c r="O16" i="85"/>
  <c r="I16" i="85"/>
  <c r="G16" i="85"/>
  <c r="I15" i="85"/>
  <c r="A15" i="85"/>
  <c r="O10" i="85"/>
  <c r="I10" i="85"/>
  <c r="F10" i="85"/>
  <c r="O9" i="85"/>
  <c r="I9" i="85"/>
  <c r="F9" i="85"/>
  <c r="O8" i="85"/>
  <c r="I8" i="85"/>
  <c r="F8" i="85"/>
  <c r="I7" i="85"/>
  <c r="F21" i="82"/>
  <c r="F20" i="82"/>
  <c r="F19" i="82"/>
  <c r="F18" i="82"/>
  <c r="F17" i="82"/>
  <c r="F16" i="82"/>
  <c r="F15" i="82"/>
  <c r="F14" i="82"/>
  <c r="F13" i="82"/>
  <c r="F12" i="82"/>
  <c r="F11" i="82"/>
  <c r="F10" i="82"/>
  <c r="F9" i="82"/>
  <c r="A1"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Q21" i="22"/>
  <c r="Q20" i="22"/>
  <c r="Q19" i="22"/>
  <c r="Q18" i="22"/>
  <c r="Q17" i="22"/>
  <c r="Q16" i="22"/>
  <c r="Q15" i="22"/>
  <c r="Q14" i="22"/>
  <c r="Q13" i="22"/>
  <c r="Q12" i="22"/>
  <c r="Q11" i="22"/>
  <c r="Q10" i="22"/>
  <c r="Q9" i="22"/>
  <c r="A1" i="22"/>
  <c r="P59" i="61" l="1"/>
  <c r="O59" i="61"/>
  <c r="G22" i="61"/>
  <c r="G21" i="61"/>
  <c r="G19" i="61"/>
  <c r="G17" i="61"/>
  <c r="G15" i="61"/>
  <c r="G13" i="61"/>
  <c r="G11" i="61"/>
  <c r="G23" i="61"/>
  <c r="G20" i="61"/>
  <c r="G18" i="61"/>
  <c r="G16" i="61"/>
  <c r="G14" i="61"/>
  <c r="G12" i="61"/>
  <c r="J57" i="61"/>
  <c r="J32" i="61"/>
  <c r="D26" i="61"/>
  <c r="D59" i="61" s="1"/>
  <c r="M39" i="61"/>
  <c r="M26" i="61"/>
  <c r="M59" i="61" s="1"/>
  <c r="J26" i="61"/>
  <c r="M42" i="60"/>
  <c r="M25" i="60"/>
  <c r="J87" i="59"/>
  <c r="J83" i="59"/>
  <c r="J88" i="59"/>
  <c r="J84" i="59"/>
  <c r="J77" i="59"/>
  <c r="J75" i="59"/>
  <c r="J73" i="59"/>
  <c r="J71" i="59"/>
  <c r="J69" i="59"/>
  <c r="J67" i="59"/>
  <c r="J65" i="59"/>
  <c r="J63" i="59"/>
  <c r="J61" i="59"/>
  <c r="J59" i="59"/>
  <c r="J57" i="59"/>
  <c r="J55" i="59"/>
  <c r="J53" i="59"/>
  <c r="J30" i="59"/>
  <c r="J29" i="59"/>
  <c r="J28" i="59"/>
  <c r="J31" i="59" s="1"/>
  <c r="J21" i="59"/>
  <c r="J18" i="59"/>
  <c r="J16" i="59"/>
  <c r="J14" i="59"/>
  <c r="J12" i="59"/>
  <c r="J10" i="59"/>
  <c r="J89" i="59"/>
  <c r="J85" i="59"/>
  <c r="J86" i="59"/>
  <c r="J82" i="59"/>
  <c r="J78" i="59"/>
  <c r="J76" i="59"/>
  <c r="J74" i="59"/>
  <c r="J72" i="59"/>
  <c r="J70" i="59"/>
  <c r="J68" i="59"/>
  <c r="J66" i="59"/>
  <c r="J64" i="59"/>
  <c r="J62" i="59"/>
  <c r="J60" i="59"/>
  <c r="J58" i="59"/>
  <c r="J56" i="59"/>
  <c r="J54" i="59"/>
  <c r="J24" i="59"/>
  <c r="J23" i="59"/>
  <c r="J22" i="59"/>
  <c r="J19" i="59"/>
  <c r="J17" i="59"/>
  <c r="J15" i="59"/>
  <c r="J13" i="59"/>
  <c r="J11" i="59"/>
  <c r="M79" i="59"/>
  <c r="M92" i="59" s="1"/>
  <c r="M25" i="59"/>
  <c r="D90" i="59"/>
  <c r="G90" i="59"/>
  <c r="G92" i="59" s="1"/>
  <c r="D25" i="59"/>
  <c r="M31" i="59"/>
  <c r="G25" i="59"/>
  <c r="J59" i="61" l="1"/>
  <c r="G26" i="61"/>
  <c r="G59" i="61" s="1"/>
  <c r="D92" i="59"/>
  <c r="J90" i="59"/>
  <c r="J25" i="59"/>
  <c r="J79" i="59"/>
  <c r="J92" i="59" l="1"/>
</calcChain>
</file>

<file path=xl/sharedStrings.xml><?xml version="1.0" encoding="utf-8"?>
<sst xmlns="http://schemas.openxmlformats.org/spreadsheetml/2006/main" count="9666" uniqueCount="1518">
  <si>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</si>
  <si>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</si>
  <si>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</si>
  <si>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</si>
  <si>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</si>
  <si>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</si>
  <si>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</si>
  <si>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</si>
  <si>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</si>
  <si>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</si>
  <si>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</si>
  <si>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</si>
  <si>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</si>
  <si>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</si>
  <si>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</si>
  <si>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</si>
  <si>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</si>
  <si>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</si>
  <si>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</si>
  <si>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</si>
  <si>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</si>
  <si>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</si>
  <si>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</si>
  <si>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</si>
  <si>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</si>
  <si>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</si>
  <si>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</si>
  <si>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</si>
  <si>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</si>
  <si>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</si>
  <si>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</si>
  <si>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</si>
  <si>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</si>
  <si>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</si>
  <si>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</si>
  <si>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</si>
  <si>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</si>
  <si>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</si>
  <si>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</si>
  <si>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</si>
  <si>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</si>
  <si>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</si>
  <si>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</si>
  <si>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</si>
  <si>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</si>
  <si>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</si>
  <si>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</si>
  <si>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</si>
  <si>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</si>
  <si>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</si>
  <si>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</si>
  <si>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</si>
  <si>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</si>
  <si>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</si>
  <si>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</si>
  <si>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</si>
  <si>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</si>
  <si>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</si>
  <si>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</si>
  <si>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</si>
  <si>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</si>
  <si>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</si>
  <si>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</si>
  <si>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</si>
  <si>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</si>
  <si>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</si>
  <si>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</si>
  <si>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</si>
  <si>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</si>
  <si>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</si>
  <si>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</si>
  <si>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</si>
  <si>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</si>
  <si>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</si>
  <si>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</si>
  <si>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</si>
  <si>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</si>
  <si>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</si>
  <si>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</si>
  <si>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</si>
  <si>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</si>
  <si>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</si>
  <si>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</si>
  <si>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</si>
  <si>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</si>
  <si>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</si>
  <si>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</si>
  <si>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</si>
  <si>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</si>
  <si>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</si>
  <si>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</si>
  <si>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</si>
  <si>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</si>
  <si>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</si>
  <si>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</si>
  <si>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</si>
  <si>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</si>
  <si>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</si>
  <si>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</si>
  <si>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</si>
  <si>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</si>
  <si>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</si>
  <si>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</si>
  <si>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</si>
  <si>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</si>
  <si>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</si>
  <si>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</si>
  <si>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</si>
  <si>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</si>
  <si>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</si>
  <si>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</si>
  <si>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</si>
  <si>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</si>
  <si>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</si>
  <si>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</si>
  <si>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</si>
  <si>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</si>
  <si>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</si>
  <si>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</si>
  <si>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</si>
  <si>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</si>
  <si>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</si>
  <si>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</si>
  <si>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</si>
  <si>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</si>
  <si>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</si>
  <si>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</si>
  <si>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</si>
  <si>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</si>
  <si>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</si>
  <si>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</si>
  <si>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</si>
  <si>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</si>
  <si>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</si>
  <si>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</si>
  <si>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</si>
  <si>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</si>
  <si>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</si>
  <si>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</si>
  <si>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</si>
  <si>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</si>
  <si>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</si>
  <si>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</si>
  <si>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</si>
  <si>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</si>
  <si>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</si>
  <si>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</si>
  <si>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</si>
  <si>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</si>
  <si>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</si>
  <si>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</si>
  <si>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</si>
  <si>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</si>
  <si>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</si>
  <si>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</si>
  <si>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</si>
  <si>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</si>
  <si>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</si>
  <si>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</si>
  <si>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</si>
  <si>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</si>
  <si>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</si>
  <si>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</si>
  <si>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</si>
  <si>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</si>
  <si>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</si>
  <si>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</si>
  <si>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</si>
  <si>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</si>
  <si>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</si>
  <si>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</si>
  <si>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</si>
  <si>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</si>
  <si>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</si>
  <si>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</si>
  <si>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</si>
  <si>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</si>
  <si>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</si>
  <si>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</si>
  <si>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</si>
  <si>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</si>
  <si>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</si>
  <si>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</si>
  <si>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</si>
  <si>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</si>
  <si>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</si>
  <si>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</si>
  <si>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</si>
  <si>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</si>
  <si>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</si>
  <si>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</si>
  <si>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</si>
  <si>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</si>
  <si>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</si>
  <si>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</si>
  <si>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</si>
  <si>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</si>
  <si>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</si>
  <si>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</si>
  <si>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</si>
  <si>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</si>
  <si>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</si>
  <si>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</si>
  <si>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</si>
  <si>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</si>
  <si>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</si>
  <si>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</si>
  <si>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</si>
  <si>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</si>
  <si>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</si>
  <si>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</si>
  <si>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</si>
  <si>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</si>
  <si>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</si>
  <si>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</si>
  <si>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</si>
  <si>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</si>
  <si>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</si>
  <si>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</si>
  <si>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</si>
  <si>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</si>
  <si>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</si>
  <si>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</si>
  <si>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</si>
  <si>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</si>
  <si>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</si>
  <si>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</si>
  <si>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</si>
  <si>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</si>
  <si>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</si>
  <si>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</si>
  <si>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</si>
  <si>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</si>
  <si>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</si>
  <si>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</si>
  <si>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</si>
  <si>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</si>
  <si>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</si>
  <si>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</si>
  <si>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</si>
  <si>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</si>
  <si>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</si>
  <si>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</si>
  <si>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</si>
  <si>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</si>
  <si>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</si>
  <si>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</si>
  <si>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</si>
  <si>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</si>
  <si>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</si>
  <si>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</si>
  <si>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</si>
  <si>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</si>
  <si>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</si>
  <si>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</si>
  <si>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</si>
  <si>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</si>
  <si>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</si>
  <si>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</si>
  <si>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</si>
  <si>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</si>
  <si>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</si>
  <si>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</si>
  <si>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</si>
  <si>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</si>
  <si>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</si>
  <si>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</si>
  <si>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</si>
  <si>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</si>
  <si>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</si>
  <si>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</si>
  <si>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</si>
  <si>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</si>
  <si>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</si>
  <si>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</si>
  <si>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</si>
  <si>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</si>
  <si>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</si>
  <si>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</si>
  <si>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</si>
  <si>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</si>
  <si>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</si>
  <si>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</si>
  <si>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</si>
  <si>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</si>
  <si>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</si>
  <si>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</si>
  <si>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</si>
  <si>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</si>
  <si>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</si>
  <si>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</si>
  <si>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</si>
  <si>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</si>
  <si>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</si>
  <si>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</si>
  <si>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</si>
  <si>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</si>
  <si>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</si>
  <si>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</si>
  <si>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</si>
  <si>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</si>
  <si>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</si>
  <si>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</si>
  <si>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</si>
  <si>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</si>
  <si>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</si>
  <si>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</si>
  <si>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</si>
  <si>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</si>
  <si>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</si>
  <si>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</si>
  <si>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</si>
  <si>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</si>
  <si>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</si>
  <si>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</si>
  <si>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</si>
  <si>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</si>
  <si>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</si>
  <si>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</si>
  <si>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</si>
  <si>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</si>
  <si>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</si>
  <si>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</si>
  <si>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</si>
  <si>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</si>
  <si>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</si>
  <si>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</si>
  <si>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</si>
  <si>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</si>
  <si>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</si>
  <si>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</si>
  <si>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</si>
  <si>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</si>
  <si>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</si>
  <si>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</si>
  <si>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</si>
  <si>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</si>
  <si>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</si>
  <si>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</si>
  <si>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</si>
  <si>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</si>
  <si>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</si>
  <si>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</si>
  <si>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</si>
  <si>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</si>
  <si>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</si>
  <si>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</si>
  <si>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</si>
  <si>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</si>
  <si>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</si>
  <si>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</si>
  <si>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</si>
  <si>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</si>
  <si>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</si>
  <si>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</si>
  <si>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</si>
  <si>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</si>
  <si>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</si>
  <si>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</si>
  <si>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</si>
  <si>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</si>
  <si>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</si>
  <si>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</si>
  <si>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</si>
  <si>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</si>
  <si>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</si>
  <si>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</si>
  <si>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</si>
  <si>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</si>
  <si>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</si>
  <si>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</si>
  <si>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</si>
  <si>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</si>
  <si>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</si>
  <si>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</si>
  <si>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</si>
  <si>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</si>
  <si>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</si>
  <si>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</si>
  <si>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</si>
  <si>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</si>
  <si>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</si>
  <si>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</si>
  <si>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</si>
  <si>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</si>
  <si>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</si>
  <si>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</si>
  <si>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</si>
  <si>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</si>
  <si>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</si>
  <si>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</si>
  <si>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</si>
  <si>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</si>
  <si>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</si>
  <si>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</si>
  <si>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</si>
  <si>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</si>
  <si>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</si>
  <si>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</si>
  <si>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</si>
  <si>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</si>
  <si>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</si>
  <si>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</si>
  <si>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</si>
  <si>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</si>
  <si>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</si>
  <si>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</si>
  <si>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</si>
  <si>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</si>
  <si>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</si>
  <si>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</si>
  <si>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</si>
  <si>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</si>
  <si>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</si>
  <si>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</si>
  <si>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</si>
  <si>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</si>
  <si>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</si>
  <si>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</si>
  <si>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</si>
  <si>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</si>
  <si>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</si>
  <si>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</si>
  <si>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</si>
  <si>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</si>
  <si>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</si>
  <si>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</si>
  <si>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</si>
  <si>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</si>
  <si>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</si>
  <si>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</si>
  <si>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</si>
  <si>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</si>
  <si>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</si>
  <si>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</si>
  <si>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</si>
  <si>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</si>
  <si>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</si>
  <si>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</si>
  <si>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</si>
  <si>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</si>
  <si>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</si>
  <si>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</si>
  <si>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</si>
  <si>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</si>
  <si>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</si>
  <si>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</si>
  <si>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</si>
  <si>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</si>
  <si>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</si>
  <si>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</si>
  <si>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</si>
  <si>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</si>
  <si>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</si>
  <si>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</si>
  <si>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</si>
  <si>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</si>
  <si>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</si>
  <si>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</si>
  <si>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</si>
  <si>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</si>
  <si>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</si>
  <si>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</si>
  <si>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</si>
  <si>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</si>
  <si>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</si>
  <si>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</si>
  <si>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</si>
  <si>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</si>
  <si>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</si>
  <si>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</si>
  <si>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</si>
  <si>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</si>
  <si>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</si>
  <si>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</si>
  <si>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</si>
  <si>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</si>
  <si>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</si>
  <si>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</si>
  <si>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</si>
  <si>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</si>
  <si>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</si>
  <si>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</si>
  <si>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</si>
  <si>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</si>
  <si>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</si>
  <si>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</si>
  <si>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</si>
  <si>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</si>
  <si>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</si>
  <si>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</si>
  <si>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</si>
  <si>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</si>
  <si>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</si>
  <si>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</si>
  <si>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</si>
  <si>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</si>
  <si>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</si>
  <si>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</si>
  <si>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</si>
  <si>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</si>
  <si>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</si>
  <si>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</si>
  <si>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</si>
  <si>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</si>
  <si>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</si>
  <si>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</si>
  <si>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</si>
  <si>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</si>
  <si>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</si>
  <si>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</si>
  <si>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</si>
  <si>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</si>
  <si>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</si>
  <si>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</si>
  <si>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</si>
  <si>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</si>
  <si>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</si>
  <si>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</si>
  <si>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</si>
  <si>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</si>
  <si>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</si>
  <si>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</si>
  <si>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</si>
  <si>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</si>
  <si>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</si>
  <si>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</si>
  <si>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</si>
  <si>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</si>
  <si>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</si>
  <si>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</si>
  <si>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</si>
  <si>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</si>
  <si>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</si>
  <si>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</si>
  <si>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</si>
  <si>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</si>
  <si>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</si>
  <si>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</si>
  <si>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</si>
  <si>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</si>
  <si>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</si>
  <si>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</si>
  <si>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</si>
  <si>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</si>
  <si>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</si>
  <si>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</si>
  <si>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</si>
  <si>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</si>
  <si>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</si>
  <si>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</si>
  <si>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</si>
  <si>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</si>
  <si>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</si>
  <si>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</si>
  <si>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</si>
  <si>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</si>
  <si>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</si>
  <si>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</si>
  <si>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</si>
  <si>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</si>
  <si>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</si>
  <si>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</si>
  <si>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</si>
  <si>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</si>
  <si>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</si>
  <si>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</si>
  <si>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</si>
  <si>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</si>
  <si>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</si>
  <si>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</si>
  <si>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</si>
  <si>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</si>
  <si>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</si>
  <si>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</si>
  <si>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</si>
  <si>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</si>
  <si>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</si>
  <si>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</si>
  <si>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</si>
  <si>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</si>
  <si>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</si>
  <si>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</si>
  <si>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</si>
  <si>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</si>
  <si>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</si>
  <si>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</si>
  <si>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</si>
  <si>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</si>
  <si>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</si>
  <si>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</si>
  <si>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</si>
  <si>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</si>
  <si>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</si>
  <si>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</si>
  <si>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</si>
  <si>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</si>
  <si>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</si>
  <si>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</si>
  <si>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</si>
  <si>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</si>
  <si>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</si>
  <si>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</si>
  <si>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</si>
  <si>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</si>
  <si>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</si>
  <si>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</si>
  <si>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</si>
  <si>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</si>
  <si>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</si>
  <si>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</si>
  <si>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</si>
  <si>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</si>
  <si>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</si>
  <si>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</si>
  <si>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</si>
  <si>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</si>
  <si>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</si>
  <si>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</si>
  <si>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</si>
  <si>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</si>
  <si>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</si>
  <si>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</si>
  <si>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</si>
  <si>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</si>
  <si>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</si>
  <si>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</si>
  <si>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</si>
  <si>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</si>
  <si>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</si>
  <si>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</si>
  <si>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</si>
  <si>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</si>
  <si>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</si>
  <si>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</si>
  <si>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</si>
  <si>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</si>
  <si>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</si>
  <si>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</si>
  <si>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</si>
  <si>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</si>
  <si>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</si>
  <si>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</si>
  <si>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</si>
  <si>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</si>
  <si>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</si>
  <si>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</si>
  <si>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</si>
  <si>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</si>
  <si>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</si>
  <si>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</si>
  <si>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</si>
  <si>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</si>
  <si>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</si>
  <si>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</si>
  <si>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</si>
  <si>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</si>
  <si>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</si>
  <si>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</si>
  <si>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</si>
  <si>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</si>
  <si>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</si>
  <si>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</si>
  <si>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</si>
  <si>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</si>
  <si>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</si>
  <si>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</si>
  <si>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</si>
  <si>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</si>
  <si>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</si>
  <si>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</si>
  <si>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</si>
  <si>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</si>
  <si>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</si>
  <si>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</si>
  <si>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</si>
  <si>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</si>
  <si>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</si>
  <si>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</si>
  <si>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</si>
  <si>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</si>
  <si>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</si>
  <si>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</si>
  <si>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</si>
  <si>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</si>
  <si>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</si>
  <si>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</si>
  <si>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</si>
  <si>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</si>
  <si>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</si>
  <si>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</si>
  <si>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</si>
  <si>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</si>
  <si>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</si>
  <si>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</si>
  <si>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</si>
  <si>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</si>
  <si>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</si>
  <si>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</si>
  <si>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</si>
  <si>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</si>
  <si>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</si>
  <si>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</si>
  <si>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</si>
  <si>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</si>
  <si>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</si>
  <si>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</si>
  <si>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</si>
  <si>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</si>
  <si>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</si>
  <si>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</si>
  <si>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</si>
  <si>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</si>
  <si>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</si>
  <si>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</si>
  <si>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</si>
  <si>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</si>
  <si>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</si>
  <si>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</si>
  <si>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</si>
  <si>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</si>
  <si>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</si>
  <si>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</si>
  <si>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</si>
  <si>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</si>
  <si>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</si>
  <si>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</si>
  <si>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</si>
  <si>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</si>
  <si>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</si>
  <si>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</si>
  <si>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</si>
  <si>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</si>
  <si>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</si>
  <si>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</si>
  <si>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</si>
  <si>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</si>
  <si>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</si>
  <si>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</si>
  <si>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</si>
  <si>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</si>
  <si>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</si>
  <si>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</si>
  <si>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</si>
  <si>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</si>
  <si>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</si>
  <si>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</si>
  <si>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</si>
  <si>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</si>
  <si>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</si>
  <si>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</si>
  <si>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</si>
  <si>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</si>
  <si>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</si>
  <si>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</si>
  <si>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</si>
  <si>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</si>
  <si>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</si>
  <si>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</si>
  <si>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</si>
  <si>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</si>
  <si>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</si>
  <si>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</si>
  <si>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</si>
  <si>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</si>
  <si>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</si>
  <si>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</si>
  <si>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</si>
  <si>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</si>
  <si>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</si>
  <si>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</si>
  <si>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</si>
  <si>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</si>
  <si>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</si>
  <si>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</si>
  <si>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</si>
  <si>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</si>
  <si>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</si>
  <si>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</si>
  <si>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</si>
  <si>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</si>
  <si>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</si>
  <si>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</si>
  <si>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</si>
  <si>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</si>
  <si>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</si>
  <si>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</si>
  <si>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</si>
  <si>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</si>
  <si>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</si>
  <si>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</si>
  <si>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</si>
  <si>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</si>
  <si>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</si>
  <si>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</si>
  <si>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</si>
  <si>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</si>
  <si>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</si>
  <si>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</si>
  <si>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</si>
  <si>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</si>
  <si>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</si>
  <si>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</si>
  <si>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</si>
  <si>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</si>
  <si>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</si>
  <si>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</si>
  <si>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</si>
  <si>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</si>
  <si>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</si>
  <si>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</si>
  <si>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</si>
  <si>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</si>
  <si>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</si>
  <si>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</si>
  <si>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</si>
  <si>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</si>
  <si>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</si>
  <si>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</si>
  <si>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</si>
  <si>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</si>
  <si>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</si>
  <si>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</si>
  <si>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</si>
  <si>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</si>
  <si>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</si>
  <si>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</si>
  <si>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</si>
  <si>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</si>
  <si>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</si>
  <si>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</si>
  <si>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</si>
  <si>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</si>
  <si>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</si>
  <si>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</si>
  <si>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</si>
  <si>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</si>
  <si>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</si>
  <si>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</si>
  <si>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</si>
  <si>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</si>
  <si>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</si>
  <si>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</si>
  <si>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</si>
  <si>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</si>
  <si>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</si>
  <si>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</si>
  <si>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</si>
  <si>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</si>
  <si>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</si>
  <si>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</si>
  <si>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</si>
  <si>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</si>
  <si>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</si>
  <si>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</si>
  <si>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</si>
  <si>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</si>
  <si>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</si>
  <si>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</si>
  <si>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</si>
  <si>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</si>
  <si>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</si>
  <si>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</si>
  <si>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</si>
  <si>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</si>
  <si>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</si>
  <si>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</si>
  <si>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</si>
  <si>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</si>
  <si>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</si>
  <si>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</si>
  <si>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</si>
  <si>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</si>
  <si>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</si>
  <si>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</si>
  <si>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</si>
  <si>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</si>
  <si>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</si>
  <si>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</si>
  <si>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</si>
  <si>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</si>
  <si>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</si>
  <si>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</si>
  <si>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</si>
  <si>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</si>
  <si>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</si>
  <si>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</si>
  <si>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</si>
  <si>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</si>
  <si>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</si>
  <si>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</si>
  <si>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</si>
  <si>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</si>
  <si>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</si>
  <si>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</si>
  <si>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</si>
  <si>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</si>
  <si>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</si>
  <si>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</si>
  <si>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</si>
  <si>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</si>
  <si>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</si>
  <si>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</si>
  <si>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</si>
  <si>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</si>
  <si>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</si>
  <si>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</si>
  <si>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</si>
  <si>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</si>
  <si>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</si>
  <si>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</si>
  <si>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</si>
  <si>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</si>
  <si>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</si>
  <si>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</si>
  <si>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</si>
  <si>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</si>
  <si>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</si>
  <si>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</si>
  <si>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</si>
  <si>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</si>
  <si>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</si>
  <si>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</si>
  <si>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</si>
  <si>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</si>
  <si>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</si>
  <si>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</si>
  <si>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</si>
  <si>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</si>
  <si>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</si>
  <si>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</si>
  <si>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</si>
  <si>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</si>
  <si>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</si>
  <si>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</si>
  <si>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</si>
  <si>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</si>
  <si>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</si>
  <si>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</si>
  <si>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</si>
  <si>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</si>
  <si>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</si>
  <si>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</si>
  <si>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</si>
  <si>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</si>
  <si>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</si>
  <si>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</si>
  <si>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</si>
  <si>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</si>
  <si>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</si>
  <si>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</si>
  <si>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</si>
  <si>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</si>
  <si>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</si>
  <si>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</si>
  <si>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</si>
  <si>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</si>
  <si>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</si>
  <si>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</si>
  <si>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</si>
  <si>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</si>
  <si>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</si>
  <si>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</si>
  <si>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</si>
  <si>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</si>
  <si>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</si>
  <si>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</si>
  <si>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</si>
  <si>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</si>
  <si>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</si>
  <si>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</si>
  <si>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</si>
  <si>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</si>
  <si>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</si>
  <si>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</si>
  <si>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</si>
  <si>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</si>
  <si>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</si>
  <si>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</si>
  <si>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</si>
  <si>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</si>
  <si>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</si>
  <si>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</si>
  <si>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</si>
  <si>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</si>
  <si>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</si>
  <si>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</si>
  <si>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</si>
  <si>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</si>
  <si>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</si>
  <si>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</si>
  <si>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</si>
  <si>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</si>
  <si>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</si>
  <si>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</si>
  <si>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</si>
  <si>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</si>
  <si>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</si>
  <si>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</si>
  <si>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</si>
  <si>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</si>
  <si>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</si>
  <si>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</si>
  <si>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</si>
  <si>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</si>
  <si>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</si>
  <si>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</si>
  <si>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</si>
  <si>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</si>
  <si>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</si>
  <si>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</si>
  <si>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</si>
  <si>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</si>
  <si>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</si>
  <si>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</si>
  <si>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</si>
  <si>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</si>
  <si>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</si>
  <si>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</si>
  <si>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</si>
  <si>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</si>
  <si>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</si>
  <si>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</si>
  <si>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</si>
  <si>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</si>
  <si>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</si>
  <si>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</si>
  <si>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</si>
  <si>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</si>
  <si>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</si>
  <si>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</si>
  <si>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</si>
  <si>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</si>
  <si>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</si>
  <si>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</si>
  <si>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</si>
  <si>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</si>
  <si>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</si>
  <si>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</si>
  <si>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</si>
  <si>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</si>
  <si>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</si>
  <si>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</si>
  <si>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</si>
  <si>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</si>
  <si>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</si>
  <si>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</si>
  <si>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</si>
  <si>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</si>
  <si>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</si>
  <si>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</si>
  <si>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</si>
  <si>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</si>
  <si>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</si>
  <si>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</si>
  <si>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</si>
  <si>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</si>
  <si>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</si>
  <si>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</si>
  <si>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</si>
  <si>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</si>
  <si>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</si>
  <si>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</si>
  <si>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</si>
  <si>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</si>
  <si>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</si>
  <si>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</si>
  <si>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</si>
  <si>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</si>
  <si>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</si>
  <si>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</si>
  <si>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</si>
  <si>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</si>
  <si>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</si>
  <si>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</si>
  <si>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</si>
  <si>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</si>
  <si>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</si>
  <si>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</si>
  <si>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</si>
  <si>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</si>
  <si>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</si>
  <si>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</si>
  <si>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</si>
  <si>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</si>
  <si>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</si>
  <si>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</si>
  <si>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</si>
  <si>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</si>
  <si>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</si>
  <si>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</si>
  <si>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</si>
  <si>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</si>
  <si>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</si>
  <si>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</si>
  <si>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</si>
  <si>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</si>
  <si>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</si>
  <si>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</si>
  <si>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</si>
  <si>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</si>
  <si>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</si>
  <si>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</si>
  <si>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</si>
  <si>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</si>
  <si>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</si>
  <si>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</si>
  <si>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</si>
  <si>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</si>
  <si>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</si>
  <si>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</si>
  <si>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</si>
  <si>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</si>
  <si>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</si>
  <si>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</si>
  <si>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</si>
  <si>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</si>
  <si>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</si>
  <si>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</si>
  <si>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</si>
  <si>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</si>
  <si>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</si>
  <si>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</si>
  <si>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</si>
  <si>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</si>
  <si>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</si>
  <si>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</si>
  <si>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</si>
  <si>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</si>
  <si>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</si>
  <si>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</si>
  <si>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</si>
  <si>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</si>
  <si>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</si>
  <si>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</si>
  <si>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</si>
  <si>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</si>
  <si>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</si>
  <si>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</si>
  <si>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</si>
  <si>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</si>
  <si>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</si>
  <si>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</si>
  <si>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</si>
  <si>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</si>
  <si>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</si>
  <si>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</si>
  <si>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</si>
  <si>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</si>
  <si>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</si>
  <si>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</si>
  <si>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</si>
  <si>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</si>
  <si>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</si>
  <si>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</si>
  <si>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</si>
  <si>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</si>
  <si>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</si>
  <si>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</si>
  <si>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</si>
  <si>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</si>
  <si>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</si>
  <si>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</si>
  <si>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</si>
  <si>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</si>
  <si>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</si>
  <si>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</si>
  <si>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</si>
  <si>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</si>
  <si>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</si>
  <si>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</si>
  <si>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</si>
  <si>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</si>
  <si>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</si>
  <si>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</si>
  <si>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</si>
  <si>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</si>
  <si>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</si>
  <si>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</si>
  <si>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</si>
  <si>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</si>
  <si>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</si>
  <si>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</si>
  <si>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</si>
  <si>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</si>
  <si>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</si>
  <si>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</si>
  <si>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</si>
  <si>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</si>
  <si>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</si>
  <si>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</si>
  <si>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</si>
  <si>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</si>
  <si>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</si>
  <si>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</si>
  <si>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</si>
  <si>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</si>
  <si>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</si>
  <si>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</si>
  <si>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</si>
  <si>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</si>
  <si>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</si>
  <si>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</si>
  <si>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</si>
  <si>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</si>
  <si>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</si>
  <si>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</si>
  <si>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</si>
  <si>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</si>
  <si>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</si>
  <si>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</si>
  <si>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</si>
  <si>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</si>
  <si>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</si>
  <si>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</si>
  <si>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</si>
  <si>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</si>
  <si>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</si>
  <si>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</si>
  <si>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</si>
  <si>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</si>
  <si>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</si>
  <si>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</si>
  <si>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</si>
  <si>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</si>
  <si>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</si>
  <si>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</si>
  <si>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</si>
  <si>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</si>
  <si>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</si>
  <si>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</si>
  <si>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</si>
  <si>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</si>
  <si>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</si>
  <si>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</si>
  <si>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</si>
  <si>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</si>
  <si>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</si>
  <si>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</si>
  <si>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</si>
  <si>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</si>
  <si>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</si>
  <si>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</si>
  <si>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</si>
  <si>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</si>
  <si>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</si>
  <si>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</si>
  <si>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</si>
  <si>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</si>
  <si>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</si>
  <si>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</si>
  <si>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</si>
  <si>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</si>
  <si>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</si>
  <si>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</si>
  <si>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</si>
  <si>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</si>
  <si>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</si>
  <si>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</si>
  <si>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</si>
  <si>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</si>
  <si>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</si>
  <si>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</si>
  <si>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</si>
  <si>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</si>
  <si>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</si>
  <si>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</si>
  <si>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</si>
  <si>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</si>
  <si>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</si>
  <si>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</si>
  <si>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</si>
  <si>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</si>
  <si>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</si>
  <si>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</si>
  <si>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</si>
  <si>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</si>
  <si>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</si>
  <si>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</si>
  <si>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</si>
  <si>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</si>
  <si>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</si>
  <si>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</si>
  <si>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</si>
  <si>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</si>
  <si>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</si>
  <si>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</si>
  <si>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</si>
  <si>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</si>
  <si>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</si>
  <si>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</si>
  <si>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</si>
  <si>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</si>
  <si>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</si>
  <si>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</si>
  <si>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</si>
  <si>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</si>
  <si>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</si>
  <si>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</si>
  <si>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</si>
  <si>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</si>
  <si>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</si>
  <si>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</si>
  <si>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</si>
  <si>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</si>
  <si>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</si>
  <si>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</si>
  <si>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</si>
  <si>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</si>
  <si>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</si>
  <si>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</si>
  <si>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</si>
  <si>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</si>
  <si>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</si>
  <si>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</si>
  <si>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</si>
  <si>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</si>
  <si>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</si>
  <si>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</si>
  <si>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</si>
  <si>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</si>
  <si>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</si>
  <si>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</si>
  <si>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</si>
  <si>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</si>
  <si>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</si>
  <si>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</si>
  <si>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</si>
  <si>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</si>
  <si>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</si>
  <si>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</si>
  <si>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</si>
  <si>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</si>
  <si>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</si>
  <si>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</si>
  <si>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</si>
  <si>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</si>
  <si>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</si>
  <si>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</si>
  <si>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</si>
  <si>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</si>
  <si>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</si>
  <si>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</si>
  <si>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</si>
  <si>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</si>
  <si>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</si>
  <si>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</si>
  <si>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</si>
  <si>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</si>
  <si>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</si>
  <si>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</si>
  <si>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</si>
  <si>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</si>
  <si>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</si>
  <si>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</si>
  <si>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</si>
  <si>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</si>
  <si>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</si>
  <si>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</si>
  <si>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</si>
  <si>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</si>
  <si>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</si>
  <si>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</si>
  <si>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</si>
  <si>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</si>
  <si>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</si>
  <si>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</si>
  <si>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</si>
  <si>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</si>
  <si>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</si>
  <si>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</si>
  <si>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</si>
  <si>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</si>
  <si>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BANCO DE LA NACION ARGENTINA</t>
  </si>
  <si>
    <t>(En bolivianos)</t>
  </si>
  <si>
    <t>2015</t>
  </si>
  <si>
    <t>BMU</t>
  </si>
  <si>
    <t>BPY</t>
  </si>
  <si>
    <t>(En miles del bolivianos)</t>
  </si>
  <si>
    <t xml:space="preserve">ESTADO DE SITUACIÓN PATRIMONIAL POR DENOMINACIÓN MONETARIA </t>
  </si>
  <si>
    <t>(En dólares estadounidenses)</t>
  </si>
  <si>
    <t>ESTADO DE SITUACIÓN PATRIMONIAL POR DENOMINACIÓN MONETARIA</t>
  </si>
  <si>
    <t>ESTADOS FINANCIEROS POR ENTIDAD</t>
  </si>
  <si>
    <t>SISTEMA DE INTERMEDACIÓN FINANCIERA</t>
  </si>
  <si>
    <t>Estados financieros Empresas de Arrendamiento Financiero</t>
  </si>
  <si>
    <t>Estados financieros Almacenes Generales de Depósito</t>
  </si>
  <si>
    <t>Estados financieros Entidades de Segundo Piso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</si>
  <si>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</si>
  <si>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</si>
  <si>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</si>
  <si>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</si>
  <si>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</si>
  <si>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</si>
  <si>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</si>
  <si>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</si>
  <si>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</si>
  <si>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</si>
  <si>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</si>
  <si>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</si>
  <si>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</si>
  <si>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</si>
  <si>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</si>
  <si>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</si>
  <si>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</si>
  <si>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</si>
  <si>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</si>
  <si>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</si>
  <si>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</si>
  <si>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</si>
  <si>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</si>
  <si>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</si>
  <si>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</si>
  <si>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</si>
  <si>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</si>
  <si>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</si>
  <si>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</si>
  <si>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</si>
  <si>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</si>
  <si>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</si>
  <si>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</si>
  <si>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</si>
  <si>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</si>
  <si>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</si>
  <si>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</si>
  <si>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</si>
  <si>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</si>
  <si>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</si>
  <si>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</si>
  <si>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</si>
  <si>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</si>
  <si>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</si>
  <si>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</si>
  <si>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</si>
  <si>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</si>
  <si>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</si>
  <si>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</si>
  <si>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</si>
  <si>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</si>
  <si>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</si>
  <si>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</si>
  <si>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</si>
  <si>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</si>
  <si>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</si>
  <si>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</si>
  <si>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</si>
  <si>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</si>
  <si>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</si>
  <si>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</si>
  <si>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</si>
  <si>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</si>
  <si>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</si>
  <si>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</si>
  <si>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</si>
  <si>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 xml:space="preserve">  EGRESOS  DE  GESTIONES ANTERIORES</t>
  </si>
  <si>
    <t>CARTERA DE CRÉDITOS POR DEPARTAMENTO</t>
  </si>
  <si>
    <t>BANCO ECONÓMICO S. A.</t>
  </si>
  <si>
    <t>BANCOS MÚTIPLES</t>
  </si>
  <si>
    <t xml:space="preserve">  CUENTAS DE AJUSTE</t>
  </si>
  <si>
    <t>BANCO DE CRÉDITO DE BOLIVIA S. A.</t>
  </si>
  <si>
    <t>BANCO PARA EL FOMENTO A INICIATIVAS ECONÓMICAS S.A.</t>
  </si>
  <si>
    <t>BANCOS PYMES</t>
  </si>
  <si>
    <t xml:space="preserve">      Depósitos fiduciarios en caja de ahorro</t>
  </si>
  <si>
    <t>COOPERATIVA DE AHORRO Y CRÉDITO ABIERTAS</t>
  </si>
  <si>
    <t xml:space="preserve">(1) A partir de la promulgación de la Ley 2297 de 20.12.01 los Almacenes Generales de Depósito vinculados patrimonialmente a una entidad </t>
  </si>
  <si>
    <t xml:space="preserve">     bancaria, se regulan por esta Ley y el Código de Comercio</t>
  </si>
  <si>
    <t>AL 30 DE NOVIEMBRE DE  2015</t>
  </si>
  <si>
    <t>AL 30 DE NOVIEMBRE DE 2015</t>
  </si>
  <si>
    <t xml:space="preserve">ESTADO DE SITUACIÓN PATRIMONIAL SEGÚN DENOMINACIÓN MONETARIA </t>
  </si>
  <si>
    <t>ENTIDADES FINANCIERAS DE VIVIENDA</t>
  </si>
  <si>
    <t>VL1</t>
  </si>
  <si>
    <t>VPA</t>
  </si>
  <si>
    <t>VPD</t>
  </si>
  <si>
    <t>VPG</t>
  </si>
  <si>
    <t>VPR</t>
  </si>
  <si>
    <t>VPT</t>
  </si>
  <si>
    <t>VPY</t>
  </si>
  <si>
    <t>VPZ</t>
  </si>
  <si>
    <t>Nov-14</t>
  </si>
  <si>
    <t>Nov-15</t>
  </si>
  <si>
    <t>(1) Excluye cargos financieros devengados por pagar</t>
  </si>
  <si>
    <t xml:space="preserve">   CARTERA REPROGRAMADA O REESTRUCTURADA VIGENTE</t>
  </si>
  <si>
    <t>(PREVISIÓN  PARA CARTERA INCOBRABLE Y CONTINGENTES) (1)</t>
  </si>
  <si>
    <t>CARTERA Y CONTINGENTE (2)</t>
  </si>
  <si>
    <t>(1) Incluye 139.00+251.00</t>
  </si>
  <si>
    <t>(2) Incluye 130.00+600.00-251.00</t>
  </si>
  <si>
    <t xml:space="preserve">211.03+211.04+211.05+211.06+211.07+211.08+211.09+211.10+211.11+211.12+211.13+211.14+211.15+211.16+211.17+211.99                                                                                                                                                            </t>
  </si>
  <si>
    <t>214.00</t>
  </si>
  <si>
    <t xml:space="preserve">      Cargos por Obligaciones con el público a plazo fijo con anotación en cuenta</t>
  </si>
  <si>
    <t>EFV</t>
  </si>
  <si>
    <t>TOTAL            SISTEMA</t>
  </si>
  <si>
    <t>ENTIDADES FINANCIERAS DE VIVIENDA Y COOPERATIVAS DE AHORRO Y CRÉDITO ABIERTAS</t>
  </si>
  <si>
    <t>ENTIDADES FINANCIERAS DE VIVIVIENDA</t>
  </si>
  <si>
    <t>BANCOS DE DESARROLLO PRODUCTIVO</t>
  </si>
  <si>
    <t>ENTIDADES FINANCIERAS DE VIVIENDA (5)</t>
  </si>
  <si>
    <t>MUTUALES DE AHORRO Y PRÉSTAMO (6)</t>
  </si>
  <si>
    <t>(6) Hasta el 22 de noviembre de 2015.</t>
  </si>
  <si>
    <t>ENTIDADES FINANCIERAS DE VIVIENDAS (5)</t>
  </si>
  <si>
    <t>ENTIDADES FINANCIERAS DE VIVIENDA (4)</t>
  </si>
  <si>
    <t>MUTUALES DE AHORRO Y PRÉSTAMO (5)</t>
  </si>
  <si>
    <t>(5) Hasta el 22 de noviembre de 2015.</t>
  </si>
  <si>
    <t>OTROS PASIVOS</t>
  </si>
  <si>
    <t xml:space="preserve">  TRANSFERENCIAS</t>
  </si>
  <si>
    <t>VPL</t>
  </si>
  <si>
    <t>VLP</t>
  </si>
  <si>
    <t>Entidades Financieras de Vivienda (6)</t>
  </si>
  <si>
    <t>(6) A partir del 23.11.2015 las mutuales de ahorro y préstamos se transformaron en entidades financieras de vivienda.</t>
  </si>
  <si>
    <t>La Primera</t>
  </si>
  <si>
    <t>La Promotora</t>
  </si>
  <si>
    <t>El Progreso</t>
  </si>
  <si>
    <t>Potosí</t>
  </si>
  <si>
    <t>La Plata</t>
  </si>
  <si>
    <t>La Paz</t>
  </si>
  <si>
    <t>Paitití</t>
  </si>
  <si>
    <t>Pando</t>
  </si>
  <si>
    <t>Bancos de Desarrollo Productivo</t>
  </si>
  <si>
    <t xml:space="preserve">          Entidades Financieras de Vivienda</t>
  </si>
  <si>
    <t>(5) A partir del 23 de noviembre de 2015 las mutuales de ahorro y préstamo se transformaron en entidades financieras de vivienda.</t>
  </si>
  <si>
    <t>(4) A partir del 23 de noviembre de 2015 las mutuales de ahorro y préstamo se transformaron en entidades financieras de vivienda.</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</si>
</sst>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80" formatCode="#,##0.0"/>
  </numFmts>
  <fonts count="12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ont>
    <font>
      <sz val="9"/>
      <name val="Univers Condensed"/>
      <family val="2"/>
    </font>
    <font>
      <b/>
      <sz val="12"/>
      <color indexed="10"/>
      <name val="Arial"/>
      <family val="2"/>
    </font>
    <font>
      <sz val="9"/>
      <name val="Helv"/>
    </font>
    <font>
      <sz val="10"/>
      <color indexed="18"/>
      <name val="Helv"/>
    </font>
    <font>
      <sz val="10"/>
      <name val="Univers Condensed"/>
    </font>
    <font>
      <sz val="9"/>
      <color theme="1"/>
      <name val="Calibri"/>
      <family val="2"/>
      <scheme val="minor"/>
    </font>
    <font>
      <b/>
      <sz val="20"/>
      <name val="Arial"/>
      <family val="2"/>
    </font>
    <font>
      <b/>
      <sz val="9"/>
      <color indexed="9"/>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0"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28">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41" fontId="18" fillId="0" borderId="0" xfId="43" applyNumberFormat="1" applyFont="1" applyFill="1" applyBorder="1"/>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8"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9"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3"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5" fillId="2" borderId="0" xfId="0" applyFont="1" applyFill="1"/>
    <xf numFmtId="0" fontId="114" fillId="0" borderId="0" xfId="0" applyFont="1"/>
    <xf numFmtId="0" fontId="114"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3" fillId="0" borderId="0" xfId="0" applyNumberFormat="1" applyFont="1" applyAlignment="1" applyProtection="1">
      <alignment horizontal="left"/>
    </xf>
    <xf numFmtId="3" fontId="113" fillId="0" borderId="0" xfId="0" applyNumberFormat="1" applyFont="1"/>
    <xf numFmtId="3" fontId="113" fillId="0" borderId="0" xfId="0" applyNumberFormat="1" applyFont="1" applyAlignment="1">
      <alignment horizontal="right"/>
    </xf>
    <xf numFmtId="10" fontId="113" fillId="0" borderId="0" xfId="0" applyNumberFormat="1" applyFont="1"/>
    <xf numFmtId="37" fontId="75" fillId="3" borderId="3" xfId="0" applyNumberFormat="1" applyFont="1" applyFill="1" applyBorder="1" applyAlignment="1" applyProtection="1">
      <alignment horizontal="left"/>
    </xf>
    <xf numFmtId="3" fontId="113"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3" fillId="0" borderId="0" xfId="0" applyNumberFormat="1" applyFont="1" applyAlignment="1">
      <alignment horizontal="right"/>
    </xf>
    <xf numFmtId="3" fontId="113" fillId="3" borderId="3" xfId="0" applyNumberFormat="1" applyFont="1" applyFill="1" applyBorder="1" applyAlignment="1">
      <alignment horizontal="right"/>
    </xf>
    <xf numFmtId="10" fontId="113"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3"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2" fillId="0" borderId="0" xfId="0" applyFont="1"/>
    <xf numFmtId="0" fontId="112"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2"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07" fillId="3" borderId="0" xfId="2" applyNumberFormat="1" applyFont="1" applyFill="1"/>
    <xf numFmtId="166" fontId="110"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0" fontId="70" fillId="0" borderId="0" xfId="42" applyFont="1" applyAlignment="1">
      <alignment wrapText="1"/>
    </xf>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37" fontId="56" fillId="0" borderId="0" xfId="0" applyNumberFormat="1" applyFont="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11" fillId="2" borderId="0" xfId="0" applyFont="1" applyFill="1" applyAlignment="1"/>
    <xf numFmtId="0" fontId="112"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166" fontId="31" fillId="0" borderId="1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3" fontId="0" fillId="0" borderId="4" xfId="0" applyNumberFormat="1" applyBorder="1"/>
    <xf numFmtId="0" fontId="118"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118" fillId="0" borderId="0" xfId="0" applyNumberFormat="1" applyFont="1"/>
    <xf numFmtId="0" fontId="118" fillId="0" borderId="0" xfId="0" applyFont="1" applyAlignment="1">
      <alignment vertical="center"/>
    </xf>
    <xf numFmtId="0" fontId="119"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59" fillId="0" borderId="0" xfId="0" applyNumberFormat="1" applyFont="1"/>
    <xf numFmtId="37" fontId="59" fillId="3" borderId="3" xfId="0" applyNumberFormat="1" applyFont="1" applyFill="1" applyBorder="1"/>
    <xf numFmtId="3" fontId="59" fillId="3" borderId="3" xfId="0" applyNumberFormat="1" applyFont="1" applyFill="1" applyBorder="1"/>
    <xf numFmtId="0" fontId="0" fillId="0" borderId="0" xfId="0"/>
    <xf numFmtId="37" fontId="9" fillId="3" borderId="2" xfId="0" applyNumberFormat="1" applyFont="1" applyFill="1" applyBorder="1" applyAlignment="1">
      <alignment horizontal="center"/>
    </xf>
    <xf numFmtId="37" fontId="59" fillId="0" borderId="0" xfId="0" applyNumberFormat="1" applyFont="1" applyBorder="1" applyAlignment="1" applyProtection="1">
      <alignment horizontal="left"/>
    </xf>
    <xf numFmtId="0" fontId="9" fillId="0" borderId="0" xfId="0" applyFont="1" applyBorder="1"/>
    <xf numFmtId="3" fontId="120" fillId="0" borderId="0" xfId="0" applyNumberFormat="1" applyFont="1" applyAlignment="1">
      <alignment horizontal="left"/>
    </xf>
    <xf numFmtId="37" fontId="59" fillId="0" borderId="4" xfId="0" applyNumberFormat="1" applyFont="1" applyBorder="1"/>
    <xf numFmtId="3" fontId="59" fillId="0" borderId="4" xfId="0" applyNumberFormat="1" applyFont="1" applyBorder="1"/>
    <xf numFmtId="37" fontId="121" fillId="0" borderId="0" xfId="0" quotePrefix="1" applyNumberFormat="1" applyFont="1" applyBorder="1" applyAlignment="1" applyProtection="1">
      <alignment horizontal="left"/>
    </xf>
    <xf numFmtId="10" fontId="113" fillId="3" borderId="3" xfId="0" applyNumberFormat="1" applyFont="1" applyFill="1" applyBorder="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37" fontId="9" fillId="3" borderId="2" xfId="0" applyNumberFormat="1" applyFont="1" applyFill="1" applyBorder="1" applyAlignment="1">
      <alignment horizontal="center" wrapText="1"/>
    </xf>
    <xf numFmtId="37" fontId="122"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37" fontId="14" fillId="3" borderId="3" xfId="0" applyNumberFormat="1" applyFont="1" applyFill="1" applyBorder="1" applyAlignment="1">
      <alignment horizontal="center"/>
    </xf>
    <xf numFmtId="37" fontId="14" fillId="3" borderId="3" xfId="0" applyNumberFormat="1" applyFont="1" applyFill="1" applyBorder="1" applyAlignment="1">
      <alignment horizontal="center" vertical="center" wrapText="1"/>
    </xf>
    <xf numFmtId="0" fontId="123" fillId="0" borderId="0" xfId="0" applyFont="1" applyFill="1"/>
    <xf numFmtId="10" fontId="18" fillId="0" borderId="0" xfId="3" applyNumberFormat="1" applyFont="1" applyAlignment="1">
      <alignment horizontal="right"/>
    </xf>
    <xf numFmtId="37" fontId="53" fillId="0" borderId="0" xfId="0" applyNumberFormat="1" applyFont="1" applyBorder="1" applyAlignment="1">
      <alignment horizontal="right"/>
    </xf>
    <xf numFmtId="0" fontId="124" fillId="0" borderId="0" xfId="0" applyFont="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23" fillId="0" borderId="0" xfId="0" applyFont="1"/>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0" fillId="0" borderId="0" xfId="0"/>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3" fontId="10" fillId="3" borderId="2" xfId="0"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10" fontId="7" fillId="0" borderId="0" xfId="0" applyNumberFormat="1" applyFont="1" applyAlignment="1">
      <alignment horizontal="left"/>
    </xf>
    <xf numFmtId="166" fontId="4" fillId="3" borderId="2" xfId="169" applyNumberFormat="1" applyFont="1" applyFill="1" applyBorder="1" applyAlignment="1">
      <alignment horizontal="right"/>
    </xf>
    <xf numFmtId="166" fontId="7" fillId="3" borderId="2" xfId="169" applyNumberFormat="1" applyFont="1" applyFill="1" applyBorder="1" applyAlignment="1">
      <alignment horizontal="center"/>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37" fontId="14" fillId="3" borderId="3" xfId="0" applyNumberFormat="1" applyFont="1" applyFill="1" applyBorder="1" applyAlignment="1" applyProtection="1">
      <alignment horizontal="right" wrapText="1"/>
    </xf>
    <xf numFmtId="166" fontId="18" fillId="0" borderId="0" xfId="169" applyNumberFormat="1" applyFont="1" applyAlignment="1">
      <alignment horizontal="right"/>
    </xf>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0" fontId="126" fillId="2" borderId="0" xfId="0" applyFont="1" applyFill="1"/>
    <xf numFmtId="0" fontId="59" fillId="2" borderId="0" xfId="0" applyFont="1" applyFill="1"/>
    <xf numFmtId="0" fontId="119" fillId="0" borderId="0" xfId="0" applyFont="1"/>
    <xf numFmtId="0" fontId="9" fillId="0" borderId="0" xfId="0" applyFont="1" applyAlignment="1">
      <alignment horizontal="center"/>
    </xf>
    <xf numFmtId="164" fontId="59" fillId="0" borderId="0" xfId="0" applyNumberFormat="1" applyFont="1" applyBorder="1" applyAlignment="1">
      <alignment vertical="center"/>
    </xf>
    <xf numFmtId="37" fontId="59" fillId="0" borderId="0" xfId="0" applyNumberFormat="1" applyFont="1" applyAlignment="1">
      <alignment horizontal="right" vertical="center"/>
    </xf>
    <xf numFmtId="164" fontId="9" fillId="3" borderId="3" xfId="0" applyNumberFormat="1" applyFont="1" applyFill="1" applyBorder="1" applyAlignment="1">
      <alignment vertical="center"/>
    </xf>
    <xf numFmtId="37" fontId="59" fillId="3" borderId="3" xfId="0" applyNumberFormat="1" applyFont="1" applyFill="1" applyBorder="1" applyAlignment="1">
      <alignment horizontal="right" vertical="center"/>
    </xf>
    <xf numFmtId="164" fontId="9" fillId="0" borderId="0" xfId="0" applyNumberFormat="1" applyFont="1" applyBorder="1" applyAlignment="1">
      <alignment vertical="center"/>
    </xf>
    <xf numFmtId="164" fontId="59" fillId="0" borderId="0" xfId="0" applyNumberFormat="1" applyFont="1" applyBorder="1" applyAlignment="1">
      <alignment horizontal="left" vertical="center"/>
    </xf>
    <xf numFmtId="37" fontId="59" fillId="0" borderId="0" xfId="0" applyNumberFormat="1" applyFont="1" applyAlignment="1">
      <alignment vertical="center"/>
    </xf>
    <xf numFmtId="37" fontId="59" fillId="3" borderId="3" xfId="0" applyNumberFormat="1" applyFont="1" applyFill="1" applyBorder="1" applyAlignment="1">
      <alignment vertical="center"/>
    </xf>
    <xf numFmtId="37" fontId="59" fillId="3" borderId="1" xfId="0" applyNumberFormat="1" applyFont="1" applyFill="1" applyBorder="1" applyAlignment="1">
      <alignment vertical="center"/>
    </xf>
    <xf numFmtId="37" fontId="59" fillId="3" borderId="1" xfId="0" applyNumberFormat="1" applyFont="1" applyFill="1" applyBorder="1" applyAlignment="1">
      <alignment horizontal="right" vertical="center"/>
    </xf>
    <xf numFmtId="37" fontId="9" fillId="3" borderId="3" xfId="0" applyNumberFormat="1" applyFont="1" applyFill="1" applyBorder="1" applyAlignment="1">
      <alignment vertical="center"/>
    </xf>
    <xf numFmtId="37" fontId="9" fillId="3" borderId="2" xfId="0" applyNumberFormat="1" applyFont="1" applyFill="1" applyBorder="1" applyAlignment="1">
      <alignment horizontal="left" vertical="center"/>
    </xf>
    <xf numFmtId="37" fontId="59" fillId="0" borderId="0" xfId="0" applyNumberFormat="1" applyFont="1" applyBorder="1" applyAlignment="1">
      <alignment horizontal="left" vertical="center" wrapText="1"/>
    </xf>
    <xf numFmtId="37" fontId="59" fillId="0" borderId="0" xfId="0" applyNumberFormat="1" applyFont="1" applyBorder="1" applyAlignment="1">
      <alignment vertical="top"/>
    </xf>
    <xf numFmtId="37" fontId="59" fillId="0" borderId="0" xfId="0" applyNumberFormat="1" applyFont="1" applyAlignment="1">
      <alignment horizontal="right" vertical="top"/>
    </xf>
    <xf numFmtId="37" fontId="9" fillId="0" borderId="0" xfId="0" applyNumberFormat="1" applyFont="1" applyBorder="1" applyAlignment="1">
      <alignment vertical="center"/>
    </xf>
    <xf numFmtId="37" fontId="59" fillId="0" borderId="0" xfId="0" applyNumberFormat="1" applyFont="1" applyBorder="1" applyAlignment="1">
      <alignment vertical="center"/>
    </xf>
    <xf numFmtId="37" fontId="59" fillId="0" borderId="0" xfId="0" applyNumberFormat="1" applyFont="1" applyBorder="1" applyAlignment="1">
      <alignment horizontal="left" vertical="center"/>
    </xf>
    <xf numFmtId="37" fontId="9" fillId="3" borderId="2" xfId="0" applyNumberFormat="1" applyFont="1" applyFill="1" applyBorder="1" applyAlignment="1">
      <alignment vertical="center"/>
    </xf>
    <xf numFmtId="37" fontId="59" fillId="0" borderId="0" xfId="0" applyNumberFormat="1" applyFont="1" applyBorder="1" applyAlignment="1">
      <alignment horizontal="left" vertical="top"/>
    </xf>
    <xf numFmtId="37" fontId="9" fillId="3" borderId="3" xfId="0" applyNumberFormat="1" applyFont="1" applyFill="1" applyBorder="1" applyAlignment="1">
      <alignment horizontal="left" vertical="center"/>
    </xf>
    <xf numFmtId="37" fontId="9" fillId="0" borderId="0" xfId="0" applyNumberFormat="1" applyFont="1" applyBorder="1" applyAlignment="1">
      <alignment horizontal="left" vertical="center"/>
    </xf>
    <xf numFmtId="37" fontId="9" fillId="0" borderId="4" xfId="0" applyNumberFormat="1" applyFont="1" applyBorder="1"/>
    <xf numFmtId="37" fontId="59" fillId="0" borderId="15" xfId="0" applyNumberFormat="1" applyFont="1" applyBorder="1"/>
    <xf numFmtId="37" fontId="36" fillId="0" borderId="0" xfId="0" quotePrefix="1" applyNumberFormat="1" applyFont="1" applyBorder="1" applyAlignment="1" applyProtection="1">
      <alignment horizontal="left"/>
    </xf>
    <xf numFmtId="17" fontId="6" fillId="3" borderId="3" xfId="0" quotePrefix="1" applyNumberFormat="1" applyFont="1" applyFill="1" applyBorder="1" applyAlignment="1">
      <alignment horizontal="left"/>
    </xf>
    <xf numFmtId="17" fontId="14" fillId="3" borderId="3" xfId="0" quotePrefix="1" applyNumberFormat="1" applyFont="1" applyFill="1" applyBorder="1" applyAlignment="1">
      <alignment horizontal="left"/>
    </xf>
    <xf numFmtId="17" fontId="14" fillId="3" borderId="3" xfId="0" quotePrefix="1" applyNumberFormat="1" applyFont="1" applyFill="1" applyBorder="1" applyAlignment="1">
      <alignment horizontal="right"/>
    </xf>
    <xf numFmtId="17" fontId="14" fillId="3" borderId="3" xfId="0" quotePrefix="1" applyNumberFormat="1" applyFont="1" applyFill="1" applyBorder="1" applyAlignment="1">
      <alignment horizontal="center"/>
    </xf>
    <xf numFmtId="0" fontId="116" fillId="4" borderId="0" xfId="0" applyFont="1" applyFill="1" applyAlignment="1">
      <alignment horizontal="center"/>
    </xf>
    <xf numFmtId="17" fontId="10" fillId="3" borderId="3" xfId="0" quotePrefix="1" applyNumberFormat="1" applyFont="1" applyFill="1" applyBorder="1" applyAlignment="1">
      <alignment horizontal="left"/>
    </xf>
    <xf numFmtId="17" fontId="10" fillId="3" borderId="3" xfId="0" quotePrefix="1" applyNumberFormat="1" applyFont="1" applyFill="1" applyBorder="1" applyAlignment="1">
      <alignment horizontal="right"/>
    </xf>
    <xf numFmtId="17" fontId="10" fillId="3" borderId="3" xfId="0" quotePrefix="1" applyNumberFormat="1" applyFont="1" applyFill="1" applyBorder="1" applyAlignment="1">
      <alignment horizontal="center"/>
    </xf>
    <xf numFmtId="0" fontId="12" fillId="4" borderId="0" xfId="0" applyFont="1" applyFill="1" applyAlignment="1"/>
    <xf numFmtId="37" fontId="12" fillId="0" borderId="0" xfId="0" applyNumberFormat="1" applyFont="1" applyBorder="1" applyAlignment="1" applyProtection="1">
      <alignment horizontal="left"/>
    </xf>
    <xf numFmtId="3" fontId="18" fillId="0" borderId="0" xfId="0" quotePrefix="1" applyNumberFormat="1" applyFont="1" applyAlignment="1">
      <alignment horizontal="right" vertical="center"/>
    </xf>
    <xf numFmtId="0" fontId="26" fillId="3" borderId="0" xfId="0" applyFont="1" applyFill="1"/>
    <xf numFmtId="0" fontId="7" fillId="0" borderId="0" xfId="43" applyFont="1" applyFill="1" applyBorder="1" applyAlignment="1">
      <alignment horizontal="left"/>
    </xf>
    <xf numFmtId="0" fontId="6" fillId="0" borderId="0" xfId="43" applyFont="1"/>
    <xf numFmtId="0" fontId="8" fillId="0" borderId="0" xfId="43" applyBorder="1"/>
    <xf numFmtId="0" fontId="7" fillId="0" borderId="0" xfId="43" applyFont="1"/>
    <xf numFmtId="0" fontId="93" fillId="7" borderId="0" xfId="5" applyFont="1" applyFill="1" applyAlignment="1">
      <alignment horizontal="center"/>
    </xf>
    <xf numFmtId="0" fontId="93" fillId="7" borderId="0" xfId="5" applyFont="1" applyFill="1" applyAlignment="1">
      <alignment horizontal="center" vertical="center"/>
    </xf>
    <xf numFmtId="0" fontId="5" fillId="2" borderId="0" xfId="0" applyFont="1" applyFill="1" applyAlignment="1">
      <alignment horizontal="center"/>
    </xf>
    <xf numFmtId="0" fontId="117"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10" fontId="70" fillId="0" borderId="0" xfId="0" applyNumberFormat="1" applyFont="1" applyAlignment="1">
      <alignment horizontal="left" vertical="top" wrapText="1"/>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4" fillId="3" borderId="3" xfId="0" applyNumberFormat="1" applyFont="1" applyFill="1" applyBorder="1" applyAlignment="1">
      <alignment horizontal="center" vertical="center"/>
    </xf>
    <xf numFmtId="0" fontId="6" fillId="3" borderId="3" xfId="0" applyNumberFormat="1" applyFont="1" applyFill="1" applyBorder="1" applyAlignment="1">
      <alignment horizontal="center" vertical="center" wrapText="1"/>
    </xf>
    <xf numFmtId="37" fontId="6"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37" fontId="0" fillId="0" borderId="0" xfId="0" applyNumberFormat="1" applyFont="1" applyAlignment="1">
      <alignment wrapText="1"/>
    </xf>
    <xf numFmtId="0" fontId="118"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0" fontId="11" fillId="2" borderId="0" xfId="0" quotePrefix="1" applyFont="1" applyFill="1" applyAlignment="1">
      <alignment horizontal="center"/>
    </xf>
    <xf numFmtId="17" fontId="10" fillId="3" borderId="3" xfId="0" quotePrefix="1" applyNumberFormat="1" applyFont="1" applyFill="1" applyBorder="1" applyAlignment="1">
      <alignment horizontal="center" vertical="center"/>
    </xf>
    <xf numFmtId="10" fontId="54" fillId="0" borderId="0" xfId="0" applyNumberFormat="1" applyFont="1" applyAlignment="1">
      <alignment horizontal="left" vertical="top" wrapText="1"/>
    </xf>
    <xf numFmtId="0" fontId="55" fillId="0" borderId="0" xfId="0" applyFont="1" applyAlignment="1">
      <alignment vertical="top" wrapText="1"/>
    </xf>
    <xf numFmtId="0" fontId="55" fillId="0" borderId="0" xfId="0" applyFont="1" applyAlignment="1">
      <alignment vertical="top"/>
    </xf>
    <xf numFmtId="0" fontId="10" fillId="11" borderId="14"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4" fillId="0" borderId="0" xfId="0" applyFont="1" applyAlignment="1">
      <alignment wrapText="1"/>
    </xf>
    <xf numFmtId="0" fontId="73" fillId="2" borderId="0" xfId="0" applyFont="1" applyFill="1" applyAlignment="1">
      <alignment horizontal="center"/>
    </xf>
    <xf numFmtId="0" fontId="116" fillId="2" borderId="0" xfId="0" applyFont="1" applyFill="1" applyAlignment="1">
      <alignment horizontal="center"/>
    </xf>
    <xf numFmtId="0" fontId="58" fillId="2" borderId="0" xfId="0" applyFont="1" applyFill="1" applyAlignment="1">
      <alignment horizontal="center" vertical="top"/>
    </xf>
    <xf numFmtId="0" fontId="4" fillId="0" borderId="0" xfId="0" applyFont="1" applyAlignment="1"/>
    <xf numFmtId="37" fontId="4" fillId="0" borderId="0" xfId="0" applyNumberFormat="1" applyFont="1" applyAlignment="1">
      <alignment wrapText="1"/>
    </xf>
    <xf numFmtId="0" fontId="40" fillId="2" borderId="0" xfId="0" applyFont="1" applyFill="1" applyAlignment="1">
      <alignment horizontal="center" vertical="top"/>
    </xf>
    <xf numFmtId="0" fontId="34" fillId="2" borderId="0" xfId="0" applyFont="1" applyFill="1" applyAlignment="1">
      <alignment horizontal="center" vertical="center"/>
    </xf>
    <xf numFmtId="0" fontId="125" fillId="2" borderId="0" xfId="0" applyFont="1" applyFill="1" applyAlignment="1">
      <alignment horizontal="center" vertical="center"/>
    </xf>
    <xf numFmtId="0" fontId="8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2" borderId="0" xfId="144" applyFont="1" applyFill="1" applyAlignment="1">
      <alignment horizontal="center" vertical="center"/>
    </xf>
    <xf numFmtId="0" fontId="5" fillId="2" borderId="0" xfId="42" applyFont="1" applyFill="1" applyAlignment="1">
      <alignment horizontal="center"/>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CBM/2015/11/Nobancos1115/201511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102"/>
      <sheetName val="72"/>
    </sheetNames>
    <sheetDataSet>
      <sheetData sheetId="0" refreshError="1"/>
      <sheetData sheetId="1">
        <row r="4">
          <cell r="A4" t="str">
            <v>AL 30 DE NOVIEMBRE DE 2015</v>
          </cell>
        </row>
        <row r="9">
          <cell r="B9">
            <v>2131069.4377000001</v>
          </cell>
        </row>
        <row r="10">
          <cell r="B10">
            <v>22856.11968</v>
          </cell>
        </row>
        <row r="11">
          <cell r="B11">
            <v>82792.641099999993</v>
          </cell>
        </row>
        <row r="12">
          <cell r="B12">
            <v>1475530.7254999999</v>
          </cell>
        </row>
        <row r="13">
          <cell r="B13">
            <v>1540508.60592</v>
          </cell>
        </row>
        <row r="15">
          <cell r="B15">
            <v>0</v>
          </cell>
        </row>
        <row r="16">
          <cell r="B16">
            <v>0</v>
          </cell>
        </row>
        <row r="17">
          <cell r="B17">
            <v>0</v>
          </cell>
        </row>
        <row r="18">
          <cell r="B18">
            <v>0</v>
          </cell>
        </row>
        <row r="19">
          <cell r="B19">
            <v>10927.381369999999</v>
          </cell>
        </row>
        <row r="20">
          <cell r="B20">
            <v>-75905.261790000004</v>
          </cell>
        </row>
        <row r="21">
          <cell r="B21">
            <v>3862.4230299999999</v>
          </cell>
        </row>
        <row r="22">
          <cell r="B22">
            <v>0</v>
          </cell>
        </row>
        <row r="23">
          <cell r="B23">
            <v>175191.18306000001</v>
          </cell>
        </row>
        <row r="24">
          <cell r="B24">
            <v>10564.026880000001</v>
          </cell>
        </row>
        <row r="25">
          <cell r="B25">
            <v>2402.0175899999999</v>
          </cell>
        </row>
        <row r="26">
          <cell r="B26">
            <v>357870.30086000002</v>
          </cell>
        </row>
        <row r="27">
          <cell r="B27">
            <v>1623070.10326</v>
          </cell>
        </row>
        <row r="28">
          <cell r="B28">
            <v>0</v>
          </cell>
        </row>
        <row r="29">
          <cell r="B29">
            <v>0</v>
          </cell>
        </row>
        <row r="30">
          <cell r="B30">
            <v>0</v>
          </cell>
        </row>
        <row r="31">
          <cell r="B31">
            <v>0</v>
          </cell>
        </row>
        <row r="32">
          <cell r="B32">
            <v>0</v>
          </cell>
        </row>
        <row r="33">
          <cell r="B33">
            <v>0</v>
          </cell>
        </row>
        <row r="34">
          <cell r="B34">
            <v>0</v>
          </cell>
        </row>
        <row r="35">
          <cell r="B35">
            <v>0</v>
          </cell>
        </row>
        <row r="36">
          <cell r="B36">
            <v>932239.32133000006</v>
          </cell>
        </row>
        <row r="37">
          <cell r="B37">
            <v>17044.11522</v>
          </cell>
        </row>
        <row r="38">
          <cell r="B38">
            <v>5027.1517100000001</v>
          </cell>
        </row>
        <row r="39">
          <cell r="B39">
            <v>668759.51500000001</v>
          </cell>
        </row>
        <row r="40">
          <cell r="B40">
            <v>0</v>
          </cell>
        </row>
        <row r="41">
          <cell r="B41">
            <v>0</v>
          </cell>
        </row>
        <row r="42">
          <cell r="B42">
            <v>507999.33447</v>
          </cell>
        </row>
        <row r="43">
          <cell r="B43">
            <v>300163.5</v>
          </cell>
        </row>
        <row r="44">
          <cell r="B44">
            <v>0</v>
          </cell>
        </row>
        <row r="45">
          <cell r="B45">
            <v>0</v>
          </cell>
        </row>
        <row r="46">
          <cell r="B46">
            <v>113577.01564</v>
          </cell>
        </row>
        <row r="47">
          <cell r="B47">
            <v>94258.818830000004</v>
          </cell>
        </row>
        <row r="48">
          <cell r="B48">
            <v>66632.532000000007</v>
          </cell>
        </row>
        <row r="49">
          <cell r="B49">
            <v>27626.286829999997</v>
          </cell>
        </row>
        <row r="50">
          <cell r="B50">
            <v>2131069.4377299999</v>
          </cell>
        </row>
        <row r="51">
          <cell r="B51">
            <v>0</v>
          </cell>
        </row>
        <row r="52">
          <cell r="B52">
            <v>14239383.57917</v>
          </cell>
        </row>
        <row r="53">
          <cell r="B53">
            <v>68489.563379999992</v>
          </cell>
        </row>
        <row r="54">
          <cell r="B54">
            <v>-32344.345359999999</v>
          </cell>
        </row>
        <row r="55">
          <cell r="B55">
            <v>36145.21802</v>
          </cell>
        </row>
        <row r="56">
          <cell r="B56">
            <v>29709.564609999998</v>
          </cell>
        </row>
        <row r="57">
          <cell r="B57">
            <v>-1492.0531599999999</v>
          </cell>
        </row>
        <row r="58">
          <cell r="B58">
            <v>64362.729469999998</v>
          </cell>
        </row>
        <row r="59">
          <cell r="B59">
            <v>319.48654999999997</v>
          </cell>
        </row>
        <row r="60">
          <cell r="B60">
            <v>-781.14567</v>
          </cell>
        </row>
        <row r="61">
          <cell r="B61">
            <v>63901.070350000002</v>
          </cell>
        </row>
        <row r="62">
          <cell r="B62">
            <v>-36506.761630000001</v>
          </cell>
        </row>
        <row r="63">
          <cell r="B63">
            <v>27394.308719999997</v>
          </cell>
        </row>
        <row r="64">
          <cell r="B64">
            <v>107.50346</v>
          </cell>
        </row>
        <row r="65">
          <cell r="B65">
            <v>0</v>
          </cell>
        </row>
        <row r="66">
          <cell r="B66">
            <v>107.50346</v>
          </cell>
        </row>
        <row r="67">
          <cell r="B67">
            <v>0</v>
          </cell>
        </row>
        <row r="68">
          <cell r="B68">
            <v>0</v>
          </cell>
        </row>
        <row r="69">
          <cell r="B69">
            <v>0</v>
          </cell>
        </row>
        <row r="70">
          <cell r="B70">
            <v>27501.812180000001</v>
          </cell>
        </row>
        <row r="71">
          <cell r="B71">
            <v>0</v>
          </cell>
        </row>
        <row r="72">
          <cell r="B72">
            <v>-54.686</v>
          </cell>
        </row>
        <row r="73">
          <cell r="B73">
            <v>27447.126179999999</v>
          </cell>
        </row>
        <row r="74">
          <cell r="B74">
            <v>179.16065</v>
          </cell>
        </row>
        <row r="75">
          <cell r="B75">
            <v>0</v>
          </cell>
        </row>
        <row r="76">
          <cell r="B76">
            <v>27626.286829999997</v>
          </cell>
        </row>
        <row r="77">
          <cell r="B77">
            <v>0</v>
          </cell>
        </row>
        <row r="78">
          <cell r="B78">
            <v>27626.286829999997</v>
          </cell>
        </row>
        <row r="79">
          <cell r="B79">
            <v>0</v>
          </cell>
        </row>
        <row r="80">
          <cell r="B80">
            <v>27626.286829999997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sqref="A1:C1"/>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036" t="s">
        <v>1043</v>
      </c>
      <c r="B1" s="1036"/>
      <c r="C1" s="1036"/>
    </row>
    <row r="2" spans="1:3" ht="22.5">
      <c r="A2" s="1036" t="s">
        <v>1044</v>
      </c>
      <c r="B2" s="1036"/>
      <c r="C2" s="1036"/>
    </row>
    <row r="3" spans="1:3" ht="22.5">
      <c r="A3" s="1036" t="s">
        <v>1465</v>
      </c>
      <c r="B3" s="1036"/>
      <c r="C3" s="1036"/>
    </row>
    <row r="4" spans="1:3" ht="22.5">
      <c r="A4" s="1037" t="s">
        <v>1159</v>
      </c>
      <c r="B4" s="1037"/>
      <c r="C4" s="1037"/>
    </row>
    <row r="5" spans="1:3" ht="12" customHeight="1">
      <c r="A5" s="44"/>
      <c r="B5" s="44"/>
      <c r="C5" s="44"/>
    </row>
    <row r="6" spans="1:3" ht="15" customHeight="1">
      <c r="A6" s="52" t="s">
        <v>1044</v>
      </c>
      <c r="B6" s="45"/>
      <c r="C6" s="45"/>
    </row>
    <row r="7" spans="1:3" ht="12.75" customHeight="1">
      <c r="A7" s="46"/>
      <c r="B7" s="46"/>
      <c r="C7" s="46"/>
    </row>
    <row r="8" spans="1:3" ht="18.75" customHeight="1">
      <c r="A8" s="49" t="s">
        <v>1409</v>
      </c>
      <c r="B8" s="559">
        <v>1</v>
      </c>
      <c r="C8" s="560"/>
    </row>
    <row r="9" spans="1:3" ht="18.75" customHeight="1">
      <c r="A9" s="49" t="s">
        <v>1048</v>
      </c>
      <c r="B9" s="559">
        <v>2</v>
      </c>
      <c r="C9" s="560"/>
    </row>
    <row r="10" spans="1:3" ht="18.75" customHeight="1">
      <c r="A10" s="49" t="s">
        <v>1422</v>
      </c>
      <c r="B10" s="559">
        <v>3</v>
      </c>
      <c r="C10" s="560"/>
    </row>
    <row r="11" spans="1:3" ht="18.75" customHeight="1">
      <c r="A11" s="49"/>
      <c r="B11" s="50"/>
      <c r="C11" s="46"/>
    </row>
    <row r="12" spans="1:3" ht="15">
      <c r="A12" s="52" t="s">
        <v>0</v>
      </c>
      <c r="B12" s="53"/>
      <c r="C12" s="48"/>
    </row>
    <row r="13" spans="1:3" s="54" customFormat="1" ht="18.75" customHeight="1">
      <c r="A13" s="817" t="s">
        <v>1404</v>
      </c>
      <c r="B13" s="559"/>
      <c r="C13" s="46"/>
    </row>
    <row r="14" spans="1:3" ht="18.75" customHeight="1">
      <c r="A14" s="49" t="s">
        <v>1416</v>
      </c>
      <c r="B14" s="559">
        <v>4</v>
      </c>
      <c r="C14" s="46"/>
    </row>
    <row r="15" spans="1:3" ht="18.75" customHeight="1">
      <c r="A15" s="49" t="s">
        <v>1388</v>
      </c>
      <c r="B15" s="559">
        <v>5</v>
      </c>
      <c r="C15" s="46"/>
    </row>
    <row r="16" spans="1:3" ht="18.75" customHeight="1">
      <c r="A16" s="49" t="s">
        <v>1389</v>
      </c>
      <c r="B16" s="559">
        <v>6</v>
      </c>
      <c r="C16" s="46"/>
    </row>
    <row r="17" spans="1:3" ht="18.75" customHeight="1">
      <c r="A17" s="819" t="s">
        <v>1406</v>
      </c>
      <c r="B17" s="50"/>
      <c r="C17" s="46"/>
    </row>
    <row r="18" spans="1:3" ht="18.75" customHeight="1">
      <c r="A18" s="49" t="s">
        <v>1432</v>
      </c>
      <c r="B18" s="559">
        <v>7</v>
      </c>
      <c r="C18" s="46"/>
    </row>
    <row r="19" spans="1:3" ht="18.75" customHeight="1">
      <c r="A19" s="49" t="s">
        <v>1433</v>
      </c>
      <c r="B19" s="559">
        <v>8</v>
      </c>
      <c r="C19" s="46"/>
    </row>
    <row r="20" spans="1:3" ht="18.75" customHeight="1">
      <c r="A20" s="49" t="s">
        <v>1434</v>
      </c>
      <c r="B20" s="559">
        <v>9</v>
      </c>
      <c r="C20" s="46"/>
    </row>
    <row r="21" spans="1:3" ht="18.75" customHeight="1">
      <c r="A21" s="49" t="s">
        <v>1435</v>
      </c>
      <c r="B21" s="559">
        <v>10</v>
      </c>
      <c r="C21" s="46"/>
    </row>
    <row r="22" spans="1:3" ht="18.75" customHeight="1">
      <c r="A22" s="49" t="s">
        <v>1436</v>
      </c>
      <c r="B22" s="559">
        <v>11</v>
      </c>
      <c r="C22" s="46"/>
    </row>
    <row r="23" spans="1:3" ht="18.75" customHeight="1">
      <c r="A23" s="49" t="s">
        <v>1437</v>
      </c>
      <c r="B23" s="559">
        <v>12</v>
      </c>
      <c r="C23" s="46"/>
    </row>
    <row r="24" spans="1:3" ht="18.75" customHeight="1">
      <c r="A24" s="49" t="s">
        <v>1438</v>
      </c>
      <c r="B24" s="559">
        <v>13</v>
      </c>
      <c r="C24" s="46"/>
    </row>
    <row r="25" spans="1:3" ht="18.75" customHeight="1">
      <c r="A25" s="49" t="s">
        <v>1439</v>
      </c>
      <c r="B25" s="559">
        <v>14</v>
      </c>
      <c r="C25" s="46"/>
    </row>
    <row r="26" spans="1:3" ht="18.75" customHeight="1">
      <c r="A26" s="49" t="s">
        <v>1440</v>
      </c>
      <c r="B26" s="559">
        <v>15</v>
      </c>
      <c r="C26" s="46"/>
    </row>
    <row r="27" spans="1:3" ht="18.75" customHeight="1">
      <c r="A27" s="49" t="s">
        <v>1441</v>
      </c>
      <c r="B27" s="559">
        <v>16</v>
      </c>
      <c r="C27" s="46"/>
    </row>
    <row r="28" spans="1:3" ht="18.75" customHeight="1">
      <c r="A28" s="49" t="s">
        <v>1442</v>
      </c>
      <c r="B28" s="559">
        <v>17</v>
      </c>
      <c r="C28" s="46"/>
    </row>
    <row r="29" spans="1:3" ht="18.75" customHeight="1">
      <c r="A29" s="49" t="s">
        <v>1443</v>
      </c>
      <c r="B29" s="559">
        <v>18</v>
      </c>
      <c r="C29" s="46"/>
    </row>
    <row r="30" spans="1:3" ht="18.75" customHeight="1">
      <c r="A30" s="49" t="s">
        <v>1444</v>
      </c>
      <c r="B30" s="559">
        <v>19</v>
      </c>
      <c r="C30" s="46"/>
    </row>
    <row r="31" spans="1:3" ht="18.75" customHeight="1">
      <c r="A31" s="49" t="s">
        <v>1445</v>
      </c>
      <c r="B31" s="559">
        <v>20</v>
      </c>
      <c r="C31" s="46"/>
    </row>
    <row r="32" spans="1:3" ht="18.75" customHeight="1">
      <c r="A32" s="49" t="s">
        <v>1393</v>
      </c>
      <c r="B32" s="559">
        <v>21</v>
      </c>
      <c r="C32" s="46"/>
    </row>
    <row r="33" spans="1:3" ht="18.75" customHeight="1">
      <c r="A33" s="49" t="s">
        <v>1418</v>
      </c>
      <c r="B33" s="559">
        <v>22</v>
      </c>
      <c r="C33" s="46"/>
    </row>
    <row r="34" spans="1:3" ht="18.75" customHeight="1">
      <c r="A34" s="49" t="s">
        <v>1407</v>
      </c>
      <c r="B34" s="559">
        <v>23</v>
      </c>
      <c r="C34" s="46"/>
    </row>
    <row r="35" spans="1:3" ht="18.75" customHeight="1">
      <c r="A35" s="49" t="s">
        <v>1394</v>
      </c>
      <c r="B35" s="559">
        <v>24</v>
      </c>
      <c r="C35" s="46"/>
    </row>
    <row r="36" spans="1:3" ht="18.75" customHeight="1">
      <c r="A36" s="817" t="s">
        <v>1408</v>
      </c>
      <c r="B36" s="559"/>
      <c r="C36" s="46"/>
    </row>
    <row r="37" spans="1:3" ht="18.75" customHeight="1">
      <c r="A37" s="49" t="s">
        <v>1409</v>
      </c>
      <c r="B37" s="559">
        <v>25</v>
      </c>
      <c r="C37" s="46"/>
    </row>
    <row r="38" spans="1:3" ht="18.75" customHeight="1">
      <c r="A38" s="49" t="s">
        <v>1405</v>
      </c>
      <c r="B38" s="559">
        <v>26</v>
      </c>
      <c r="C38" s="46"/>
    </row>
    <row r="39" spans="1:3" ht="18.75" customHeight="1">
      <c r="A39" s="49" t="s">
        <v>1389</v>
      </c>
      <c r="B39" s="559">
        <v>27</v>
      </c>
      <c r="C39" s="46"/>
    </row>
    <row r="40" spans="1:3" ht="18.75" customHeight="1">
      <c r="A40" s="819" t="s">
        <v>1410</v>
      </c>
      <c r="B40" s="559"/>
      <c r="C40" s="46"/>
    </row>
    <row r="41" spans="1:3" ht="18.75" customHeight="1">
      <c r="A41" s="49" t="s">
        <v>1446</v>
      </c>
      <c r="B41" s="559">
        <v>28</v>
      </c>
      <c r="C41" s="46"/>
    </row>
    <row r="42" spans="1:3" ht="18.75" customHeight="1">
      <c r="A42" s="49" t="s">
        <v>1447</v>
      </c>
      <c r="B42" s="559">
        <v>29</v>
      </c>
      <c r="C42" s="46"/>
    </row>
    <row r="43" spans="1:3" ht="18.75" customHeight="1">
      <c r="A43" s="49" t="s">
        <v>1448</v>
      </c>
      <c r="B43" s="559">
        <v>30</v>
      </c>
      <c r="C43" s="46"/>
    </row>
    <row r="44" spans="1:3" ht="18.75" customHeight="1">
      <c r="A44" s="49" t="s">
        <v>1393</v>
      </c>
      <c r="B44" s="559">
        <v>31</v>
      </c>
      <c r="C44" s="46"/>
    </row>
    <row r="45" spans="1:3" ht="18.75" customHeight="1">
      <c r="A45" s="49" t="s">
        <v>1418</v>
      </c>
      <c r="B45" s="559">
        <v>32</v>
      </c>
      <c r="C45" s="46"/>
    </row>
    <row r="46" spans="1:3" ht="18.75" customHeight="1">
      <c r="A46" s="49" t="s">
        <v>1407</v>
      </c>
      <c r="B46" s="559">
        <v>33</v>
      </c>
      <c r="C46" s="46"/>
    </row>
    <row r="47" spans="1:3" ht="18.75" customHeight="1">
      <c r="A47" s="49" t="s">
        <v>1394</v>
      </c>
      <c r="B47" s="559">
        <v>34</v>
      </c>
      <c r="C47" s="46"/>
    </row>
    <row r="48" spans="1:3" ht="12" customHeight="1">
      <c r="A48" s="49"/>
      <c r="B48" s="559"/>
      <c r="C48" s="46"/>
    </row>
    <row r="49" spans="1:3" ht="18.75" customHeight="1">
      <c r="A49" s="49" t="s">
        <v>1411</v>
      </c>
      <c r="B49" s="559">
        <v>35</v>
      </c>
      <c r="C49" s="46"/>
    </row>
    <row r="50" spans="1:3" ht="18.75" customHeight="1">
      <c r="A50" s="49" t="s">
        <v>1412</v>
      </c>
      <c r="B50" s="559">
        <v>36</v>
      </c>
      <c r="C50" s="46"/>
    </row>
    <row r="51" spans="1:3" ht="18.75" customHeight="1">
      <c r="A51" s="49" t="s">
        <v>1413</v>
      </c>
      <c r="B51" s="559">
        <v>37</v>
      </c>
      <c r="C51" s="46"/>
    </row>
    <row r="52" spans="1:3" ht="18.75" customHeight="1">
      <c r="A52" s="52" t="s">
        <v>1046</v>
      </c>
      <c r="B52" s="53"/>
      <c r="C52" s="48"/>
    </row>
    <row r="53" spans="1:3" s="54" customFormat="1" ht="18.75" customHeight="1">
      <c r="A53" s="817" t="s">
        <v>1515</v>
      </c>
      <c r="B53" s="559"/>
      <c r="C53" s="46"/>
    </row>
    <row r="54" spans="1:3" ht="18.75" customHeight="1">
      <c r="A54" s="49" t="s">
        <v>1387</v>
      </c>
      <c r="B54" s="559">
        <v>38</v>
      </c>
      <c r="C54" s="46"/>
    </row>
    <row r="55" spans="1:3" ht="18.75" customHeight="1">
      <c r="A55" s="49" t="s">
        <v>1388</v>
      </c>
      <c r="B55" s="559">
        <v>39</v>
      </c>
      <c r="C55" s="46"/>
    </row>
    <row r="56" spans="1:3" ht="18.75" customHeight="1">
      <c r="A56" s="49" t="s">
        <v>1389</v>
      </c>
      <c r="B56" s="559">
        <v>40</v>
      </c>
      <c r="C56" s="46"/>
    </row>
    <row r="57" spans="1:3" ht="18.75" customHeight="1">
      <c r="A57" s="49" t="s">
        <v>1390</v>
      </c>
      <c r="B57" s="559">
        <v>41</v>
      </c>
      <c r="C57" s="46"/>
    </row>
    <row r="58" spans="1:3" ht="18.75" customHeight="1">
      <c r="A58" s="49" t="s">
        <v>1391</v>
      </c>
      <c r="B58" s="666" t="s">
        <v>1428</v>
      </c>
      <c r="C58" s="46"/>
    </row>
    <row r="59" spans="1:3" ht="18.75" customHeight="1">
      <c r="A59" s="49" t="s">
        <v>1392</v>
      </c>
      <c r="B59" s="666" t="s">
        <v>1429</v>
      </c>
      <c r="C59" s="46"/>
    </row>
    <row r="60" spans="1:3" ht="18.75" customHeight="1">
      <c r="A60" s="49" t="s">
        <v>1393</v>
      </c>
      <c r="B60" s="559">
        <v>43</v>
      </c>
      <c r="C60" s="46"/>
    </row>
    <row r="61" spans="1:3" ht="18.75" customHeight="1">
      <c r="A61" s="49" t="s">
        <v>1418</v>
      </c>
      <c r="B61" s="559">
        <v>44</v>
      </c>
      <c r="C61" s="46"/>
    </row>
    <row r="62" spans="1:3" ht="18.75" customHeight="1">
      <c r="A62" s="49" t="s">
        <v>1394</v>
      </c>
      <c r="B62" s="559">
        <v>45</v>
      </c>
      <c r="C62" s="46"/>
    </row>
    <row r="63" spans="1:3" s="54" customFormat="1" ht="18.75" customHeight="1">
      <c r="A63" s="817" t="s">
        <v>1395</v>
      </c>
      <c r="B63" s="559"/>
      <c r="C63" s="46"/>
    </row>
    <row r="64" spans="1:3" ht="18.75" customHeight="1">
      <c r="A64" s="49" t="s">
        <v>1396</v>
      </c>
      <c r="B64" s="559">
        <v>46</v>
      </c>
      <c r="C64" s="46"/>
    </row>
    <row r="65" spans="1:3" ht="18.75" customHeight="1">
      <c r="A65" s="49" t="s">
        <v>1397</v>
      </c>
      <c r="B65" s="559">
        <v>47</v>
      </c>
      <c r="C65" s="46"/>
    </row>
    <row r="66" spans="1:3" ht="18.75" customHeight="1">
      <c r="A66" s="49" t="s">
        <v>1398</v>
      </c>
      <c r="B66" s="559">
        <v>48</v>
      </c>
      <c r="C66" s="46"/>
    </row>
    <row r="67" spans="1:3" ht="18.75" customHeight="1">
      <c r="A67" s="49" t="s">
        <v>1399</v>
      </c>
      <c r="B67" s="559">
        <v>49</v>
      </c>
      <c r="C67" s="46"/>
    </row>
    <row r="68" spans="1:3" ht="18.75" customHeight="1">
      <c r="A68" s="49" t="s">
        <v>1400</v>
      </c>
      <c r="B68" s="666" t="s">
        <v>1291</v>
      </c>
      <c r="C68" s="46"/>
    </row>
    <row r="69" spans="1:3" ht="18.75" customHeight="1">
      <c r="A69" s="49" t="s">
        <v>1401</v>
      </c>
      <c r="B69" s="666" t="s">
        <v>1292</v>
      </c>
      <c r="C69" s="46"/>
    </row>
    <row r="70" spans="1:3" ht="18.75" customHeight="1">
      <c r="A70" s="49" t="s">
        <v>1402</v>
      </c>
      <c r="B70" s="666" t="s">
        <v>1192</v>
      </c>
      <c r="C70" s="46"/>
    </row>
    <row r="71" spans="1:3" ht="18.75" customHeight="1">
      <c r="A71" s="49" t="s">
        <v>1402</v>
      </c>
      <c r="B71" s="666" t="s">
        <v>1193</v>
      </c>
      <c r="C71" s="46"/>
    </row>
    <row r="72" spans="1:3" ht="18.75" customHeight="1">
      <c r="A72" s="49" t="s">
        <v>1419</v>
      </c>
      <c r="B72" s="666" t="s">
        <v>1430</v>
      </c>
      <c r="C72" s="46"/>
    </row>
    <row r="73" spans="1:3" ht="18.75" customHeight="1">
      <c r="A73" s="49" t="s">
        <v>1420</v>
      </c>
      <c r="B73" s="666" t="s">
        <v>1431</v>
      </c>
      <c r="C73" s="46"/>
    </row>
    <row r="74" spans="1:3" ht="18.75" customHeight="1">
      <c r="A74" s="49" t="s">
        <v>1403</v>
      </c>
      <c r="B74" s="559">
        <v>53</v>
      </c>
      <c r="C74" s="46"/>
    </row>
    <row r="75" spans="1:3" ht="9.75" customHeight="1">
      <c r="A75" s="49"/>
      <c r="B75" s="559"/>
      <c r="C75" s="46"/>
    </row>
    <row r="76" spans="1:3" ht="18.75" customHeight="1">
      <c r="A76" s="49" t="s">
        <v>1421</v>
      </c>
      <c r="B76" s="559">
        <v>54</v>
      </c>
      <c r="C76" s="46"/>
    </row>
    <row r="77" spans="1:3" s="54" customFormat="1" ht="18.75" customHeight="1">
      <c r="A77" s="817" t="s">
        <v>1414</v>
      </c>
      <c r="B77" s="559"/>
      <c r="C77" s="46"/>
    </row>
    <row r="78" spans="1:3" ht="18.75" customHeight="1">
      <c r="A78" s="49" t="s">
        <v>1384</v>
      </c>
      <c r="B78" s="559">
        <v>55</v>
      </c>
      <c r="C78" s="46"/>
    </row>
    <row r="79" spans="1:3" ht="18.75" customHeight="1">
      <c r="A79" s="49" t="s">
        <v>1385</v>
      </c>
      <c r="B79" s="559">
        <v>56</v>
      </c>
      <c r="C79" s="46"/>
    </row>
    <row r="80" spans="1:3" s="54" customFormat="1" ht="18.75" customHeight="1">
      <c r="A80" s="817" t="s">
        <v>1415</v>
      </c>
      <c r="B80" s="559"/>
      <c r="C80" s="46"/>
    </row>
    <row r="81" spans="1:3" ht="18.75" customHeight="1">
      <c r="A81" s="49" t="s">
        <v>1386</v>
      </c>
      <c r="B81" s="559">
        <v>57</v>
      </c>
      <c r="C81" s="46"/>
    </row>
    <row r="82" spans="1:3" ht="18.75" customHeight="1">
      <c r="A82" s="558"/>
      <c r="B82" s="559"/>
      <c r="C82" s="46"/>
    </row>
    <row r="83" spans="1:3" ht="18.75" customHeight="1">
      <c r="A83" s="52" t="s">
        <v>1047</v>
      </c>
      <c r="B83" s="53"/>
      <c r="C83" s="48"/>
    </row>
    <row r="84" spans="1:3" ht="18.75" customHeight="1">
      <c r="A84" s="49"/>
      <c r="B84" s="559"/>
      <c r="C84" s="560"/>
    </row>
    <row r="85" spans="1:3" ht="18.75" customHeight="1">
      <c r="A85" s="49" t="s">
        <v>1423</v>
      </c>
      <c r="B85" s="559">
        <v>58</v>
      </c>
      <c r="C85" s="46"/>
    </row>
    <row r="86" spans="1:3" ht="18.75" customHeight="1">
      <c r="A86" s="49" t="s">
        <v>1424</v>
      </c>
      <c r="B86" s="559">
        <v>59</v>
      </c>
      <c r="C86" s="46"/>
    </row>
    <row r="87" spans="1:3" ht="18.75" customHeight="1">
      <c r="A87" s="49" t="s">
        <v>1425</v>
      </c>
      <c r="B87" s="559">
        <v>60</v>
      </c>
      <c r="C87" s="46"/>
    </row>
    <row r="88" spans="1:3" ht="18.75" customHeight="1">
      <c r="A88" s="558"/>
      <c r="B88" s="559"/>
      <c r="C88" s="46"/>
    </row>
    <row r="89" spans="1:3" ht="15.75">
      <c r="A89" s="47" t="s">
        <v>1045</v>
      </c>
      <c r="B89" s="48"/>
      <c r="C89" s="48"/>
    </row>
    <row r="90" spans="1:3" ht="14.25">
      <c r="A90" s="49" t="s">
        <v>1368</v>
      </c>
      <c r="B90" s="50">
        <v>61</v>
      </c>
      <c r="C90" s="46"/>
    </row>
    <row r="91" spans="1:3" ht="14.25">
      <c r="A91" s="51"/>
      <c r="B91" s="50"/>
      <c r="C91" s="46"/>
    </row>
    <row r="92" spans="1:3" ht="18.75" customHeight="1">
      <c r="A92" s="55" t="s">
        <v>1426</v>
      </c>
      <c r="B92" s="50"/>
      <c r="C92" s="46"/>
    </row>
    <row r="93" spans="1:3">
      <c r="A93" s="818"/>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election activeCell="H11" sqref="H11"/>
    </sheetView>
  </sheetViews>
  <sheetFormatPr defaultRowHeight="15"/>
  <cols>
    <col min="1" max="1" width="74.28515625" style="783" customWidth="1"/>
    <col min="2" max="6" width="10.7109375" style="783" customWidth="1"/>
    <col min="7" max="16384" width="9.140625" style="783"/>
  </cols>
  <sheetData>
    <row r="1" spans="1:6" ht="15.75">
      <c r="A1" s="135"/>
      <c r="B1" s="136"/>
      <c r="C1" s="136"/>
      <c r="D1" s="136"/>
      <c r="E1" s="136"/>
      <c r="F1" s="136"/>
    </row>
    <row r="2" spans="1:6" ht="20.25">
      <c r="A2" s="1038" t="s">
        <v>1044</v>
      </c>
      <c r="B2" s="1038"/>
      <c r="C2" s="1038"/>
      <c r="D2" s="1038"/>
      <c r="E2" s="1038"/>
      <c r="F2" s="1038"/>
    </row>
    <row r="3" spans="1:6" ht="20.25">
      <c r="A3" s="1038" t="s">
        <v>1427</v>
      </c>
      <c r="B3" s="1038"/>
      <c r="C3" s="1038"/>
      <c r="D3" s="1038"/>
      <c r="E3" s="1038"/>
      <c r="F3" s="1038"/>
    </row>
    <row r="4" spans="1:6" ht="20.25">
      <c r="A4" s="1038" t="s">
        <v>1466</v>
      </c>
      <c r="B4" s="1038"/>
      <c r="C4" s="1038"/>
      <c r="D4" s="1038"/>
      <c r="E4" s="1038"/>
      <c r="F4" s="1038"/>
    </row>
    <row r="5" spans="1:6" ht="18">
      <c r="A5" s="1039" t="s">
        <v>1367</v>
      </c>
      <c r="B5" s="1039"/>
      <c r="C5" s="1039"/>
      <c r="D5" s="1039"/>
      <c r="E5" s="1039"/>
      <c r="F5" s="1039"/>
    </row>
    <row r="6" spans="1:6" ht="2.25" customHeight="1" thickBot="1"/>
    <row r="7" spans="1:6" ht="15.75" hidden="1" thickBot="1">
      <c r="A7" s="651"/>
      <c r="B7" s="741"/>
      <c r="C7" s="741"/>
      <c r="D7" s="741"/>
      <c r="E7" s="741"/>
      <c r="F7" s="741"/>
    </row>
    <row r="8" spans="1:6" ht="16.5" thickTop="1" thickBot="1">
      <c r="A8" s="117"/>
      <c r="B8" s="118" t="s">
        <v>2</v>
      </c>
      <c r="C8" s="118" t="s">
        <v>3</v>
      </c>
      <c r="D8" s="118" t="s">
        <v>4</v>
      </c>
      <c r="E8" s="118" t="s">
        <v>5</v>
      </c>
      <c r="F8" s="118" t="s">
        <v>6</v>
      </c>
    </row>
    <row r="9" spans="1:6" ht="16.5" thickTop="1" thickBot="1">
      <c r="A9" s="119" t="s">
        <v>7</v>
      </c>
      <c r="B9" s="784">
        <v>145587234.04668</v>
      </c>
      <c r="C9" s="784">
        <v>27785439.08083</v>
      </c>
      <c r="D9" s="784">
        <v>4135.2302199999995</v>
      </c>
      <c r="E9" s="784">
        <v>110344.33916</v>
      </c>
      <c r="F9" s="784">
        <v>173487152.69689003</v>
      </c>
    </row>
    <row r="10" spans="1:6" ht="16.5" thickTop="1" thickBot="1">
      <c r="A10" s="785" t="s">
        <v>8</v>
      </c>
      <c r="B10" s="120">
        <v>20438536.94015</v>
      </c>
      <c r="C10" s="120">
        <v>7614268.6938200006</v>
      </c>
      <c r="D10" s="120">
        <v>2148.4488300000003</v>
      </c>
      <c r="E10" s="120">
        <v>45312.699080000006</v>
      </c>
      <c r="F10" s="120">
        <v>28100266.781880002</v>
      </c>
    </row>
    <row r="11" spans="1:6" ht="15.75" thickTop="1">
      <c r="A11" s="793" t="s">
        <v>9</v>
      </c>
      <c r="B11" s="121">
        <v>5628582.8361599995</v>
      </c>
      <c r="C11" s="121">
        <v>2010811.4714300002</v>
      </c>
      <c r="D11" s="121">
        <v>0</v>
      </c>
      <c r="E11" s="121">
        <v>0</v>
      </c>
      <c r="F11" s="121">
        <v>7639394.3075900013</v>
      </c>
    </row>
    <row r="12" spans="1:6">
      <c r="A12" s="793" t="s">
        <v>10</v>
      </c>
      <c r="B12" s="121">
        <v>14159779.166000001</v>
      </c>
      <c r="C12" s="121">
        <v>4613259.1189799998</v>
      </c>
      <c r="D12" s="121">
        <v>2148.4488300000003</v>
      </c>
      <c r="E12" s="121">
        <v>45312.699080000006</v>
      </c>
      <c r="F12" s="121">
        <v>18820499.432889998</v>
      </c>
    </row>
    <row r="13" spans="1:6">
      <c r="A13" s="793" t="s">
        <v>11</v>
      </c>
      <c r="B13" s="121">
        <v>549078.19941999996</v>
      </c>
      <c r="C13" s="121">
        <v>199161.94076999999</v>
      </c>
      <c r="D13" s="121">
        <v>0</v>
      </c>
      <c r="E13" s="121">
        <v>0</v>
      </c>
      <c r="F13" s="121">
        <v>748240.14019000006</v>
      </c>
    </row>
    <row r="14" spans="1:6">
      <c r="A14" s="793" t="s">
        <v>12</v>
      </c>
      <c r="B14" s="121">
        <v>0</v>
      </c>
      <c r="C14" s="121">
        <v>5989.4023799999995</v>
      </c>
      <c r="D14" s="121">
        <v>0</v>
      </c>
      <c r="E14" s="121">
        <v>0</v>
      </c>
      <c r="F14" s="121">
        <v>5989.4023799999995</v>
      </c>
    </row>
    <row r="15" spans="1:6">
      <c r="A15" s="793" t="s">
        <v>13</v>
      </c>
      <c r="B15" s="121">
        <v>178.36152999999999</v>
      </c>
      <c r="C15" s="121">
        <v>772982.95849999995</v>
      </c>
      <c r="D15" s="121">
        <v>0</v>
      </c>
      <c r="E15" s="121">
        <v>0</v>
      </c>
      <c r="F15" s="121">
        <v>773161.32003000006</v>
      </c>
    </row>
    <row r="16" spans="1:6">
      <c r="A16" s="793" t="s">
        <v>14</v>
      </c>
      <c r="B16" s="121">
        <v>108045.69738999999</v>
      </c>
      <c r="C16" s="121">
        <v>12142.90553</v>
      </c>
      <c r="D16" s="121">
        <v>0</v>
      </c>
      <c r="E16" s="121">
        <v>0</v>
      </c>
      <c r="F16" s="121">
        <v>120188.60292</v>
      </c>
    </row>
    <row r="17" spans="1:6">
      <c r="A17" s="793" t="s">
        <v>15</v>
      </c>
      <c r="B17" s="121">
        <v>2.6848700000000001</v>
      </c>
      <c r="C17" s="121">
        <v>1.4720199999999999</v>
      </c>
      <c r="D17" s="121">
        <v>0</v>
      </c>
      <c r="E17" s="121">
        <v>0</v>
      </c>
      <c r="F17" s="121">
        <v>4.1568900000000006</v>
      </c>
    </row>
    <row r="18" spans="1:6" ht="15.75" thickBot="1">
      <c r="A18" s="793" t="s">
        <v>16</v>
      </c>
      <c r="B18" s="121">
        <v>-7130.00522</v>
      </c>
      <c r="C18" s="121">
        <v>-80.575789999999998</v>
      </c>
      <c r="D18" s="121">
        <v>0</v>
      </c>
      <c r="E18" s="121">
        <v>0</v>
      </c>
      <c r="F18" s="121">
        <v>-7210.5810099999999</v>
      </c>
    </row>
    <row r="19" spans="1:6" ht="16.5" thickTop="1" thickBot="1">
      <c r="A19" s="689" t="s">
        <v>17</v>
      </c>
      <c r="B19" s="120">
        <v>13565321.752409998</v>
      </c>
      <c r="C19" s="120">
        <v>13645759.602149999</v>
      </c>
      <c r="D19" s="120">
        <v>12.726569999999999</v>
      </c>
      <c r="E19" s="120">
        <v>63013.356829999997</v>
      </c>
      <c r="F19" s="120">
        <v>27274107.437960003</v>
      </c>
    </row>
    <row r="20" spans="1:6" ht="15.75" thickTop="1">
      <c r="A20" s="793" t="s">
        <v>18</v>
      </c>
      <c r="B20" s="121">
        <v>3871080.7029200001</v>
      </c>
      <c r="C20" s="121">
        <v>0</v>
      </c>
      <c r="D20" s="121">
        <v>0</v>
      </c>
      <c r="E20" s="121">
        <v>0</v>
      </c>
      <c r="F20" s="121">
        <v>3871080.7029200001</v>
      </c>
    </row>
    <row r="21" spans="1:6">
      <c r="A21" s="793" t="s">
        <v>19</v>
      </c>
      <c r="B21" s="121">
        <v>2669669.5958400005</v>
      </c>
      <c r="C21" s="121">
        <v>261722.99725000001</v>
      </c>
      <c r="D21" s="121">
        <v>0</v>
      </c>
      <c r="E21" s="121">
        <v>203.67414000000002</v>
      </c>
      <c r="F21" s="121">
        <v>2931596.2672299999</v>
      </c>
    </row>
    <row r="22" spans="1:6">
      <c r="A22" s="793" t="s">
        <v>20</v>
      </c>
      <c r="B22" s="121">
        <v>0</v>
      </c>
      <c r="C22" s="121">
        <v>748723.90485000005</v>
      </c>
      <c r="D22" s="121">
        <v>0</v>
      </c>
      <c r="E22" s="121">
        <v>0</v>
      </c>
      <c r="F22" s="121">
        <v>748723.90485000005</v>
      </c>
    </row>
    <row r="23" spans="1:6">
      <c r="A23" s="793" t="s">
        <v>21</v>
      </c>
      <c r="B23" s="121">
        <v>3995.5047200000004</v>
      </c>
      <c r="C23" s="121">
        <v>379868.67537000001</v>
      </c>
      <c r="D23" s="121">
        <v>0</v>
      </c>
      <c r="E23" s="121">
        <v>0</v>
      </c>
      <c r="F23" s="121">
        <v>383864.18008999998</v>
      </c>
    </row>
    <row r="24" spans="1:6">
      <c r="A24" s="793" t="s">
        <v>22</v>
      </c>
      <c r="B24" s="121">
        <v>1333140.03416</v>
      </c>
      <c r="C24" s="121">
        <v>770123.64474999986</v>
      </c>
      <c r="D24" s="121">
        <v>0</v>
      </c>
      <c r="E24" s="121">
        <v>61610.090450000003</v>
      </c>
      <c r="F24" s="121">
        <v>2164873.7693599998</v>
      </c>
    </row>
    <row r="25" spans="1:6">
      <c r="A25" s="793" t="s">
        <v>23</v>
      </c>
      <c r="B25" s="121">
        <v>5577535.5193999987</v>
      </c>
      <c r="C25" s="121">
        <v>11487658.163089998</v>
      </c>
      <c r="D25" s="121">
        <v>12.726569999999999</v>
      </c>
      <c r="E25" s="121">
        <v>1199.5922399999999</v>
      </c>
      <c r="F25" s="121">
        <v>17066406.0013</v>
      </c>
    </row>
    <row r="26" spans="1:6">
      <c r="A26" s="793" t="s">
        <v>24</v>
      </c>
      <c r="B26" s="121">
        <v>113260.08258999999</v>
      </c>
      <c r="C26" s="121">
        <v>21271.060840000002</v>
      </c>
      <c r="D26" s="121">
        <v>0</v>
      </c>
      <c r="E26" s="121">
        <v>0</v>
      </c>
      <c r="F26" s="121">
        <v>134531.14343</v>
      </c>
    </row>
    <row r="27" spans="1:6" ht="15.75" thickBot="1">
      <c r="A27" s="793" t="s">
        <v>25</v>
      </c>
      <c r="B27" s="121">
        <v>-3359.6872200000003</v>
      </c>
      <c r="C27" s="121">
        <v>-23608.844000000001</v>
      </c>
      <c r="D27" s="121">
        <v>0</v>
      </c>
      <c r="E27" s="121">
        <v>0</v>
      </c>
      <c r="F27" s="121">
        <v>-26968.531219999997</v>
      </c>
    </row>
    <row r="28" spans="1:6" ht="16.5" thickTop="1" thickBot="1">
      <c r="A28" s="689" t="s">
        <v>26</v>
      </c>
      <c r="B28" s="120">
        <v>105388633.44975999</v>
      </c>
      <c r="C28" s="120">
        <v>4546345.4345499994</v>
      </c>
      <c r="D28" s="120">
        <v>1817.99991</v>
      </c>
      <c r="E28" s="120">
        <v>1908.8641899999998</v>
      </c>
      <c r="F28" s="120">
        <v>109938705.74841</v>
      </c>
    </row>
    <row r="29" spans="1:6" ht="15.75" thickTop="1">
      <c r="A29" s="794" t="s">
        <v>27</v>
      </c>
      <c r="B29" s="121">
        <v>105299077.95373999</v>
      </c>
      <c r="C29" s="121">
        <v>5146842.2344000004</v>
      </c>
      <c r="D29" s="121">
        <v>109.12178</v>
      </c>
      <c r="E29" s="121">
        <v>1831.22236</v>
      </c>
      <c r="F29" s="121">
        <v>110447860.53228</v>
      </c>
    </row>
    <row r="30" spans="1:6">
      <c r="A30" s="793" t="s">
        <v>28</v>
      </c>
      <c r="B30" s="121">
        <v>104272030.37588999</v>
      </c>
      <c r="C30" s="121">
        <v>4963526.56898</v>
      </c>
      <c r="D30" s="121">
        <v>109.12178</v>
      </c>
      <c r="E30" s="121">
        <v>1709.5542599999999</v>
      </c>
      <c r="F30" s="121">
        <v>109237375.62091</v>
      </c>
    </row>
    <row r="31" spans="1:6">
      <c r="A31" s="793" t="s">
        <v>29</v>
      </c>
      <c r="B31" s="121">
        <v>1020797.4863</v>
      </c>
      <c r="C31" s="121">
        <v>176724.33561000001</v>
      </c>
      <c r="D31" s="121">
        <v>0</v>
      </c>
      <c r="E31" s="121">
        <v>121.66810000000001</v>
      </c>
      <c r="F31" s="121">
        <v>1197643.4900100001</v>
      </c>
    </row>
    <row r="32" spans="1:6">
      <c r="A32" s="793" t="s">
        <v>30</v>
      </c>
      <c r="B32" s="121">
        <v>6250.091550000001</v>
      </c>
      <c r="C32" s="121">
        <v>6591.3298100000002</v>
      </c>
      <c r="D32" s="121">
        <v>0</v>
      </c>
      <c r="E32" s="121">
        <v>0</v>
      </c>
      <c r="F32" s="121">
        <v>12841.42136</v>
      </c>
    </row>
    <row r="33" spans="1:6">
      <c r="A33" s="794" t="s">
        <v>31</v>
      </c>
      <c r="B33" s="121">
        <v>625462.30341999989</v>
      </c>
      <c r="C33" s="121">
        <v>50883.041579999997</v>
      </c>
      <c r="D33" s="121">
        <v>12.23021</v>
      </c>
      <c r="E33" s="121">
        <v>0</v>
      </c>
      <c r="F33" s="121">
        <v>676357.57521000004</v>
      </c>
    </row>
    <row r="34" spans="1:6">
      <c r="A34" s="793" t="s">
        <v>32</v>
      </c>
      <c r="B34" s="121">
        <v>561850.96390999993</v>
      </c>
      <c r="C34" s="121">
        <v>46970.581770000004</v>
      </c>
      <c r="D34" s="121">
        <v>12.23021</v>
      </c>
      <c r="E34" s="121">
        <v>0</v>
      </c>
      <c r="F34" s="121">
        <v>608833.77589000005</v>
      </c>
    </row>
    <row r="35" spans="1:6">
      <c r="A35" s="793" t="s">
        <v>33</v>
      </c>
      <c r="B35" s="121">
        <v>62037.23821000001</v>
      </c>
      <c r="C35" s="121">
        <v>3598.4405000000002</v>
      </c>
      <c r="D35" s="121">
        <v>0</v>
      </c>
      <c r="E35" s="121">
        <v>0</v>
      </c>
      <c r="F35" s="121">
        <v>65635.678709999993</v>
      </c>
    </row>
    <row r="36" spans="1:6">
      <c r="A36" s="793" t="s">
        <v>34</v>
      </c>
      <c r="B36" s="121">
        <v>1574.1013</v>
      </c>
      <c r="C36" s="121">
        <v>314.01931000000002</v>
      </c>
      <c r="D36" s="121">
        <v>0</v>
      </c>
      <c r="E36" s="121">
        <v>0</v>
      </c>
      <c r="F36" s="121">
        <v>1888.1206099999999</v>
      </c>
    </row>
    <row r="37" spans="1:6">
      <c r="A37" s="794" t="s">
        <v>35</v>
      </c>
      <c r="B37" s="121">
        <v>866668.51647999999</v>
      </c>
      <c r="C37" s="121">
        <v>384810.55859999999</v>
      </c>
      <c r="D37" s="121">
        <v>3686.3458200000005</v>
      </c>
      <c r="E37" s="121">
        <v>616.80274999999995</v>
      </c>
      <c r="F37" s="121">
        <v>1255782.2236500001</v>
      </c>
    </row>
    <row r="38" spans="1:6">
      <c r="A38" s="793" t="s">
        <v>36</v>
      </c>
      <c r="B38" s="121">
        <v>794157.02601999987</v>
      </c>
      <c r="C38" s="121">
        <v>244149.67516000004</v>
      </c>
      <c r="D38" s="121">
        <v>2898.2292300000004</v>
      </c>
      <c r="E38" s="121">
        <v>459.79813000000001</v>
      </c>
      <c r="F38" s="121">
        <v>1041664.72854</v>
      </c>
    </row>
    <row r="39" spans="1:6">
      <c r="A39" s="793" t="s">
        <v>37</v>
      </c>
      <c r="B39" s="121">
        <v>71417.045270000002</v>
      </c>
      <c r="C39" s="121">
        <v>120052.69343</v>
      </c>
      <c r="D39" s="121">
        <v>788.11658999999997</v>
      </c>
      <c r="E39" s="121">
        <v>157.00461999999999</v>
      </c>
      <c r="F39" s="121">
        <v>192414.85991000003</v>
      </c>
    </row>
    <row r="40" spans="1:6" ht="15.75" thickBot="1">
      <c r="A40" s="793" t="s">
        <v>38</v>
      </c>
      <c r="B40" s="121">
        <v>1094.4451899999999</v>
      </c>
      <c r="C40" s="121">
        <v>20608.190010000002</v>
      </c>
      <c r="D40" s="121">
        <v>0</v>
      </c>
      <c r="E40" s="121">
        <v>0</v>
      </c>
      <c r="F40" s="121">
        <v>21702.635200000001</v>
      </c>
    </row>
    <row r="41" spans="1:6" ht="16.5" thickTop="1" thickBot="1">
      <c r="A41" s="689" t="s">
        <v>39</v>
      </c>
      <c r="B41" s="120">
        <v>934898.19432000001</v>
      </c>
      <c r="C41" s="120">
        <v>37749.135430000009</v>
      </c>
      <c r="D41" s="120">
        <v>0.90064999999999995</v>
      </c>
      <c r="E41" s="120">
        <v>5.6559499999999998</v>
      </c>
      <c r="F41" s="120">
        <v>972653.88634999993</v>
      </c>
    </row>
    <row r="42" spans="1:6" ht="15.75" thickTop="1">
      <c r="A42" s="793" t="s">
        <v>40</v>
      </c>
      <c r="B42" s="121">
        <v>921629.03128</v>
      </c>
      <c r="C42" s="121">
        <v>35463.475669999993</v>
      </c>
      <c r="D42" s="121">
        <v>0.65430999999999995</v>
      </c>
      <c r="E42" s="121">
        <v>5.1685100000000004</v>
      </c>
      <c r="F42" s="121">
        <v>957098.32977000007</v>
      </c>
    </row>
    <row r="43" spans="1:6">
      <c r="A43" s="793" t="s">
        <v>41</v>
      </c>
      <c r="B43" s="121">
        <v>10694.08951</v>
      </c>
      <c r="C43" s="121">
        <v>2029.7152100000001</v>
      </c>
      <c r="D43" s="121">
        <v>0</v>
      </c>
      <c r="E43" s="121">
        <v>0.48743999999999998</v>
      </c>
      <c r="F43" s="121">
        <v>12724.292160000001</v>
      </c>
    </row>
    <row r="44" spans="1:6">
      <c r="A44" s="793" t="s">
        <v>42</v>
      </c>
      <c r="B44" s="121">
        <v>2177.4836399999999</v>
      </c>
      <c r="C44" s="121">
        <v>238.18298000000001</v>
      </c>
      <c r="D44" s="121">
        <v>0.24634</v>
      </c>
      <c r="E44" s="121">
        <v>0</v>
      </c>
      <c r="F44" s="121">
        <v>2415.9129600000001</v>
      </c>
    </row>
    <row r="45" spans="1:6">
      <c r="A45" s="793" t="s">
        <v>43</v>
      </c>
      <c r="B45" s="121">
        <v>388.84734999999995</v>
      </c>
      <c r="C45" s="121">
        <v>17.46659</v>
      </c>
      <c r="D45" s="121">
        <v>0</v>
      </c>
      <c r="E45" s="121">
        <v>0</v>
      </c>
      <c r="F45" s="121">
        <v>406.31394</v>
      </c>
    </row>
    <row r="46" spans="1:6">
      <c r="A46" s="793" t="s">
        <v>44</v>
      </c>
      <c r="B46" s="121">
        <v>8.74254</v>
      </c>
      <c r="C46" s="121">
        <v>0</v>
      </c>
      <c r="D46" s="121">
        <v>0</v>
      </c>
      <c r="E46" s="121">
        <v>0</v>
      </c>
      <c r="F46" s="121">
        <v>8.74254</v>
      </c>
    </row>
    <row r="47" spans="1:6" ht="15.75" thickBot="1">
      <c r="A47" s="793" t="s">
        <v>45</v>
      </c>
      <c r="B47" s="121">
        <v>0</v>
      </c>
      <c r="C47" s="121">
        <v>0.29498000000000002</v>
      </c>
      <c r="D47" s="121">
        <v>0</v>
      </c>
      <c r="E47" s="121">
        <v>0</v>
      </c>
      <c r="F47" s="121">
        <v>0.29498000000000002</v>
      </c>
    </row>
    <row r="48" spans="1:6" ht="16.5" thickTop="1" thickBot="1">
      <c r="A48" s="689" t="s">
        <v>46</v>
      </c>
      <c r="B48" s="120">
        <v>-2337473.5181999998</v>
      </c>
      <c r="C48" s="120">
        <v>-1073939.5354599999</v>
      </c>
      <c r="D48" s="120">
        <v>-1990.5985500000002</v>
      </c>
      <c r="E48" s="120">
        <v>-544.81686999999999</v>
      </c>
      <c r="F48" s="120">
        <v>-3413948.4690800002</v>
      </c>
    </row>
    <row r="49" spans="1:6" ht="15.75" thickTop="1">
      <c r="A49" s="795" t="s">
        <v>47</v>
      </c>
      <c r="B49" s="121">
        <v>-600765.55160999997</v>
      </c>
      <c r="C49" s="121">
        <v>-98600.458559999999</v>
      </c>
      <c r="D49" s="121">
        <v>-1.3734299999999999</v>
      </c>
      <c r="E49" s="121">
        <v>-2.17408</v>
      </c>
      <c r="F49" s="121">
        <v>-699369.55768000009</v>
      </c>
    </row>
    <row r="50" spans="1:6">
      <c r="A50" s="793" t="s">
        <v>48</v>
      </c>
      <c r="B50" s="121">
        <v>-61918.897779999999</v>
      </c>
      <c r="C50" s="121">
        <v>-8243.3765600000006</v>
      </c>
      <c r="D50" s="121">
        <v>0</v>
      </c>
      <c r="E50" s="121">
        <v>-0.15215000000000001</v>
      </c>
      <c r="F50" s="121">
        <v>-70162.426489999998</v>
      </c>
    </row>
    <row r="51" spans="1:6">
      <c r="A51" s="793" t="s">
        <v>49</v>
      </c>
      <c r="B51" s="121">
        <v>-277823.80474000005</v>
      </c>
      <c r="C51" s="121">
        <v>-12963.052740000001</v>
      </c>
      <c r="D51" s="121">
        <v>-0.30575000000000002</v>
      </c>
      <c r="E51" s="121">
        <v>0</v>
      </c>
      <c r="F51" s="121">
        <v>-290787.16323000006</v>
      </c>
    </row>
    <row r="52" spans="1:6">
      <c r="A52" s="793" t="s">
        <v>50</v>
      </c>
      <c r="B52" s="121">
        <v>-19042.198410000001</v>
      </c>
      <c r="C52" s="121">
        <v>-1920.0050899999999</v>
      </c>
      <c r="D52" s="121">
        <v>0</v>
      </c>
      <c r="E52" s="121">
        <v>0</v>
      </c>
      <c r="F52" s="121">
        <v>-20962.2035</v>
      </c>
    </row>
    <row r="53" spans="1:6">
      <c r="A53" s="793" t="s">
        <v>51</v>
      </c>
      <c r="B53" s="121">
        <v>-604586.76810999995</v>
      </c>
      <c r="C53" s="121">
        <v>-166846.00109000001</v>
      </c>
      <c r="D53" s="121">
        <v>-1507.1074000000001</v>
      </c>
      <c r="E53" s="121">
        <v>-362.98446000000001</v>
      </c>
      <c r="F53" s="121">
        <v>-773302.86106000002</v>
      </c>
    </row>
    <row r="54" spans="1:6">
      <c r="A54" s="793" t="s">
        <v>52</v>
      </c>
      <c r="B54" s="121">
        <v>-54278.342700000008</v>
      </c>
      <c r="C54" s="121">
        <v>-88248.693489999991</v>
      </c>
      <c r="D54" s="121">
        <v>-394.05829999999997</v>
      </c>
      <c r="E54" s="121">
        <v>-157.00461999999999</v>
      </c>
      <c r="F54" s="121">
        <v>-143078.09911000001</v>
      </c>
    </row>
    <row r="55" spans="1:6">
      <c r="A55" s="795" t="s">
        <v>53</v>
      </c>
      <c r="B55" s="121">
        <v>-424123.55066000001</v>
      </c>
      <c r="C55" s="121">
        <v>-528515.45695999998</v>
      </c>
      <c r="D55" s="121">
        <v>-87.75367</v>
      </c>
      <c r="E55" s="121">
        <v>0</v>
      </c>
      <c r="F55" s="121">
        <v>-952726.76129000005</v>
      </c>
    </row>
    <row r="56" spans="1:6">
      <c r="A56" s="793" t="s">
        <v>54</v>
      </c>
      <c r="B56" s="121">
        <v>-293810.52448000002</v>
      </c>
      <c r="C56" s="121">
        <v>-167674.99591999999</v>
      </c>
      <c r="D56" s="121">
        <v>0</v>
      </c>
      <c r="E56" s="121">
        <v>-22.501560000000001</v>
      </c>
      <c r="F56" s="121">
        <v>-461508.02195999998</v>
      </c>
    </row>
    <row r="57" spans="1:6">
      <c r="A57" s="793" t="s">
        <v>55</v>
      </c>
      <c r="B57" s="121">
        <v>-1123.8797099999999</v>
      </c>
      <c r="C57" s="121">
        <v>-927.49504999999999</v>
      </c>
      <c r="D57" s="121">
        <v>0</v>
      </c>
      <c r="E57" s="121">
        <v>0</v>
      </c>
      <c r="F57" s="121">
        <v>-2051.3747599999997</v>
      </c>
    </row>
    <row r="58" spans="1:6" ht="15.75" thickBot="1">
      <c r="A58" s="793" t="s">
        <v>56</v>
      </c>
      <c r="B58" s="121">
        <v>0</v>
      </c>
      <c r="C58" s="121">
        <v>0</v>
      </c>
      <c r="D58" s="121">
        <v>0</v>
      </c>
      <c r="E58" s="121">
        <v>0</v>
      </c>
      <c r="F58" s="121">
        <v>0</v>
      </c>
    </row>
    <row r="59" spans="1:6" ht="16.5" thickTop="1" thickBot="1">
      <c r="A59" s="689" t="s">
        <v>57</v>
      </c>
      <c r="B59" s="120">
        <v>576095.98134000006</v>
      </c>
      <c r="C59" s="120">
        <v>230513.62961999996</v>
      </c>
      <c r="D59" s="120">
        <v>108.03498</v>
      </c>
      <c r="E59" s="120">
        <v>109.41906</v>
      </c>
      <c r="F59" s="120">
        <v>806827.06500000006</v>
      </c>
    </row>
    <row r="60" spans="1:6" ht="15.75" thickTop="1">
      <c r="A60" s="793" t="s">
        <v>58</v>
      </c>
      <c r="B60" s="121">
        <v>556.70857000000001</v>
      </c>
      <c r="C60" s="121">
        <v>865.98983999999996</v>
      </c>
      <c r="D60" s="121">
        <v>711.49381000000005</v>
      </c>
      <c r="E60" s="121">
        <v>0</v>
      </c>
      <c r="F60" s="121">
        <v>2134.1922199999999</v>
      </c>
    </row>
    <row r="61" spans="1:6">
      <c r="A61" s="795" t="s">
        <v>59</v>
      </c>
      <c r="B61" s="121">
        <v>386137.00865000003</v>
      </c>
      <c r="C61" s="121">
        <v>131556.35412</v>
      </c>
      <c r="D61" s="121">
        <v>107.7752</v>
      </c>
      <c r="E61" s="121">
        <v>105.81912</v>
      </c>
      <c r="F61" s="121">
        <v>517906.95709000004</v>
      </c>
    </row>
    <row r="62" spans="1:6">
      <c r="A62" s="793" t="s">
        <v>60</v>
      </c>
      <c r="B62" s="121">
        <v>228345.47346000001</v>
      </c>
      <c r="C62" s="121">
        <v>135276.03312000001</v>
      </c>
      <c r="D62" s="121">
        <v>2639.0749300000002</v>
      </c>
      <c r="E62" s="121">
        <v>17.86872</v>
      </c>
      <c r="F62" s="121">
        <v>366278.45023000002</v>
      </c>
    </row>
    <row r="63" spans="1:6">
      <c r="A63" s="793" t="s">
        <v>61</v>
      </c>
      <c r="B63" s="121">
        <v>4.71591</v>
      </c>
      <c r="C63" s="121">
        <v>0</v>
      </c>
      <c r="D63" s="121">
        <v>0</v>
      </c>
      <c r="E63" s="121">
        <v>0</v>
      </c>
      <c r="F63" s="121">
        <v>4.71591</v>
      </c>
    </row>
    <row r="64" spans="1:6" ht="15.75" thickBot="1">
      <c r="A64" s="793" t="s">
        <v>62</v>
      </c>
      <c r="B64" s="121">
        <v>-38947.92525</v>
      </c>
      <c r="C64" s="121">
        <v>-37184.747459999999</v>
      </c>
      <c r="D64" s="121">
        <v>-3350.3089600000003</v>
      </c>
      <c r="E64" s="121">
        <v>-14.268780000000001</v>
      </c>
      <c r="F64" s="121">
        <v>-79497.250450000007</v>
      </c>
    </row>
    <row r="65" spans="1:6" ht="16.5" thickTop="1" thickBot="1">
      <c r="A65" s="689" t="s">
        <v>63</v>
      </c>
      <c r="B65" s="120">
        <v>19238.828050000004</v>
      </c>
      <c r="C65" s="120">
        <v>0</v>
      </c>
      <c r="D65" s="120">
        <v>0</v>
      </c>
      <c r="E65" s="120">
        <v>0</v>
      </c>
      <c r="F65" s="120">
        <v>19238.828050000004</v>
      </c>
    </row>
    <row r="66" spans="1:6" ht="15.75" thickTop="1">
      <c r="A66" s="793" t="s">
        <v>64</v>
      </c>
      <c r="B66" s="121">
        <v>12897.304649999998</v>
      </c>
      <c r="C66" s="121">
        <v>0</v>
      </c>
      <c r="D66" s="121">
        <v>0</v>
      </c>
      <c r="E66" s="121">
        <v>0</v>
      </c>
      <c r="F66" s="121">
        <v>12897.304649999998</v>
      </c>
    </row>
    <row r="67" spans="1:6">
      <c r="A67" s="793" t="s">
        <v>65</v>
      </c>
      <c r="B67" s="121">
        <v>380726.99593000003</v>
      </c>
      <c r="C67" s="121">
        <v>0</v>
      </c>
      <c r="D67" s="121">
        <v>0</v>
      </c>
      <c r="E67" s="121">
        <v>0</v>
      </c>
      <c r="F67" s="121">
        <v>380726.99593000003</v>
      </c>
    </row>
    <row r="68" spans="1:6">
      <c r="A68" s="793" t="s">
        <v>66</v>
      </c>
      <c r="B68" s="121">
        <v>11633.483770000001</v>
      </c>
      <c r="C68" s="121">
        <v>0</v>
      </c>
      <c r="D68" s="121">
        <v>0</v>
      </c>
      <c r="E68" s="121">
        <v>0</v>
      </c>
      <c r="F68" s="121">
        <v>11633.483770000001</v>
      </c>
    </row>
    <row r="69" spans="1:6">
      <c r="A69" s="793" t="s">
        <v>67</v>
      </c>
      <c r="B69" s="121">
        <v>177.78776999999999</v>
      </c>
      <c r="C69" s="121">
        <v>0</v>
      </c>
      <c r="D69" s="121">
        <v>0</v>
      </c>
      <c r="E69" s="121">
        <v>0</v>
      </c>
      <c r="F69" s="121">
        <v>177.78776999999999</v>
      </c>
    </row>
    <row r="70" spans="1:6" ht="15.75" thickBot="1">
      <c r="A70" s="793" t="s">
        <v>68</v>
      </c>
      <c r="B70" s="121">
        <v>-386196.74407000007</v>
      </c>
      <c r="C70" s="121">
        <v>0</v>
      </c>
      <c r="D70" s="121">
        <v>0</v>
      </c>
      <c r="E70" s="121">
        <v>0</v>
      </c>
      <c r="F70" s="121">
        <v>-386196.74407000007</v>
      </c>
    </row>
    <row r="71" spans="1:6" ht="16.5" thickTop="1" thickBot="1">
      <c r="A71" s="689" t="s">
        <v>69</v>
      </c>
      <c r="B71" s="120">
        <v>2499503.1315099993</v>
      </c>
      <c r="C71" s="120">
        <v>1691220.0229799999</v>
      </c>
      <c r="D71" s="120">
        <v>48.02</v>
      </c>
      <c r="E71" s="120">
        <v>0</v>
      </c>
      <c r="F71" s="120">
        <v>4190771.1744900006</v>
      </c>
    </row>
    <row r="72" spans="1:6" ht="15.75" thickTop="1">
      <c r="A72" s="793" t="s">
        <v>18</v>
      </c>
      <c r="B72" s="121">
        <v>11455.563199999999</v>
      </c>
      <c r="C72" s="121">
        <v>0</v>
      </c>
      <c r="D72" s="121">
        <v>0</v>
      </c>
      <c r="E72" s="121">
        <v>0</v>
      </c>
      <c r="F72" s="121">
        <v>11455.563199999999</v>
      </c>
    </row>
    <row r="73" spans="1:6">
      <c r="A73" s="793" t="s">
        <v>19</v>
      </c>
      <c r="B73" s="121">
        <v>551888.19201999996</v>
      </c>
      <c r="C73" s="121">
        <v>96795.955349999989</v>
      </c>
      <c r="D73" s="121">
        <v>0</v>
      </c>
      <c r="E73" s="121">
        <v>0</v>
      </c>
      <c r="F73" s="121">
        <v>648684.14737000002</v>
      </c>
    </row>
    <row r="74" spans="1:6">
      <c r="A74" s="793" t="s">
        <v>20</v>
      </c>
      <c r="B74" s="121">
        <v>0</v>
      </c>
      <c r="C74" s="121">
        <v>326929.84508000006</v>
      </c>
      <c r="D74" s="121">
        <v>0</v>
      </c>
      <c r="E74" s="121">
        <v>0</v>
      </c>
      <c r="F74" s="121">
        <v>326929.84508000006</v>
      </c>
    </row>
    <row r="75" spans="1:6">
      <c r="A75" s="793" t="s">
        <v>21</v>
      </c>
      <c r="B75" s="121">
        <v>703647.48400000005</v>
      </c>
      <c r="C75" s="121">
        <v>818297.75164000003</v>
      </c>
      <c r="D75" s="121">
        <v>0</v>
      </c>
      <c r="E75" s="121">
        <v>0</v>
      </c>
      <c r="F75" s="121">
        <v>1521945.2356400001</v>
      </c>
    </row>
    <row r="76" spans="1:6">
      <c r="A76" s="793" t="s">
        <v>70</v>
      </c>
      <c r="B76" s="121">
        <v>1059713.5948299998</v>
      </c>
      <c r="C76" s="121">
        <v>3956.0696499999999</v>
      </c>
      <c r="D76" s="121">
        <v>0</v>
      </c>
      <c r="E76" s="121">
        <v>0</v>
      </c>
      <c r="F76" s="121">
        <v>1063669.66448</v>
      </c>
    </row>
    <row r="77" spans="1:6">
      <c r="A77" s="793" t="s">
        <v>71</v>
      </c>
      <c r="B77" s="121">
        <v>114680.01502000001</v>
      </c>
      <c r="C77" s="121">
        <v>143635.32053</v>
      </c>
      <c r="D77" s="121">
        <v>48.02</v>
      </c>
      <c r="E77" s="121">
        <v>0</v>
      </c>
      <c r="F77" s="121">
        <v>258363.35555000001</v>
      </c>
    </row>
    <row r="78" spans="1:6">
      <c r="A78" s="793" t="s">
        <v>23</v>
      </c>
      <c r="B78" s="121">
        <v>36525.408070000005</v>
      </c>
      <c r="C78" s="121">
        <v>280183.21507999999</v>
      </c>
      <c r="D78" s="121">
        <v>0</v>
      </c>
      <c r="E78" s="121">
        <v>0</v>
      </c>
      <c r="F78" s="121">
        <v>316708.62315</v>
      </c>
    </row>
    <row r="79" spans="1:6">
      <c r="A79" s="793" t="s">
        <v>72</v>
      </c>
      <c r="B79" s="121">
        <v>27024.590679999998</v>
      </c>
      <c r="C79" s="121">
        <v>39369.991699999991</v>
      </c>
      <c r="D79" s="121">
        <v>0</v>
      </c>
      <c r="E79" s="121">
        <v>0</v>
      </c>
      <c r="F79" s="121">
        <v>66394.582379999993</v>
      </c>
    </row>
    <row r="80" spans="1:6" ht="15.75" thickBot="1">
      <c r="A80" s="793" t="s">
        <v>73</v>
      </c>
      <c r="B80" s="121">
        <v>-5431.7163099999998</v>
      </c>
      <c r="C80" s="121">
        <v>-17948.126049999999</v>
      </c>
      <c r="D80" s="121">
        <v>0</v>
      </c>
      <c r="E80" s="121">
        <v>0</v>
      </c>
      <c r="F80" s="121">
        <v>-23379.842360000002</v>
      </c>
    </row>
    <row r="81" spans="1:6" ht="16.5" thickTop="1" thickBot="1">
      <c r="A81" s="689" t="s">
        <v>74</v>
      </c>
      <c r="B81" s="120">
        <v>2654432.4593400005</v>
      </c>
      <c r="C81" s="120">
        <v>0</v>
      </c>
      <c r="D81" s="120">
        <v>0</v>
      </c>
      <c r="E81" s="120">
        <v>0</v>
      </c>
      <c r="F81" s="120">
        <v>2654432.4593400005</v>
      </c>
    </row>
    <row r="82" spans="1:6" ht="15.75" thickTop="1">
      <c r="A82" s="793" t="s">
        <v>75</v>
      </c>
      <c r="B82" s="121">
        <v>694406.74048000004</v>
      </c>
      <c r="C82" s="121">
        <v>0</v>
      </c>
      <c r="D82" s="121">
        <v>0</v>
      </c>
      <c r="E82" s="121">
        <v>0</v>
      </c>
      <c r="F82" s="121">
        <v>694406.74048000004</v>
      </c>
    </row>
    <row r="83" spans="1:6">
      <c r="A83" s="793" t="s">
        <v>76</v>
      </c>
      <c r="B83" s="121">
        <v>861818.95614999998</v>
      </c>
      <c r="C83" s="121">
        <v>0</v>
      </c>
      <c r="D83" s="121">
        <v>0</v>
      </c>
      <c r="E83" s="121">
        <v>0</v>
      </c>
      <c r="F83" s="121">
        <v>861818.95614999998</v>
      </c>
    </row>
    <row r="84" spans="1:6">
      <c r="A84" s="793" t="s">
        <v>77</v>
      </c>
      <c r="B84" s="121">
        <v>233429.29724999997</v>
      </c>
      <c r="C84" s="121">
        <v>0</v>
      </c>
      <c r="D84" s="121">
        <v>0</v>
      </c>
      <c r="E84" s="121">
        <v>0</v>
      </c>
      <c r="F84" s="121">
        <v>233429.29724999997</v>
      </c>
    </row>
    <row r="85" spans="1:6">
      <c r="A85" s="793" t="s">
        <v>78</v>
      </c>
      <c r="B85" s="121">
        <v>308747.81663999998</v>
      </c>
      <c r="C85" s="121">
        <v>0</v>
      </c>
      <c r="D85" s="121">
        <v>0</v>
      </c>
      <c r="E85" s="121">
        <v>0</v>
      </c>
      <c r="F85" s="121">
        <v>308747.81663999998</v>
      </c>
    </row>
    <row r="86" spans="1:6">
      <c r="A86" s="793" t="s">
        <v>79</v>
      </c>
      <c r="B86" s="121">
        <v>371989.29319000005</v>
      </c>
      <c r="C86" s="121">
        <v>0</v>
      </c>
      <c r="D86" s="121">
        <v>0</v>
      </c>
      <c r="E86" s="121">
        <v>0</v>
      </c>
      <c r="F86" s="121">
        <v>371989.29319000005</v>
      </c>
    </row>
    <row r="87" spans="1:6">
      <c r="A87" s="793" t="s">
        <v>80</v>
      </c>
      <c r="B87" s="121">
        <v>61071.816149999999</v>
      </c>
      <c r="C87" s="121">
        <v>0</v>
      </c>
      <c r="D87" s="121">
        <v>0</v>
      </c>
      <c r="E87" s="121">
        <v>0</v>
      </c>
      <c r="F87" s="121">
        <v>61071.816149999999</v>
      </c>
    </row>
    <row r="88" spans="1:6">
      <c r="A88" s="793" t="s">
        <v>81</v>
      </c>
      <c r="B88" s="121">
        <v>11071.241410000002</v>
      </c>
      <c r="C88" s="121">
        <v>0</v>
      </c>
      <c r="D88" s="121">
        <v>0</v>
      </c>
      <c r="E88" s="121">
        <v>0</v>
      </c>
      <c r="F88" s="121">
        <v>11071.241410000002</v>
      </c>
    </row>
    <row r="89" spans="1:6">
      <c r="A89" s="793" t="s">
        <v>82</v>
      </c>
      <c r="B89" s="121">
        <v>2.0820000000000002E-2</v>
      </c>
      <c r="C89" s="121">
        <v>0</v>
      </c>
      <c r="D89" s="121">
        <v>0</v>
      </c>
      <c r="E89" s="121">
        <v>0</v>
      </c>
      <c r="F89" s="121">
        <v>2.0820000000000002E-2</v>
      </c>
    </row>
    <row r="90" spans="1:6" ht="15.75" thickBot="1">
      <c r="A90" s="793" t="s">
        <v>83</v>
      </c>
      <c r="B90" s="121">
        <v>111897.27725</v>
      </c>
      <c r="C90" s="121">
        <v>0</v>
      </c>
      <c r="D90" s="121">
        <v>0</v>
      </c>
      <c r="E90" s="121">
        <v>0</v>
      </c>
      <c r="F90" s="121">
        <v>111897.27725</v>
      </c>
    </row>
    <row r="91" spans="1:6" ht="16.5" thickTop="1" thickBot="1">
      <c r="A91" s="689" t="s">
        <v>84</v>
      </c>
      <c r="B91" s="120">
        <v>445471.50412</v>
      </c>
      <c r="C91" s="120">
        <v>57331.69771</v>
      </c>
      <c r="D91" s="120">
        <v>-7.0000000000000007E-5</v>
      </c>
      <c r="E91" s="120">
        <v>0</v>
      </c>
      <c r="F91" s="120">
        <v>502803.20176000003</v>
      </c>
    </row>
    <row r="92" spans="1:6" ht="15.75" thickTop="1">
      <c r="A92" s="793" t="s">
        <v>85</v>
      </c>
      <c r="B92" s="121">
        <v>71655.786140000011</v>
      </c>
      <c r="C92" s="121">
        <v>0</v>
      </c>
      <c r="D92" s="121">
        <v>0</v>
      </c>
      <c r="E92" s="121">
        <v>0</v>
      </c>
      <c r="F92" s="121">
        <v>71655.786140000011</v>
      </c>
    </row>
    <row r="93" spans="1:6">
      <c r="A93" s="793" t="s">
        <v>86</v>
      </c>
      <c r="B93" s="121">
        <v>129364.386</v>
      </c>
      <c r="C93" s="121">
        <v>0</v>
      </c>
      <c r="D93" s="121">
        <v>0</v>
      </c>
      <c r="E93" s="121">
        <v>0</v>
      </c>
      <c r="F93" s="121">
        <v>129364.386</v>
      </c>
    </row>
    <row r="94" spans="1:6">
      <c r="A94" s="793" t="s">
        <v>87</v>
      </c>
      <c r="B94" s="121">
        <v>134924.56698999999</v>
      </c>
      <c r="C94" s="121">
        <v>42529.805859999993</v>
      </c>
      <c r="D94" s="121">
        <v>-7.0000000000000007E-5</v>
      </c>
      <c r="E94" s="121">
        <v>0</v>
      </c>
      <c r="F94" s="121">
        <v>177454.37278000003</v>
      </c>
    </row>
    <row r="95" spans="1:6">
      <c r="A95" s="793" t="s">
        <v>88</v>
      </c>
      <c r="B95" s="121">
        <v>109987.85436999999</v>
      </c>
      <c r="C95" s="121">
        <v>15195.641039999999</v>
      </c>
      <c r="D95" s="121">
        <v>0</v>
      </c>
      <c r="E95" s="121">
        <v>0</v>
      </c>
      <c r="F95" s="121">
        <v>125183.49541</v>
      </c>
    </row>
    <row r="96" spans="1:6" ht="15.75" thickBot="1">
      <c r="A96" s="793" t="s">
        <v>89</v>
      </c>
      <c r="B96" s="121">
        <v>-461.08938000000001</v>
      </c>
      <c r="C96" s="121">
        <v>-393.74919</v>
      </c>
      <c r="D96" s="121">
        <v>0</v>
      </c>
      <c r="E96" s="121">
        <v>0</v>
      </c>
      <c r="F96" s="121">
        <v>-854.83856999999989</v>
      </c>
    </row>
    <row r="97" spans="1:6" ht="16.5" thickTop="1" thickBot="1">
      <c r="A97" s="690" t="s">
        <v>90</v>
      </c>
      <c r="B97" s="120">
        <v>130041525.64046</v>
      </c>
      <c r="C97" s="120">
        <v>29009058.282060001</v>
      </c>
      <c r="D97" s="120">
        <v>3416.5651899999998</v>
      </c>
      <c r="E97" s="120">
        <v>50349.598839999999</v>
      </c>
      <c r="F97" s="120">
        <v>159104350.08655</v>
      </c>
    </row>
    <row r="98" spans="1:6" ht="16.5" thickTop="1" thickBot="1">
      <c r="A98" s="691" t="s">
        <v>91</v>
      </c>
      <c r="B98" s="120">
        <v>113412565.81537999</v>
      </c>
      <c r="C98" s="120">
        <v>24263125.10272</v>
      </c>
      <c r="D98" s="120">
        <v>129.95776000000001</v>
      </c>
      <c r="E98" s="120">
        <v>47615.186870000005</v>
      </c>
      <c r="F98" s="120">
        <v>137723436.06273001</v>
      </c>
    </row>
    <row r="99" spans="1:6" ht="15.75" thickTop="1">
      <c r="A99" s="162" t="s">
        <v>92</v>
      </c>
      <c r="B99" s="121">
        <v>20195424.14147</v>
      </c>
      <c r="C99" s="121">
        <v>7724513.5955299996</v>
      </c>
      <c r="D99" s="121">
        <v>40.149470000000001</v>
      </c>
      <c r="E99" s="121">
        <v>605.28261999999995</v>
      </c>
      <c r="F99" s="121">
        <v>27920583.169089999</v>
      </c>
    </row>
    <row r="100" spans="1:6">
      <c r="A100" s="162" t="s">
        <v>93</v>
      </c>
      <c r="B100" s="121">
        <v>19892269.851350002</v>
      </c>
      <c r="C100" s="121">
        <v>7557121.8603100004</v>
      </c>
      <c r="D100" s="121">
        <v>40.149470000000001</v>
      </c>
      <c r="E100" s="121">
        <v>552.62996999999996</v>
      </c>
      <c r="F100" s="121">
        <v>27449984.491099998</v>
      </c>
    </row>
    <row r="101" spans="1:6">
      <c r="A101" s="162" t="s">
        <v>94</v>
      </c>
      <c r="B101" s="121">
        <v>303154.29011999996</v>
      </c>
      <c r="C101" s="121">
        <v>167391.73522</v>
      </c>
      <c r="D101" s="121">
        <v>0</v>
      </c>
      <c r="E101" s="121">
        <v>52.652650000000001</v>
      </c>
      <c r="F101" s="121">
        <v>470598.67799000005</v>
      </c>
    </row>
    <row r="102" spans="1:6">
      <c r="A102" s="162" t="s">
        <v>95</v>
      </c>
      <c r="B102" s="121">
        <v>37258848.225440003</v>
      </c>
      <c r="C102" s="121">
        <v>11127733.621820001</v>
      </c>
      <c r="D102" s="121">
        <v>0</v>
      </c>
      <c r="E102" s="121">
        <v>12466.547</v>
      </c>
      <c r="F102" s="121">
        <v>48399048.394259997</v>
      </c>
    </row>
    <row r="103" spans="1:6">
      <c r="A103" s="162" t="s">
        <v>96</v>
      </c>
      <c r="B103" s="121">
        <v>4327895.1983400006</v>
      </c>
      <c r="C103" s="121">
        <v>1570613.4887600001</v>
      </c>
      <c r="D103" s="121">
        <v>3.7816999999999998</v>
      </c>
      <c r="E103" s="121">
        <v>2872.1854199999998</v>
      </c>
      <c r="F103" s="121">
        <v>5901384.6542199999</v>
      </c>
    </row>
    <row r="104" spans="1:6">
      <c r="A104" s="711" t="s">
        <v>97</v>
      </c>
      <c r="B104" s="121">
        <v>206665.13196</v>
      </c>
      <c r="C104" s="121">
        <v>317853.79498999997</v>
      </c>
      <c r="D104" s="121">
        <v>3.7816999999999998</v>
      </c>
      <c r="E104" s="121">
        <v>2063.1794800000002</v>
      </c>
      <c r="F104" s="121">
        <v>526585.88812999998</v>
      </c>
    </row>
    <row r="105" spans="1:6">
      <c r="A105" s="711" t="s">
        <v>98</v>
      </c>
      <c r="B105" s="121">
        <v>40073.525389999995</v>
      </c>
      <c r="C105" s="121">
        <v>67594.289079999988</v>
      </c>
      <c r="D105" s="121">
        <v>1.0000000000000001E-5</v>
      </c>
      <c r="E105" s="121">
        <v>809.00596999999993</v>
      </c>
      <c r="F105" s="121">
        <v>108476.82045000001</v>
      </c>
    </row>
    <row r="106" spans="1:6">
      <c r="A106" s="109" t="s">
        <v>99</v>
      </c>
      <c r="B106" s="121">
        <v>65888.912939999995</v>
      </c>
      <c r="C106" s="121">
        <v>42040.803379999998</v>
      </c>
      <c r="D106" s="121">
        <v>-1.0000000000000001E-5</v>
      </c>
      <c r="E106" s="121">
        <v>-2.9999999999999997E-5</v>
      </c>
      <c r="F106" s="121">
        <v>107929.71627999999</v>
      </c>
    </row>
    <row r="107" spans="1:6">
      <c r="A107" s="109" t="s">
        <v>100</v>
      </c>
      <c r="B107" s="121">
        <v>259828.85320000001</v>
      </c>
      <c r="C107" s="121">
        <v>100707.16194000001</v>
      </c>
      <c r="D107" s="121">
        <v>0</v>
      </c>
      <c r="E107" s="121">
        <v>0</v>
      </c>
      <c r="F107" s="121">
        <v>360536.01514000003</v>
      </c>
    </row>
    <row r="108" spans="1:6">
      <c r="A108" s="109" t="s">
        <v>101</v>
      </c>
      <c r="B108" s="121">
        <v>483466.02786999999</v>
      </c>
      <c r="C108" s="121">
        <v>226873.13548</v>
      </c>
      <c r="D108" s="121">
        <v>0</v>
      </c>
      <c r="E108" s="121">
        <v>0</v>
      </c>
      <c r="F108" s="121">
        <v>710339.16334999993</v>
      </c>
    </row>
    <row r="109" spans="1:6">
      <c r="A109" s="109" t="s">
        <v>102</v>
      </c>
      <c r="B109" s="121">
        <v>875480.12315999996</v>
      </c>
      <c r="C109" s="121">
        <v>226827.30694000004</v>
      </c>
      <c r="D109" s="121">
        <v>0</v>
      </c>
      <c r="E109" s="121">
        <v>0</v>
      </c>
      <c r="F109" s="121">
        <v>1102307.4301</v>
      </c>
    </row>
    <row r="110" spans="1:6">
      <c r="A110" s="109" t="s">
        <v>103</v>
      </c>
      <c r="B110" s="121">
        <v>300546.31886</v>
      </c>
      <c r="C110" s="121">
        <v>167611.00229999999</v>
      </c>
      <c r="D110" s="121">
        <v>0</v>
      </c>
      <c r="E110" s="121">
        <v>0</v>
      </c>
      <c r="F110" s="121">
        <v>468157.32116000005</v>
      </c>
    </row>
    <row r="111" spans="1:6">
      <c r="A111" s="109" t="s">
        <v>104</v>
      </c>
      <c r="B111" s="121">
        <v>2095946.3049599999</v>
      </c>
      <c r="C111" s="121">
        <v>421105.99465000001</v>
      </c>
      <c r="D111" s="121">
        <v>0</v>
      </c>
      <c r="E111" s="121">
        <v>0</v>
      </c>
      <c r="F111" s="121">
        <v>2517052.2996100001</v>
      </c>
    </row>
    <row r="112" spans="1:6">
      <c r="A112" s="110" t="s">
        <v>105</v>
      </c>
      <c r="B112" s="121">
        <v>3165747.7187099997</v>
      </c>
      <c r="C112" s="121">
        <v>1048716.0442300001</v>
      </c>
      <c r="D112" s="121">
        <v>86.026589999999999</v>
      </c>
      <c r="E112" s="121">
        <v>31539.664060000003</v>
      </c>
      <c r="F112" s="121">
        <v>4246089.45359</v>
      </c>
    </row>
    <row r="113" spans="1:6">
      <c r="A113" s="110" t="s">
        <v>106</v>
      </c>
      <c r="B113" s="121">
        <v>45061748.187929995</v>
      </c>
      <c r="C113" s="121">
        <v>2628363.4152500001</v>
      </c>
      <c r="D113" s="121">
        <v>0</v>
      </c>
      <c r="E113" s="121">
        <v>131.18185999999997</v>
      </c>
      <c r="F113" s="121">
        <v>47690242.785039999</v>
      </c>
    </row>
    <row r="114" spans="1:6" ht="15.75" thickBot="1">
      <c r="A114" s="162" t="s">
        <v>107</v>
      </c>
      <c r="B114" s="121">
        <v>3402902.3434899994</v>
      </c>
      <c r="C114" s="121">
        <v>163184.93713000001</v>
      </c>
      <c r="D114" s="121">
        <v>0</v>
      </c>
      <c r="E114" s="121">
        <v>0.32591000000000003</v>
      </c>
      <c r="F114" s="121">
        <v>3566087.60653</v>
      </c>
    </row>
    <row r="115" spans="1:6" ht="16.5" thickTop="1" thickBot="1">
      <c r="A115" s="692" t="s">
        <v>108</v>
      </c>
      <c r="B115" s="120">
        <v>206001.99350000001</v>
      </c>
      <c r="C115" s="120">
        <v>1167.0259699999999</v>
      </c>
      <c r="D115" s="120">
        <v>0</v>
      </c>
      <c r="E115" s="120">
        <v>0</v>
      </c>
      <c r="F115" s="120">
        <v>207169.01947000003</v>
      </c>
    </row>
    <row r="116" spans="1:6" ht="16.5" thickTop="1" thickBot="1">
      <c r="A116" s="691" t="s">
        <v>109</v>
      </c>
      <c r="B116" s="120">
        <v>5034193.9915200006</v>
      </c>
      <c r="C116" s="120">
        <v>375213.11793000001</v>
      </c>
      <c r="D116" s="120">
        <v>29.003810000000001</v>
      </c>
      <c r="E116" s="120">
        <v>0</v>
      </c>
      <c r="F116" s="120">
        <v>5409436.11326</v>
      </c>
    </row>
    <row r="117" spans="1:6" ht="15.75" thickTop="1">
      <c r="A117" s="162" t="s">
        <v>110</v>
      </c>
      <c r="B117" s="121">
        <v>2164247.0994499996</v>
      </c>
      <c r="C117" s="121">
        <v>339061.29926999996</v>
      </c>
      <c r="D117" s="121">
        <v>29.003810000000001</v>
      </c>
      <c r="E117" s="121">
        <v>0</v>
      </c>
      <c r="F117" s="121">
        <v>2503337.4025300001</v>
      </c>
    </row>
    <row r="118" spans="1:6">
      <c r="A118" s="162" t="s">
        <v>111</v>
      </c>
      <c r="B118" s="121">
        <v>2282992.4591199998</v>
      </c>
      <c r="C118" s="121">
        <v>11614.7652</v>
      </c>
      <c r="D118" s="121">
        <v>0</v>
      </c>
      <c r="E118" s="121">
        <v>0</v>
      </c>
      <c r="F118" s="121">
        <v>2294607.22432</v>
      </c>
    </row>
    <row r="119" spans="1:6">
      <c r="A119" s="162" t="s">
        <v>112</v>
      </c>
      <c r="B119" s="121">
        <v>18726.67311</v>
      </c>
      <c r="C119" s="121">
        <v>1474.4763600000001</v>
      </c>
      <c r="D119" s="121">
        <v>0</v>
      </c>
      <c r="E119" s="121">
        <v>0</v>
      </c>
      <c r="F119" s="121">
        <v>20201.14947</v>
      </c>
    </row>
    <row r="120" spans="1:6">
      <c r="A120" s="162" t="s">
        <v>113</v>
      </c>
      <c r="B120" s="121">
        <v>104776.15903000001</v>
      </c>
      <c r="C120" s="121">
        <v>16.875599999999999</v>
      </c>
      <c r="D120" s="121">
        <v>0</v>
      </c>
      <c r="E120" s="121">
        <v>0</v>
      </c>
      <c r="F120" s="121">
        <v>104793.03462999999</v>
      </c>
    </row>
    <row r="121" spans="1:6">
      <c r="A121" s="162" t="s">
        <v>114</v>
      </c>
      <c r="B121" s="121">
        <v>458300.55085000006</v>
      </c>
      <c r="C121" s="121">
        <v>23028.407749999998</v>
      </c>
      <c r="D121" s="121">
        <v>0</v>
      </c>
      <c r="E121" s="121">
        <v>0</v>
      </c>
      <c r="F121" s="121">
        <v>481328.95860000007</v>
      </c>
    </row>
    <row r="122" spans="1:6" ht="15.75" thickBot="1">
      <c r="A122" s="162" t="s">
        <v>115</v>
      </c>
      <c r="B122" s="121">
        <v>5151.0499600000003</v>
      </c>
      <c r="C122" s="121">
        <v>17.293749999999999</v>
      </c>
      <c r="D122" s="121">
        <v>0</v>
      </c>
      <c r="E122" s="121">
        <v>0</v>
      </c>
      <c r="F122" s="121">
        <v>5168.3437100000001</v>
      </c>
    </row>
    <row r="123" spans="1:6" ht="16.5" thickTop="1" thickBot="1">
      <c r="A123" s="691" t="s">
        <v>116</v>
      </c>
      <c r="B123" s="120">
        <v>4532424.0783400005</v>
      </c>
      <c r="C123" s="120">
        <v>1906300.7807300002</v>
      </c>
      <c r="D123" s="120">
        <v>3248.5012199999996</v>
      </c>
      <c r="E123" s="120">
        <v>1049.7067199999999</v>
      </c>
      <c r="F123" s="120">
        <v>6443023.0670099994</v>
      </c>
    </row>
    <row r="124" spans="1:6" ht="15.75" thickTop="1">
      <c r="A124" s="162" t="s">
        <v>117</v>
      </c>
      <c r="B124" s="121">
        <v>756060.04748000007</v>
      </c>
      <c r="C124" s="121">
        <v>266425.6177</v>
      </c>
      <c r="D124" s="121">
        <v>0</v>
      </c>
      <c r="E124" s="121">
        <v>0</v>
      </c>
      <c r="F124" s="121">
        <v>1022485.6651799999</v>
      </c>
    </row>
    <row r="125" spans="1:6">
      <c r="A125" s="162" t="s">
        <v>118</v>
      </c>
      <c r="B125" s="121">
        <v>400</v>
      </c>
      <c r="C125" s="121">
        <v>9201.6446699999997</v>
      </c>
      <c r="D125" s="121">
        <v>0</v>
      </c>
      <c r="E125" s="121">
        <v>0</v>
      </c>
      <c r="F125" s="121">
        <v>9601.6446699999997</v>
      </c>
    </row>
    <row r="126" spans="1:6">
      <c r="A126" s="162" t="s">
        <v>119</v>
      </c>
      <c r="B126" s="121">
        <v>0</v>
      </c>
      <c r="C126" s="121">
        <v>2339.6592500000002</v>
      </c>
      <c r="D126" s="121">
        <v>0</v>
      </c>
      <c r="E126" s="121">
        <v>1049.7067199999999</v>
      </c>
      <c r="F126" s="121">
        <v>3389.3659699999998</v>
      </c>
    </row>
    <row r="127" spans="1:6">
      <c r="A127" s="162" t="s">
        <v>120</v>
      </c>
      <c r="B127" s="121">
        <v>1050726.7664999999</v>
      </c>
      <c r="C127" s="121">
        <v>25172.410899999999</v>
      </c>
      <c r="D127" s="121">
        <v>208.95726000000002</v>
      </c>
      <c r="E127" s="121">
        <v>0</v>
      </c>
      <c r="F127" s="121">
        <v>1076108.13466</v>
      </c>
    </row>
    <row r="128" spans="1:6">
      <c r="A128" s="162" t="s">
        <v>121</v>
      </c>
      <c r="B128" s="121">
        <v>2600217.9039999996</v>
      </c>
      <c r="C128" s="121">
        <v>338707.20382</v>
      </c>
      <c r="D128" s="121">
        <v>0</v>
      </c>
      <c r="E128" s="121">
        <v>0</v>
      </c>
      <c r="F128" s="121">
        <v>2938925.10782</v>
      </c>
    </row>
    <row r="129" spans="1:6">
      <c r="A129" s="162" t="s">
        <v>122</v>
      </c>
      <c r="B129" s="121">
        <v>0</v>
      </c>
      <c r="C129" s="121">
        <v>0</v>
      </c>
      <c r="D129" s="121">
        <v>0</v>
      </c>
      <c r="E129" s="121">
        <v>0</v>
      </c>
      <c r="F129" s="121">
        <v>0</v>
      </c>
    </row>
    <row r="130" spans="1:6">
      <c r="A130" s="162" t="s">
        <v>123</v>
      </c>
      <c r="B130" s="121">
        <v>29169.068030000002</v>
      </c>
      <c r="C130" s="121">
        <v>1252078.2023099998</v>
      </c>
      <c r="D130" s="121">
        <v>2856.3581600000002</v>
      </c>
      <c r="E130" s="121">
        <v>0</v>
      </c>
      <c r="F130" s="121">
        <v>1284103.6285000001</v>
      </c>
    </row>
    <row r="131" spans="1:6" ht="15.75" thickBot="1">
      <c r="A131" s="162" t="s">
        <v>124</v>
      </c>
      <c r="B131" s="121">
        <v>95850.292329999997</v>
      </c>
      <c r="C131" s="121">
        <v>12376.042079999999</v>
      </c>
      <c r="D131" s="121">
        <v>183.1858</v>
      </c>
      <c r="E131" s="121">
        <v>0</v>
      </c>
      <c r="F131" s="121">
        <v>108409.52021000002</v>
      </c>
    </row>
    <row r="132" spans="1:6" ht="16.5" thickTop="1" thickBot="1">
      <c r="A132" s="691" t="s">
        <v>125</v>
      </c>
      <c r="B132" s="120">
        <v>2803523.2663799999</v>
      </c>
      <c r="C132" s="120">
        <v>535499.63841000001</v>
      </c>
      <c r="D132" s="120">
        <v>1.6797500000000001</v>
      </c>
      <c r="E132" s="120">
        <v>41.443080000000002</v>
      </c>
      <c r="F132" s="120">
        <v>3339066.0276200003</v>
      </c>
    </row>
    <row r="133" spans="1:6" ht="15.75" thickTop="1">
      <c r="A133" s="162" t="s">
        <v>58</v>
      </c>
      <c r="B133" s="121">
        <v>53291.804400000001</v>
      </c>
      <c r="C133" s="121">
        <v>112714.71347000002</v>
      </c>
      <c r="D133" s="121">
        <v>0</v>
      </c>
      <c r="E133" s="121">
        <v>6.7959999999999993E-2</v>
      </c>
      <c r="F133" s="121">
        <v>166006.58583</v>
      </c>
    </row>
    <row r="134" spans="1:6">
      <c r="A134" s="162" t="s">
        <v>60</v>
      </c>
      <c r="B134" s="121">
        <v>715605.95252000005</v>
      </c>
      <c r="C134" s="121">
        <v>241419.40232999998</v>
      </c>
      <c r="D134" s="121">
        <v>1.6693900000000002</v>
      </c>
      <c r="E134" s="121">
        <v>41.047539999999998</v>
      </c>
      <c r="F134" s="121">
        <v>957068.07177999988</v>
      </c>
    </row>
    <row r="135" spans="1:6">
      <c r="A135" s="162" t="s">
        <v>126</v>
      </c>
      <c r="B135" s="121">
        <v>1919568.8069200001</v>
      </c>
      <c r="C135" s="121">
        <v>159708.20661999998</v>
      </c>
      <c r="D135" s="121">
        <v>0</v>
      </c>
      <c r="E135" s="121">
        <v>0</v>
      </c>
      <c r="F135" s="121">
        <v>2079277.01354</v>
      </c>
    </row>
    <row r="136" spans="1:6">
      <c r="A136" s="162" t="s">
        <v>87</v>
      </c>
      <c r="B136" s="121">
        <v>115056.70254</v>
      </c>
      <c r="C136" s="121">
        <v>21657.315989999999</v>
      </c>
      <c r="D136" s="121">
        <v>1.0359999999999999E-2</v>
      </c>
      <c r="E136" s="121">
        <v>0.32757999999999998</v>
      </c>
      <c r="F136" s="121">
        <v>136714.35647</v>
      </c>
    </row>
    <row r="137" spans="1:6" ht="15.75" thickBot="1">
      <c r="A137" s="162" t="s">
        <v>127</v>
      </c>
      <c r="B137" s="121">
        <v>0</v>
      </c>
      <c r="C137" s="121">
        <v>0</v>
      </c>
      <c r="D137" s="121">
        <v>0</v>
      </c>
      <c r="E137" s="121">
        <v>0</v>
      </c>
      <c r="F137" s="121">
        <v>0</v>
      </c>
    </row>
    <row r="138" spans="1:6" ht="16.5" thickTop="1" thickBot="1">
      <c r="A138" s="691" t="s">
        <v>128</v>
      </c>
      <c r="B138" s="120">
        <v>1503415.11323</v>
      </c>
      <c r="C138" s="120">
        <v>600982.97203999991</v>
      </c>
      <c r="D138" s="120">
        <v>7.4226500000000009</v>
      </c>
      <c r="E138" s="120">
        <v>1643.2621700000002</v>
      </c>
      <c r="F138" s="120">
        <v>2106048.7700899998</v>
      </c>
    </row>
    <row r="139" spans="1:6" ht="15.75" thickTop="1">
      <c r="A139" s="162" t="s">
        <v>129</v>
      </c>
      <c r="B139" s="121">
        <v>41206.864520000003</v>
      </c>
      <c r="C139" s="121">
        <v>33913.64183</v>
      </c>
      <c r="D139" s="121">
        <v>0</v>
      </c>
      <c r="E139" s="121">
        <v>199.12844000000001</v>
      </c>
      <c r="F139" s="121">
        <v>75319.634789999996</v>
      </c>
    </row>
    <row r="140" spans="1:6">
      <c r="A140" s="162" t="s">
        <v>130</v>
      </c>
      <c r="B140" s="121">
        <v>0</v>
      </c>
      <c r="C140" s="121">
        <v>0</v>
      </c>
      <c r="D140" s="121">
        <v>0</v>
      </c>
      <c r="E140" s="121">
        <v>0</v>
      </c>
      <c r="F140" s="121">
        <v>0</v>
      </c>
    </row>
    <row r="141" spans="1:6">
      <c r="A141" s="162" t="s">
        <v>131</v>
      </c>
      <c r="B141" s="121">
        <v>759061.22081999993</v>
      </c>
      <c r="C141" s="121">
        <v>282034.61092000001</v>
      </c>
      <c r="D141" s="121">
        <v>7.1440000000000003E-2</v>
      </c>
      <c r="E141" s="121">
        <v>442.23477000000003</v>
      </c>
      <c r="F141" s="121">
        <v>1041538.1379499999</v>
      </c>
    </row>
    <row r="142" spans="1:6">
      <c r="A142" s="162" t="s">
        <v>132</v>
      </c>
      <c r="B142" s="121">
        <v>647321.90137000009</v>
      </c>
      <c r="C142" s="121">
        <v>210876.78490000003</v>
      </c>
      <c r="D142" s="121">
        <v>7.35121</v>
      </c>
      <c r="E142" s="121">
        <v>1001.8989599999999</v>
      </c>
      <c r="F142" s="121">
        <v>859207.93643999984</v>
      </c>
    </row>
    <row r="143" spans="1:6" ht="15.75" thickBot="1">
      <c r="A143" s="162" t="s">
        <v>133</v>
      </c>
      <c r="B143" s="121">
        <v>55825.126520000005</v>
      </c>
      <c r="C143" s="121">
        <v>74157.934390000009</v>
      </c>
      <c r="D143" s="121">
        <v>0</v>
      </c>
      <c r="E143" s="121">
        <v>0</v>
      </c>
      <c r="F143" s="121">
        <v>129983.06091</v>
      </c>
    </row>
    <row r="144" spans="1:6" ht="16.5" thickTop="1" thickBot="1">
      <c r="A144" s="691" t="s">
        <v>134</v>
      </c>
      <c r="B144" s="120">
        <v>1608869.8888099999</v>
      </c>
      <c r="C144" s="120">
        <v>633168.75890000002</v>
      </c>
      <c r="D144" s="120">
        <v>0</v>
      </c>
      <c r="E144" s="120">
        <v>0</v>
      </c>
      <c r="F144" s="120">
        <v>2242038.6477100002</v>
      </c>
    </row>
    <row r="145" spans="1:6" ht="15.75" thickTop="1">
      <c r="A145" s="162" t="s">
        <v>135</v>
      </c>
      <c r="B145" s="121">
        <v>1593000</v>
      </c>
      <c r="C145" s="121">
        <v>629062</v>
      </c>
      <c r="D145" s="121">
        <v>0</v>
      </c>
      <c r="E145" s="121">
        <v>0</v>
      </c>
      <c r="F145" s="121">
        <v>2222062</v>
      </c>
    </row>
    <row r="146" spans="1:6">
      <c r="A146" s="162" t="s">
        <v>136</v>
      </c>
      <c r="B146" s="121">
        <v>0</v>
      </c>
      <c r="C146" s="121">
        <v>0</v>
      </c>
      <c r="D146" s="121">
        <v>0</v>
      </c>
      <c r="E146" s="121">
        <v>0</v>
      </c>
      <c r="F146" s="121">
        <v>0</v>
      </c>
    </row>
    <row r="147" spans="1:6">
      <c r="A147" s="162" t="s">
        <v>137</v>
      </c>
      <c r="B147" s="121">
        <v>0</v>
      </c>
      <c r="C147" s="121">
        <v>0</v>
      </c>
      <c r="D147" s="121">
        <v>0</v>
      </c>
      <c r="E147" s="121">
        <v>0</v>
      </c>
      <c r="F147" s="121">
        <v>0</v>
      </c>
    </row>
    <row r="148" spans="1:6" ht="15.75" thickBot="1">
      <c r="A148" s="162" t="s">
        <v>138</v>
      </c>
      <c r="B148" s="121">
        <v>15869.88881</v>
      </c>
      <c r="C148" s="121">
        <v>4106.7589000000007</v>
      </c>
      <c r="D148" s="121">
        <v>0</v>
      </c>
      <c r="E148" s="121">
        <v>0</v>
      </c>
      <c r="F148" s="121">
        <v>19976.647710000001</v>
      </c>
    </row>
    <row r="149" spans="1:6" ht="16.5" thickTop="1" thickBot="1">
      <c r="A149" s="691" t="s">
        <v>139</v>
      </c>
      <c r="B149" s="120">
        <v>940531.49330000009</v>
      </c>
      <c r="C149" s="120">
        <v>693600.88535999996</v>
      </c>
      <c r="D149" s="120">
        <v>0</v>
      </c>
      <c r="E149" s="120">
        <v>0</v>
      </c>
      <c r="F149" s="120">
        <v>1634132.3786599999</v>
      </c>
    </row>
    <row r="150" spans="1:6" ht="15.75" thickTop="1">
      <c r="A150" s="162" t="s">
        <v>140</v>
      </c>
      <c r="B150" s="121">
        <v>1E-3</v>
      </c>
      <c r="C150" s="121">
        <v>551737.14943000011</v>
      </c>
      <c r="D150" s="121">
        <v>0</v>
      </c>
      <c r="E150" s="121">
        <v>0</v>
      </c>
      <c r="F150" s="121">
        <v>551737.15043000004</v>
      </c>
    </row>
    <row r="151" spans="1:6">
      <c r="A151" s="162" t="s">
        <v>141</v>
      </c>
      <c r="B151" s="121">
        <v>1E-3</v>
      </c>
      <c r="C151" s="121">
        <v>0</v>
      </c>
      <c r="D151" s="121">
        <v>0</v>
      </c>
      <c r="E151" s="121">
        <v>0</v>
      </c>
      <c r="F151" s="121">
        <v>1E-3</v>
      </c>
    </row>
    <row r="152" spans="1:6">
      <c r="A152" s="162" t="s">
        <v>142</v>
      </c>
      <c r="B152" s="121">
        <v>0</v>
      </c>
      <c r="C152" s="121">
        <v>2677.6150500000003</v>
      </c>
      <c r="D152" s="121">
        <v>0</v>
      </c>
      <c r="E152" s="121">
        <v>0</v>
      </c>
      <c r="F152" s="121">
        <v>2677.6150500000003</v>
      </c>
    </row>
    <row r="153" spans="1:6">
      <c r="A153" s="162" t="s">
        <v>143</v>
      </c>
      <c r="B153" s="121">
        <v>0</v>
      </c>
      <c r="C153" s="121">
        <v>377528.66437999997</v>
      </c>
      <c r="D153" s="121">
        <v>0</v>
      </c>
      <c r="E153" s="121">
        <v>0</v>
      </c>
      <c r="F153" s="121">
        <v>377528.66437999997</v>
      </c>
    </row>
    <row r="154" spans="1:6">
      <c r="A154" s="162" t="s">
        <v>144</v>
      </c>
      <c r="B154" s="121">
        <v>0</v>
      </c>
      <c r="C154" s="121">
        <v>0</v>
      </c>
      <c r="D154" s="121">
        <v>0</v>
      </c>
      <c r="E154" s="121">
        <v>0</v>
      </c>
      <c r="F154" s="121">
        <v>0</v>
      </c>
    </row>
    <row r="155" spans="1:6">
      <c r="A155" s="162" t="s">
        <v>145</v>
      </c>
      <c r="B155" s="121">
        <v>0</v>
      </c>
      <c r="C155" s="121">
        <v>171530.87</v>
      </c>
      <c r="D155" s="121">
        <v>0</v>
      </c>
      <c r="E155" s="121">
        <v>0</v>
      </c>
      <c r="F155" s="121">
        <v>171530.87</v>
      </c>
    </row>
    <row r="156" spans="1:6">
      <c r="A156" s="162" t="s">
        <v>146</v>
      </c>
      <c r="B156" s="121">
        <v>929050</v>
      </c>
      <c r="C156" s="121">
        <v>131192.56080000001</v>
      </c>
      <c r="D156" s="121">
        <v>0</v>
      </c>
      <c r="E156" s="121">
        <v>0</v>
      </c>
      <c r="F156" s="121">
        <v>1060242.5608000001</v>
      </c>
    </row>
    <row r="157" spans="1:6" ht="15.75" thickBot="1">
      <c r="A157" s="162" t="s">
        <v>147</v>
      </c>
      <c r="B157" s="121">
        <v>11481.4923</v>
      </c>
      <c r="C157" s="121">
        <v>10671.175130000001</v>
      </c>
      <c r="D157" s="121">
        <v>0</v>
      </c>
      <c r="E157" s="121">
        <v>0</v>
      </c>
      <c r="F157" s="121">
        <v>22152.667430000001</v>
      </c>
    </row>
    <row r="158" spans="1:6" ht="16.5" thickTop="1" thickBot="1">
      <c r="A158" s="693" t="s">
        <v>148</v>
      </c>
      <c r="B158" s="120">
        <v>14382802.609670002</v>
      </c>
      <c r="C158" s="120">
        <v>0</v>
      </c>
      <c r="D158" s="120">
        <v>0</v>
      </c>
      <c r="E158" s="120">
        <v>0</v>
      </c>
      <c r="F158" s="120">
        <v>14382802.609670002</v>
      </c>
    </row>
    <row r="159" spans="1:6" ht="15.75" thickTop="1">
      <c r="A159" s="713" t="s">
        <v>149</v>
      </c>
      <c r="B159" s="121">
        <v>9497854.3091199994</v>
      </c>
      <c r="C159" s="121">
        <v>0</v>
      </c>
      <c r="D159" s="121">
        <v>0</v>
      </c>
      <c r="E159" s="121">
        <v>0</v>
      </c>
      <c r="F159" s="121">
        <v>9497854.3091199994</v>
      </c>
    </row>
    <row r="160" spans="1:6">
      <c r="A160" s="162" t="s">
        <v>150</v>
      </c>
      <c r="B160" s="121">
        <v>9497854.3091199994</v>
      </c>
      <c r="C160" s="121">
        <v>0</v>
      </c>
      <c r="D160" s="121">
        <v>0</v>
      </c>
      <c r="E160" s="121">
        <v>0</v>
      </c>
      <c r="F160" s="121">
        <v>9497854.3091199994</v>
      </c>
    </row>
    <row r="161" spans="1:6">
      <c r="A161" s="162" t="s">
        <v>151</v>
      </c>
      <c r="B161" s="121">
        <v>0</v>
      </c>
      <c r="C161" s="121">
        <v>0</v>
      </c>
      <c r="D161" s="121">
        <v>0</v>
      </c>
      <c r="E161" s="121">
        <v>0</v>
      </c>
      <c r="F161" s="121">
        <v>0</v>
      </c>
    </row>
    <row r="162" spans="1:6">
      <c r="A162" s="162" t="s">
        <v>152</v>
      </c>
      <c r="B162" s="121">
        <v>0</v>
      </c>
      <c r="C162" s="121">
        <v>0</v>
      </c>
      <c r="D162" s="121">
        <v>0</v>
      </c>
      <c r="E162" s="121">
        <v>0</v>
      </c>
      <c r="F162" s="121">
        <v>0</v>
      </c>
    </row>
    <row r="163" spans="1:6">
      <c r="A163" s="713" t="s">
        <v>153</v>
      </c>
      <c r="B163" s="121">
        <v>470484.25821999996</v>
      </c>
      <c r="C163" s="121">
        <v>0</v>
      </c>
      <c r="D163" s="121">
        <v>0</v>
      </c>
      <c r="E163" s="121">
        <v>0</v>
      </c>
      <c r="F163" s="121">
        <v>470484.25821999996</v>
      </c>
    </row>
    <row r="164" spans="1:6">
      <c r="A164" s="162" t="s">
        <v>154</v>
      </c>
      <c r="B164" s="121">
        <v>1940.27009</v>
      </c>
      <c r="C164" s="121">
        <v>0</v>
      </c>
      <c r="D164" s="121">
        <v>0</v>
      </c>
      <c r="E164" s="121">
        <v>0</v>
      </c>
      <c r="F164" s="121">
        <v>1940.27009</v>
      </c>
    </row>
    <row r="165" spans="1:6">
      <c r="A165" s="162" t="s">
        <v>155</v>
      </c>
      <c r="B165" s="121">
        <v>446269.75085000001</v>
      </c>
      <c r="C165" s="121">
        <v>0</v>
      </c>
      <c r="D165" s="121">
        <v>0</v>
      </c>
      <c r="E165" s="121">
        <v>0</v>
      </c>
      <c r="F165" s="121">
        <v>446269.75085000001</v>
      </c>
    </row>
    <row r="166" spans="1:6">
      <c r="A166" s="162" t="s">
        <v>156</v>
      </c>
      <c r="B166" s="121">
        <v>22274.237280000001</v>
      </c>
      <c r="C166" s="121">
        <v>0</v>
      </c>
      <c r="D166" s="121">
        <v>0</v>
      </c>
      <c r="E166" s="121">
        <v>0</v>
      </c>
      <c r="F166" s="121">
        <v>22274.237280000001</v>
      </c>
    </row>
    <row r="167" spans="1:6">
      <c r="A167" s="713" t="s">
        <v>157</v>
      </c>
      <c r="B167" s="121">
        <v>0</v>
      </c>
      <c r="C167" s="121">
        <v>0</v>
      </c>
      <c r="D167" s="121">
        <v>0</v>
      </c>
      <c r="E167" s="121">
        <v>0</v>
      </c>
      <c r="F167" s="121">
        <v>0</v>
      </c>
    </row>
    <row r="168" spans="1:6">
      <c r="A168" s="162" t="s">
        <v>158</v>
      </c>
      <c r="B168" s="121">
        <v>0</v>
      </c>
      <c r="C168" s="121">
        <v>0</v>
      </c>
      <c r="D168" s="121">
        <v>0</v>
      </c>
      <c r="E168" s="121">
        <v>0</v>
      </c>
      <c r="F168" s="121">
        <v>0</v>
      </c>
    </row>
    <row r="169" spans="1:6">
      <c r="A169" s="162" t="s">
        <v>159</v>
      </c>
      <c r="B169" s="121">
        <v>0</v>
      </c>
      <c r="C169" s="121">
        <v>0</v>
      </c>
      <c r="D169" s="121">
        <v>0</v>
      </c>
      <c r="E169" s="121">
        <v>0</v>
      </c>
      <c r="F169" s="121">
        <v>0</v>
      </c>
    </row>
    <row r="170" spans="1:6">
      <c r="A170" s="162" t="s">
        <v>160</v>
      </c>
      <c r="B170" s="121">
        <v>0</v>
      </c>
      <c r="C170" s="121">
        <v>0</v>
      </c>
      <c r="D170" s="121">
        <v>0</v>
      </c>
      <c r="E170" s="121">
        <v>0</v>
      </c>
      <c r="F170" s="121">
        <v>0</v>
      </c>
    </row>
    <row r="171" spans="1:6">
      <c r="A171" s="713" t="s">
        <v>161</v>
      </c>
      <c r="B171" s="121">
        <v>2884480.4062000001</v>
      </c>
      <c r="C171" s="121">
        <v>0</v>
      </c>
      <c r="D171" s="121">
        <v>0</v>
      </c>
      <c r="E171" s="121">
        <v>0</v>
      </c>
      <c r="F171" s="121">
        <v>2884480.4062000001</v>
      </c>
    </row>
    <row r="172" spans="1:6">
      <c r="A172" s="162" t="s">
        <v>162</v>
      </c>
      <c r="B172" s="121">
        <v>1487200.7887300001</v>
      </c>
      <c r="C172" s="121">
        <v>0</v>
      </c>
      <c r="D172" s="121">
        <v>0</v>
      </c>
      <c r="E172" s="121">
        <v>0</v>
      </c>
      <c r="F172" s="121">
        <v>1487200.7887300001</v>
      </c>
    </row>
    <row r="173" spans="1:6">
      <c r="A173" s="162" t="s">
        <v>163</v>
      </c>
      <c r="B173" s="121">
        <v>632546.98265999998</v>
      </c>
      <c r="C173" s="121">
        <v>0</v>
      </c>
      <c r="D173" s="121">
        <v>0</v>
      </c>
      <c r="E173" s="121">
        <v>0</v>
      </c>
      <c r="F173" s="121">
        <v>632546.98265999998</v>
      </c>
    </row>
    <row r="174" spans="1:6">
      <c r="A174" s="162" t="s">
        <v>164</v>
      </c>
      <c r="B174" s="121">
        <v>764732.63480999996</v>
      </c>
      <c r="C174" s="121">
        <v>0</v>
      </c>
      <c r="D174" s="121">
        <v>0</v>
      </c>
      <c r="E174" s="121">
        <v>0</v>
      </c>
      <c r="F174" s="121">
        <v>764732.63480999996</v>
      </c>
    </row>
    <row r="175" spans="1:6">
      <c r="A175" s="713" t="s">
        <v>165</v>
      </c>
      <c r="B175" s="121">
        <v>1529983.63613</v>
      </c>
      <c r="C175" s="121">
        <v>0</v>
      </c>
      <c r="D175" s="121">
        <v>0</v>
      </c>
      <c r="E175" s="121">
        <v>0</v>
      </c>
      <c r="F175" s="121">
        <v>1529983.63613</v>
      </c>
    </row>
    <row r="176" spans="1:6">
      <c r="A176" s="162" t="s">
        <v>166</v>
      </c>
      <c r="B176" s="121">
        <v>1307.2196899999999</v>
      </c>
      <c r="C176" s="121">
        <v>0</v>
      </c>
      <c r="D176" s="121">
        <v>0</v>
      </c>
      <c r="E176" s="121">
        <v>0</v>
      </c>
      <c r="F176" s="121">
        <v>1307.2196899999999</v>
      </c>
    </row>
    <row r="177" spans="1:6" ht="15.75" thickBot="1">
      <c r="A177" s="162" t="s">
        <v>167</v>
      </c>
      <c r="B177" s="121">
        <v>1528676.4164400001</v>
      </c>
      <c r="C177" s="121">
        <v>0</v>
      </c>
      <c r="D177" s="121">
        <v>0</v>
      </c>
      <c r="E177" s="121">
        <v>0</v>
      </c>
      <c r="F177" s="121">
        <v>1528676.4164400001</v>
      </c>
    </row>
    <row r="178" spans="1:6" ht="16.5" thickTop="1" thickBot="1">
      <c r="A178" s="796" t="s">
        <v>168</v>
      </c>
      <c r="B178" s="120">
        <v>144424328.25013</v>
      </c>
      <c r="C178" s="120">
        <v>29009058.282060001</v>
      </c>
      <c r="D178" s="120">
        <v>3416.5651899999998</v>
      </c>
      <c r="E178" s="120">
        <v>50349.598839999999</v>
      </c>
      <c r="F178" s="120">
        <v>173487152.69622001</v>
      </c>
    </row>
    <row r="179" spans="1:6" ht="16.5" thickTop="1" thickBot="1">
      <c r="A179" s="797" t="s">
        <v>169</v>
      </c>
      <c r="B179" s="120">
        <v>9860603.6102600005</v>
      </c>
      <c r="C179" s="120">
        <v>7308869.8363300003</v>
      </c>
      <c r="D179" s="120">
        <v>0</v>
      </c>
      <c r="E179" s="120">
        <v>308894.98392000003</v>
      </c>
      <c r="F179" s="120">
        <v>17478368.430509996</v>
      </c>
    </row>
    <row r="180" spans="1:6" ht="15.75" thickTop="1">
      <c r="A180" s="789" t="s">
        <v>170</v>
      </c>
      <c r="B180" s="121">
        <v>6342.7984000000006</v>
      </c>
      <c r="C180" s="121">
        <v>951463.12587999995</v>
      </c>
      <c r="D180" s="121">
        <v>0</v>
      </c>
      <c r="E180" s="121">
        <v>0</v>
      </c>
      <c r="F180" s="121">
        <v>957805.92427999992</v>
      </c>
    </row>
    <row r="181" spans="1:6">
      <c r="A181" s="162" t="s">
        <v>171</v>
      </c>
      <c r="B181" s="121">
        <v>1118.7503999999999</v>
      </c>
      <c r="C181" s="121">
        <v>333171.78542999999</v>
      </c>
      <c r="D181" s="121">
        <v>0</v>
      </c>
      <c r="E181" s="121">
        <v>0</v>
      </c>
      <c r="F181" s="121">
        <v>334290.53583000001</v>
      </c>
    </row>
    <row r="182" spans="1:6">
      <c r="A182" s="162" t="s">
        <v>172</v>
      </c>
      <c r="B182" s="121">
        <v>4938.9849999999997</v>
      </c>
      <c r="C182" s="121">
        <v>103056.92312000001</v>
      </c>
      <c r="D182" s="121">
        <v>0</v>
      </c>
      <c r="E182" s="121">
        <v>0</v>
      </c>
      <c r="F182" s="121">
        <v>107995.90812000001</v>
      </c>
    </row>
    <row r="183" spans="1:6">
      <c r="A183" s="162" t="s">
        <v>173</v>
      </c>
      <c r="B183" s="121">
        <v>285.06299999999999</v>
      </c>
      <c r="C183" s="121">
        <v>90044.213959999994</v>
      </c>
      <c r="D183" s="121">
        <v>0</v>
      </c>
      <c r="E183" s="121">
        <v>0</v>
      </c>
      <c r="F183" s="121">
        <v>90329.276959999988</v>
      </c>
    </row>
    <row r="184" spans="1:6">
      <c r="A184" s="162" t="s">
        <v>174</v>
      </c>
      <c r="B184" s="121">
        <v>0</v>
      </c>
      <c r="C184" s="121">
        <v>22689.792960000002</v>
      </c>
      <c r="D184" s="121">
        <v>0</v>
      </c>
      <c r="E184" s="121">
        <v>0</v>
      </c>
      <c r="F184" s="121">
        <v>22689.792960000002</v>
      </c>
    </row>
    <row r="185" spans="1:6">
      <c r="A185" s="162" t="s">
        <v>175</v>
      </c>
      <c r="B185" s="121">
        <v>0</v>
      </c>
      <c r="C185" s="121">
        <v>402500.41041000001</v>
      </c>
      <c r="D185" s="121">
        <v>0</v>
      </c>
      <c r="E185" s="121">
        <v>0</v>
      </c>
      <c r="F185" s="121">
        <v>402500.41041000001</v>
      </c>
    </row>
    <row r="186" spans="1:6">
      <c r="A186" s="713" t="s">
        <v>176</v>
      </c>
      <c r="B186" s="121">
        <v>8789871.6890999991</v>
      </c>
      <c r="C186" s="121">
        <v>6253616.1227200003</v>
      </c>
      <c r="D186" s="121">
        <v>0</v>
      </c>
      <c r="E186" s="121">
        <v>308894.98392000003</v>
      </c>
      <c r="F186" s="121">
        <v>15352382.795739999</v>
      </c>
    </row>
    <row r="187" spans="1:6">
      <c r="A187" s="162" t="s">
        <v>177</v>
      </c>
      <c r="B187" s="121">
        <v>0</v>
      </c>
      <c r="C187" s="121">
        <v>1097.5999999999999</v>
      </c>
      <c r="D187" s="121">
        <v>0</v>
      </c>
      <c r="E187" s="121">
        <v>0</v>
      </c>
      <c r="F187" s="121">
        <v>1097.5999999999999</v>
      </c>
    </row>
    <row r="188" spans="1:6">
      <c r="A188" s="162" t="s">
        <v>178</v>
      </c>
      <c r="B188" s="121">
        <v>3214119.26871</v>
      </c>
      <c r="C188" s="121">
        <v>4401999.1651000008</v>
      </c>
      <c r="D188" s="121">
        <v>0</v>
      </c>
      <c r="E188" s="121">
        <v>103519.40822</v>
      </c>
      <c r="F188" s="121">
        <v>7719637.8420299999</v>
      </c>
    </row>
    <row r="189" spans="1:6">
      <c r="A189" s="162" t="s">
        <v>179</v>
      </c>
      <c r="B189" s="121">
        <v>4559567.6884099999</v>
      </c>
      <c r="C189" s="121">
        <v>1641282.6509000002</v>
      </c>
      <c r="D189" s="121">
        <v>0</v>
      </c>
      <c r="E189" s="121">
        <v>176992.24098</v>
      </c>
      <c r="F189" s="121">
        <v>6377842.58029</v>
      </c>
    </row>
    <row r="190" spans="1:6">
      <c r="A190" s="162" t="s">
        <v>180</v>
      </c>
      <c r="B190" s="121">
        <v>0</v>
      </c>
      <c r="C190" s="121">
        <v>1109.21398</v>
      </c>
      <c r="D190" s="121">
        <v>0</v>
      </c>
      <c r="E190" s="121">
        <v>0</v>
      </c>
      <c r="F190" s="121">
        <v>1109.21398</v>
      </c>
    </row>
    <row r="191" spans="1:6">
      <c r="A191" s="162" t="s">
        <v>181</v>
      </c>
      <c r="B191" s="121">
        <v>1016184.73198</v>
      </c>
      <c r="C191" s="121">
        <v>208127.49273999999</v>
      </c>
      <c r="D191" s="121">
        <v>0</v>
      </c>
      <c r="E191" s="121">
        <v>28383.334720000003</v>
      </c>
      <c r="F191" s="121">
        <v>1252695.5594400002</v>
      </c>
    </row>
    <row r="192" spans="1:6">
      <c r="A192" s="713" t="s">
        <v>182</v>
      </c>
      <c r="B192" s="121">
        <v>0</v>
      </c>
      <c r="C192" s="121">
        <v>0</v>
      </c>
      <c r="D192" s="121">
        <v>0</v>
      </c>
      <c r="E192" s="121">
        <v>0</v>
      </c>
      <c r="F192" s="121">
        <v>0</v>
      </c>
    </row>
    <row r="193" spans="1:6">
      <c r="A193" s="713" t="s">
        <v>183</v>
      </c>
      <c r="B193" s="121">
        <v>1048992.7250699999</v>
      </c>
      <c r="C193" s="121">
        <v>50080.490000000005</v>
      </c>
      <c r="D193" s="121">
        <v>0</v>
      </c>
      <c r="E193" s="121">
        <v>0</v>
      </c>
      <c r="F193" s="121">
        <v>1099073.2150700002</v>
      </c>
    </row>
    <row r="194" spans="1:6">
      <c r="A194" s="162" t="s">
        <v>184</v>
      </c>
      <c r="B194" s="121">
        <v>67235.162830000001</v>
      </c>
      <c r="C194" s="121">
        <v>10505.34851</v>
      </c>
      <c r="D194" s="121">
        <v>0</v>
      </c>
      <c r="E194" s="121">
        <v>0</v>
      </c>
      <c r="F194" s="121">
        <v>77740.511339999997</v>
      </c>
    </row>
    <row r="195" spans="1:6">
      <c r="A195" s="162" t="s">
        <v>185</v>
      </c>
      <c r="B195" s="121">
        <v>871338.87228000001</v>
      </c>
      <c r="C195" s="121">
        <v>39455.38955</v>
      </c>
      <c r="D195" s="121">
        <v>0</v>
      </c>
      <c r="E195" s="121">
        <v>0</v>
      </c>
      <c r="F195" s="121">
        <v>910794.26182999997</v>
      </c>
    </row>
    <row r="196" spans="1:6">
      <c r="A196" s="162" t="s">
        <v>186</v>
      </c>
      <c r="B196" s="121">
        <v>0</v>
      </c>
      <c r="C196" s="121">
        <v>0</v>
      </c>
      <c r="D196" s="121">
        <v>0</v>
      </c>
      <c r="E196" s="121">
        <v>0</v>
      </c>
      <c r="F196" s="121">
        <v>0</v>
      </c>
    </row>
    <row r="197" spans="1:6">
      <c r="A197" s="162" t="s">
        <v>187</v>
      </c>
      <c r="B197" s="121">
        <v>110418.68996</v>
      </c>
      <c r="C197" s="121">
        <v>119.75194</v>
      </c>
      <c r="D197" s="121">
        <v>0</v>
      </c>
      <c r="E197" s="121">
        <v>0</v>
      </c>
      <c r="F197" s="121">
        <v>110538.44190000001</v>
      </c>
    </row>
    <row r="198" spans="1:6" ht="15.75" thickBot="1">
      <c r="A198" s="713" t="s">
        <v>188</v>
      </c>
      <c r="B198" s="121">
        <v>15396.39769</v>
      </c>
      <c r="C198" s="121">
        <v>53710.097729999994</v>
      </c>
      <c r="D198" s="121">
        <v>0</v>
      </c>
      <c r="E198" s="121">
        <v>0</v>
      </c>
      <c r="F198" s="121">
        <v>69106.495420000007</v>
      </c>
    </row>
    <row r="199" spans="1:6" ht="16.5" thickTop="1" thickBot="1">
      <c r="A199" s="691" t="s">
        <v>189</v>
      </c>
      <c r="B199" s="120">
        <v>91384289.532950014</v>
      </c>
      <c r="C199" s="120">
        <v>222384167.63845</v>
      </c>
      <c r="D199" s="120">
        <v>126580.45716999998</v>
      </c>
      <c r="E199" s="120">
        <v>33483.889649999997</v>
      </c>
      <c r="F199" s="120">
        <v>313928521.51822007</v>
      </c>
    </row>
    <row r="200" spans="1:6" ht="15.75" thickTop="1">
      <c r="A200" s="713" t="s">
        <v>190</v>
      </c>
      <c r="B200" s="121">
        <v>2631436.2353599998</v>
      </c>
      <c r="C200" s="121">
        <v>7185373.93188</v>
      </c>
      <c r="D200" s="121">
        <v>179.61354</v>
      </c>
      <c r="E200" s="121">
        <v>130.38980000000001</v>
      </c>
      <c r="F200" s="121">
        <v>9817120.1705799978</v>
      </c>
    </row>
    <row r="201" spans="1:6">
      <c r="A201" s="162" t="s">
        <v>191</v>
      </c>
      <c r="B201" s="121">
        <v>202765.19560000001</v>
      </c>
      <c r="C201" s="121">
        <v>343</v>
      </c>
      <c r="D201" s="121">
        <v>0</v>
      </c>
      <c r="E201" s="121">
        <v>0</v>
      </c>
      <c r="F201" s="121">
        <v>203108.19560000001</v>
      </c>
    </row>
    <row r="202" spans="1:6">
      <c r="A202" s="162" t="s">
        <v>192</v>
      </c>
      <c r="B202" s="121">
        <v>1481120</v>
      </c>
      <c r="C202" s="121">
        <v>0</v>
      </c>
      <c r="D202" s="121">
        <v>0</v>
      </c>
      <c r="E202" s="121">
        <v>0</v>
      </c>
      <c r="F202" s="121">
        <v>1481120</v>
      </c>
    </row>
    <row r="203" spans="1:6">
      <c r="A203" s="162" t="s">
        <v>193</v>
      </c>
      <c r="B203" s="121">
        <v>947551.03975999996</v>
      </c>
      <c r="C203" s="121">
        <v>7185030.93188</v>
      </c>
      <c r="D203" s="121">
        <v>179.61354</v>
      </c>
      <c r="E203" s="121">
        <v>130.38980000000001</v>
      </c>
      <c r="F203" s="121">
        <v>8132891.9749800004</v>
      </c>
    </row>
    <row r="204" spans="1:6">
      <c r="A204" s="713" t="s">
        <v>194</v>
      </c>
      <c r="B204" s="121">
        <v>26858047.42478</v>
      </c>
      <c r="C204" s="121">
        <v>207102.26316</v>
      </c>
      <c r="D204" s="121">
        <v>8934.5980099999997</v>
      </c>
      <c r="E204" s="121">
        <v>0</v>
      </c>
      <c r="F204" s="121">
        <v>27074084.285950001</v>
      </c>
    </row>
    <row r="205" spans="1:6">
      <c r="A205" s="162" t="s">
        <v>195</v>
      </c>
      <c r="B205" s="121">
        <v>0</v>
      </c>
      <c r="C205" s="121">
        <v>0</v>
      </c>
      <c r="D205" s="121">
        <v>0</v>
      </c>
      <c r="E205" s="121">
        <v>0</v>
      </c>
      <c r="F205" s="121">
        <v>0</v>
      </c>
    </row>
    <row r="206" spans="1:6">
      <c r="A206" s="162" t="s">
        <v>196</v>
      </c>
      <c r="B206" s="121">
        <v>617006.14419999998</v>
      </c>
      <c r="C206" s="121">
        <v>119449.65872000001</v>
      </c>
      <c r="D206" s="121">
        <v>1445.8709800000001</v>
      </c>
      <c r="E206" s="121">
        <v>0</v>
      </c>
      <c r="F206" s="121">
        <v>737901.67389999994</v>
      </c>
    </row>
    <row r="207" spans="1:6">
      <c r="A207" s="162" t="s">
        <v>197</v>
      </c>
      <c r="B207" s="121">
        <v>26241027.089580003</v>
      </c>
      <c r="C207" s="121">
        <v>87652.604439999996</v>
      </c>
      <c r="D207" s="121">
        <v>0</v>
      </c>
      <c r="E207" s="121">
        <v>0</v>
      </c>
      <c r="F207" s="121">
        <v>26328679.694019999</v>
      </c>
    </row>
    <row r="208" spans="1:6">
      <c r="A208" s="711" t="s">
        <v>198</v>
      </c>
      <c r="B208" s="121">
        <v>0</v>
      </c>
      <c r="C208" s="121">
        <v>0</v>
      </c>
      <c r="D208" s="121">
        <v>0</v>
      </c>
      <c r="E208" s="121">
        <v>0</v>
      </c>
      <c r="F208" s="121">
        <v>0</v>
      </c>
    </row>
    <row r="209" spans="1:6">
      <c r="A209" s="162" t="s">
        <v>199</v>
      </c>
      <c r="B209" s="121">
        <v>14.191000000000001</v>
      </c>
      <c r="C209" s="121">
        <v>0</v>
      </c>
      <c r="D209" s="121">
        <v>7488.72703</v>
      </c>
      <c r="E209" s="121">
        <v>0</v>
      </c>
      <c r="F209" s="121">
        <v>7502.9180299999998</v>
      </c>
    </row>
    <row r="210" spans="1:6">
      <c r="A210" s="713" t="s">
        <v>200</v>
      </c>
      <c r="B210" s="121">
        <v>15166.56609</v>
      </c>
      <c r="C210" s="121">
        <v>475847.64694999997</v>
      </c>
      <c r="D210" s="121">
        <v>0</v>
      </c>
      <c r="E210" s="121">
        <v>0</v>
      </c>
      <c r="F210" s="121">
        <v>491014.21304</v>
      </c>
    </row>
    <row r="211" spans="1:6">
      <c r="A211" s="162" t="s">
        <v>201</v>
      </c>
      <c r="B211" s="121">
        <v>4201.16885</v>
      </c>
      <c r="C211" s="121">
        <v>353281.11383999995</v>
      </c>
      <c r="D211" s="121">
        <v>0</v>
      </c>
      <c r="E211" s="121">
        <v>0</v>
      </c>
      <c r="F211" s="121">
        <v>357482.28269000002</v>
      </c>
    </row>
    <row r="212" spans="1:6">
      <c r="A212" s="162" t="s">
        <v>202</v>
      </c>
      <c r="B212" s="121">
        <v>10965.39724</v>
      </c>
      <c r="C212" s="121">
        <v>122566.53311</v>
      </c>
      <c r="D212" s="121">
        <v>0</v>
      </c>
      <c r="E212" s="121">
        <v>0</v>
      </c>
      <c r="F212" s="121">
        <v>133531.93034999998</v>
      </c>
    </row>
    <row r="213" spans="1:6">
      <c r="A213" s="713" t="s">
        <v>203</v>
      </c>
      <c r="B213" s="121">
        <v>0</v>
      </c>
      <c r="C213" s="121">
        <v>34324.75088</v>
      </c>
      <c r="D213" s="121">
        <v>36.851230000000001</v>
      </c>
      <c r="E213" s="121">
        <v>0</v>
      </c>
      <c r="F213" s="121">
        <v>34361.60211</v>
      </c>
    </row>
    <row r="214" spans="1:6">
      <c r="A214" s="162" t="s">
        <v>204</v>
      </c>
      <c r="B214" s="121">
        <v>0</v>
      </c>
      <c r="C214" s="121">
        <v>34324.75088</v>
      </c>
      <c r="D214" s="121">
        <v>0</v>
      </c>
      <c r="E214" s="121">
        <v>0</v>
      </c>
      <c r="F214" s="121">
        <v>34324.75088</v>
      </c>
    </row>
    <row r="215" spans="1:6">
      <c r="A215" s="162" t="s">
        <v>205</v>
      </c>
      <c r="B215" s="121">
        <v>0</v>
      </c>
      <c r="C215" s="121">
        <v>0</v>
      </c>
      <c r="D215" s="121">
        <v>36.851230000000001</v>
      </c>
      <c r="E215" s="121">
        <v>0</v>
      </c>
      <c r="F215" s="121">
        <v>36.851230000000001</v>
      </c>
    </row>
    <row r="216" spans="1:6">
      <c r="A216" s="713" t="s">
        <v>206</v>
      </c>
      <c r="B216" s="121">
        <v>43936560.722889997</v>
      </c>
      <c r="C216" s="121">
        <v>172092167.56678</v>
      </c>
      <c r="D216" s="121">
        <v>19189.228640000001</v>
      </c>
      <c r="E216" s="121">
        <v>20754.64315</v>
      </c>
      <c r="F216" s="121">
        <v>216068672.16146001</v>
      </c>
    </row>
    <row r="217" spans="1:6">
      <c r="A217" s="162" t="s">
        <v>207</v>
      </c>
      <c r="B217" s="121">
        <v>19292219.274949998</v>
      </c>
      <c r="C217" s="121">
        <v>125416162.46731</v>
      </c>
      <c r="D217" s="121">
        <v>17861.075220000002</v>
      </c>
      <c r="E217" s="121">
        <v>692.80575999999996</v>
      </c>
      <c r="F217" s="121">
        <v>144726935.62323996</v>
      </c>
    </row>
    <row r="218" spans="1:6">
      <c r="A218" s="162" t="s">
        <v>208</v>
      </c>
      <c r="B218" s="121">
        <v>199507.13732000001</v>
      </c>
      <c r="C218" s="121">
        <v>208851.92778</v>
      </c>
      <c r="D218" s="121">
        <v>0</v>
      </c>
      <c r="E218" s="121">
        <v>0</v>
      </c>
      <c r="F218" s="121">
        <v>408359.06510000001</v>
      </c>
    </row>
    <row r="219" spans="1:6">
      <c r="A219" s="162" t="s">
        <v>209</v>
      </c>
      <c r="B219" s="121">
        <v>17299069.068470001</v>
      </c>
      <c r="C219" s="121">
        <v>34759829.11067</v>
      </c>
      <c r="D219" s="121">
        <v>1328.1534199999999</v>
      </c>
      <c r="E219" s="121">
        <v>0</v>
      </c>
      <c r="F219" s="121">
        <v>52060226.332560003</v>
      </c>
    </row>
    <row r="220" spans="1:6">
      <c r="A220" s="162" t="s">
        <v>210</v>
      </c>
      <c r="B220" s="121">
        <v>310384.10042000003</v>
      </c>
      <c r="C220" s="121">
        <v>716657.94435000001</v>
      </c>
      <c r="D220" s="121">
        <v>0</v>
      </c>
      <c r="E220" s="121">
        <v>0</v>
      </c>
      <c r="F220" s="121">
        <v>1027042.04477</v>
      </c>
    </row>
    <row r="221" spans="1:6">
      <c r="A221" s="162" t="s">
        <v>211</v>
      </c>
      <c r="B221" s="121">
        <v>1939517.59855</v>
      </c>
      <c r="C221" s="121">
        <v>834658.55900999997</v>
      </c>
      <c r="D221" s="121">
        <v>0</v>
      </c>
      <c r="E221" s="121">
        <v>10073.914070000001</v>
      </c>
      <c r="F221" s="121">
        <v>2784250.0716300001</v>
      </c>
    </row>
    <row r="222" spans="1:6">
      <c r="A222" s="162" t="s">
        <v>212</v>
      </c>
      <c r="B222" s="121">
        <v>2285741.8946800004</v>
      </c>
      <c r="C222" s="121">
        <v>7940842.3302900009</v>
      </c>
      <c r="D222" s="121">
        <v>0</v>
      </c>
      <c r="E222" s="121">
        <v>9987.9233199999999</v>
      </c>
      <c r="F222" s="121">
        <v>10236572.148290001</v>
      </c>
    </row>
    <row r="223" spans="1:6">
      <c r="A223" s="162" t="s">
        <v>213</v>
      </c>
      <c r="B223" s="121">
        <v>49.667000000000002</v>
      </c>
      <c r="C223" s="121">
        <v>37543.350450000005</v>
      </c>
      <c r="D223" s="121">
        <v>0</v>
      </c>
      <c r="E223" s="121">
        <v>0</v>
      </c>
      <c r="F223" s="121">
        <v>37593.017449999999</v>
      </c>
    </row>
    <row r="224" spans="1:6">
      <c r="A224" s="162" t="s">
        <v>214</v>
      </c>
      <c r="B224" s="121">
        <v>0</v>
      </c>
      <c r="C224" s="121">
        <v>0</v>
      </c>
      <c r="D224" s="121">
        <v>0</v>
      </c>
      <c r="E224" s="121">
        <v>0</v>
      </c>
      <c r="F224" s="121">
        <v>0</v>
      </c>
    </row>
    <row r="225" spans="1:6">
      <c r="A225" s="162" t="s">
        <v>215</v>
      </c>
      <c r="B225" s="121">
        <v>2610071.9814999998</v>
      </c>
      <c r="C225" s="121">
        <v>2177621.8769199997</v>
      </c>
      <c r="D225" s="121">
        <v>0</v>
      </c>
      <c r="E225" s="121">
        <v>0</v>
      </c>
      <c r="F225" s="121">
        <v>4787693.8584200004</v>
      </c>
    </row>
    <row r="226" spans="1:6">
      <c r="A226" s="713" t="s">
        <v>216</v>
      </c>
      <c r="B226" s="121">
        <v>13290239.85053</v>
      </c>
      <c r="C226" s="121">
        <v>42037219.029320002</v>
      </c>
      <c r="D226" s="121">
        <v>98091.211639999994</v>
      </c>
      <c r="E226" s="121">
        <v>6403.9195899999995</v>
      </c>
      <c r="F226" s="121">
        <v>55431954.011079997</v>
      </c>
    </row>
    <row r="227" spans="1:6">
      <c r="A227" s="162" t="s">
        <v>217</v>
      </c>
      <c r="B227" s="121">
        <v>8431198.54421</v>
      </c>
      <c r="C227" s="121">
        <v>19225575.547420003</v>
      </c>
      <c r="D227" s="121">
        <v>0</v>
      </c>
      <c r="E227" s="121">
        <v>2798.55557</v>
      </c>
      <c r="F227" s="121">
        <v>27659572.6472</v>
      </c>
    </row>
    <row r="228" spans="1:6">
      <c r="A228" s="162" t="s">
        <v>218</v>
      </c>
      <c r="B228" s="121">
        <v>164.73</v>
      </c>
      <c r="C228" s="121">
        <v>3105745.49101</v>
      </c>
      <c r="D228" s="121">
        <v>0</v>
      </c>
      <c r="E228" s="121">
        <v>0</v>
      </c>
      <c r="F228" s="121">
        <v>3105910.22101</v>
      </c>
    </row>
    <row r="229" spans="1:6">
      <c r="A229" s="162" t="s">
        <v>219</v>
      </c>
      <c r="B229" s="121">
        <v>917862.59157000005</v>
      </c>
      <c r="C229" s="121">
        <v>2656197.73049</v>
      </c>
      <c r="D229" s="121">
        <v>53933.525099999999</v>
      </c>
      <c r="E229" s="121">
        <v>2245.9185000000002</v>
      </c>
      <c r="F229" s="121">
        <v>3630239.76566</v>
      </c>
    </row>
    <row r="230" spans="1:6">
      <c r="A230" s="162" t="s">
        <v>220</v>
      </c>
      <c r="B230" s="121">
        <v>208865.88733</v>
      </c>
      <c r="C230" s="121">
        <v>1014757.2208900001</v>
      </c>
      <c r="D230" s="121">
        <v>33597.932070000003</v>
      </c>
      <c r="E230" s="121">
        <v>276.03127000000001</v>
      </c>
      <c r="F230" s="121">
        <v>1257497.0715599998</v>
      </c>
    </row>
    <row r="231" spans="1:6">
      <c r="A231" s="162" t="s">
        <v>221</v>
      </c>
      <c r="B231" s="121">
        <v>0</v>
      </c>
      <c r="C231" s="121">
        <v>538906.40370999998</v>
      </c>
      <c r="D231" s="121">
        <v>0</v>
      </c>
      <c r="E231" s="121">
        <v>0</v>
      </c>
      <c r="F231" s="121">
        <v>538906.40370999998</v>
      </c>
    </row>
    <row r="232" spans="1:6">
      <c r="A232" s="162" t="s">
        <v>222</v>
      </c>
      <c r="B232" s="121">
        <v>3732148.09742</v>
      </c>
      <c r="C232" s="121">
        <v>15496036.6358</v>
      </c>
      <c r="D232" s="121">
        <v>10559.75447</v>
      </c>
      <c r="E232" s="121">
        <v>1083.41425</v>
      </c>
      <c r="F232" s="121">
        <v>19239827.901939999</v>
      </c>
    </row>
    <row r="233" spans="1:6">
      <c r="A233" s="162" t="s">
        <v>223</v>
      </c>
      <c r="B233" s="121">
        <v>0</v>
      </c>
      <c r="C233" s="121">
        <v>0</v>
      </c>
      <c r="D233" s="121">
        <v>0</v>
      </c>
      <c r="E233" s="121">
        <v>0</v>
      </c>
      <c r="F233" s="121">
        <v>0</v>
      </c>
    </row>
    <row r="234" spans="1:6">
      <c r="A234" s="713" t="s">
        <v>224</v>
      </c>
      <c r="B234" s="121">
        <v>1033766.4272999999</v>
      </c>
      <c r="C234" s="121">
        <v>269640.69472999999</v>
      </c>
      <c r="D234" s="121">
        <v>87.986279999999994</v>
      </c>
      <c r="E234" s="121">
        <v>6194.9371100000008</v>
      </c>
      <c r="F234" s="121">
        <v>1309690.0454199999</v>
      </c>
    </row>
    <row r="235" spans="1:6">
      <c r="A235" s="162" t="s">
        <v>225</v>
      </c>
      <c r="B235" s="121">
        <v>893489.19264000002</v>
      </c>
      <c r="C235" s="121">
        <v>219020.69244000001</v>
      </c>
      <c r="D235" s="121">
        <v>87.986279999999994</v>
      </c>
      <c r="E235" s="121">
        <v>6194.9371100000008</v>
      </c>
      <c r="F235" s="121">
        <v>1118792.80847</v>
      </c>
    </row>
    <row r="236" spans="1:6">
      <c r="A236" s="162" t="s">
        <v>226</v>
      </c>
      <c r="B236" s="121">
        <v>140277.23465999999</v>
      </c>
      <c r="C236" s="121">
        <v>50620.002289999997</v>
      </c>
      <c r="D236" s="121">
        <v>0</v>
      </c>
      <c r="E236" s="121">
        <v>0</v>
      </c>
      <c r="F236" s="121">
        <v>190897.23695000002</v>
      </c>
    </row>
    <row r="237" spans="1:6">
      <c r="A237" s="713" t="s">
        <v>227</v>
      </c>
      <c r="B237" s="121">
        <v>3619072.3059999999</v>
      </c>
      <c r="C237" s="121">
        <v>82491.754749999993</v>
      </c>
      <c r="D237" s="121">
        <v>60.967829999999999</v>
      </c>
      <c r="E237" s="121">
        <v>0</v>
      </c>
      <c r="F237" s="121">
        <v>3701625.0285799997</v>
      </c>
    </row>
    <row r="238" spans="1:6">
      <c r="A238" s="162" t="s">
        <v>228</v>
      </c>
      <c r="B238" s="121">
        <v>2925048.9700800003</v>
      </c>
      <c r="C238" s="121">
        <v>82491.754749999993</v>
      </c>
      <c r="D238" s="121">
        <v>60.967829999999999</v>
      </c>
      <c r="E238" s="121">
        <v>0</v>
      </c>
      <c r="F238" s="121">
        <v>3007601.6926600002</v>
      </c>
    </row>
    <row r="239" spans="1:6">
      <c r="A239" s="162" t="s">
        <v>226</v>
      </c>
      <c r="B239" s="121">
        <v>694023.33591999998</v>
      </c>
      <c r="C239" s="121">
        <v>0</v>
      </c>
      <c r="D239" s="121">
        <v>0</v>
      </c>
      <c r="E239" s="121">
        <v>0</v>
      </c>
      <c r="F239" s="121">
        <v>694023.33591999998</v>
      </c>
    </row>
    <row r="240" spans="1:6">
      <c r="A240" s="713" t="s">
        <v>229</v>
      </c>
      <c r="B240" s="121">
        <v>1824833.9825500001</v>
      </c>
      <c r="C240" s="121">
        <v>-515231.92332</v>
      </c>
      <c r="D240" s="121">
        <v>87.986279999999994</v>
      </c>
      <c r="E240" s="121">
        <v>0</v>
      </c>
      <c r="F240" s="121">
        <v>1309690.0455099999</v>
      </c>
    </row>
    <row r="241" spans="1:6" ht="15.75" thickBot="1">
      <c r="A241" s="713" t="s">
        <v>230</v>
      </c>
      <c r="B241" s="121">
        <v>3613303.9348800001</v>
      </c>
      <c r="C241" s="121">
        <v>86554.971560000005</v>
      </c>
      <c r="D241" s="121">
        <v>1766.1220000000001</v>
      </c>
      <c r="E241" s="121">
        <v>0</v>
      </c>
      <c r="F241" s="121">
        <v>3701625.02844</v>
      </c>
    </row>
    <row r="242" spans="1:6" ht="16.5" thickTop="1" thickBot="1">
      <c r="A242" s="108" t="s">
        <v>231</v>
      </c>
      <c r="B242" s="120">
        <v>10307820.710080003</v>
      </c>
      <c r="C242" s="120">
        <v>789721.39788000006</v>
      </c>
      <c r="D242" s="120">
        <v>426.32749999999999</v>
      </c>
      <c r="E242" s="120">
        <v>3923.8178299999995</v>
      </c>
      <c r="F242" s="120">
        <v>11101892.253290001</v>
      </c>
    </row>
    <row r="243" spans="1:6" ht="15.75" thickTop="1">
      <c r="A243" s="109" t="s">
        <v>232</v>
      </c>
      <c r="B243" s="121">
        <v>696.77632000000006</v>
      </c>
      <c r="C243" s="121">
        <v>3920.1647000000003</v>
      </c>
      <c r="D243" s="121">
        <v>0</v>
      </c>
      <c r="E243" s="121">
        <v>0</v>
      </c>
      <c r="F243" s="121">
        <v>4616.9410200000002</v>
      </c>
    </row>
    <row r="244" spans="1:6">
      <c r="A244" s="109" t="s">
        <v>233</v>
      </c>
      <c r="B244" s="121">
        <v>373391.61715000006</v>
      </c>
      <c r="C244" s="121">
        <v>120485.02275</v>
      </c>
      <c r="D244" s="121">
        <v>414.12515000000002</v>
      </c>
      <c r="E244" s="121">
        <v>630.23112000000015</v>
      </c>
      <c r="F244" s="121">
        <v>494920.99617000006</v>
      </c>
    </row>
    <row r="245" spans="1:6">
      <c r="A245" s="109" t="s">
        <v>234</v>
      </c>
      <c r="B245" s="121">
        <v>9295995.0126699992</v>
      </c>
      <c r="C245" s="121">
        <v>439037.32677999994</v>
      </c>
      <c r="D245" s="121">
        <v>12.20262</v>
      </c>
      <c r="E245" s="121">
        <v>118.40187999999999</v>
      </c>
      <c r="F245" s="121">
        <v>9735162.9288599975</v>
      </c>
    </row>
    <row r="246" spans="1:6">
      <c r="A246" s="109" t="s">
        <v>235</v>
      </c>
      <c r="B246" s="121">
        <v>94756.131479999982</v>
      </c>
      <c r="C246" s="121">
        <v>15290.44211</v>
      </c>
      <c r="D246" s="121">
        <v>-1.5089999999999999E-2</v>
      </c>
      <c r="E246" s="121">
        <v>7.2658100000000001</v>
      </c>
      <c r="F246" s="121">
        <v>110053.83939999998</v>
      </c>
    </row>
    <row r="247" spans="1:6">
      <c r="A247" s="109" t="s">
        <v>236</v>
      </c>
      <c r="B247" s="121">
        <v>100652.05409999999</v>
      </c>
      <c r="C247" s="121">
        <v>9906.6427300000014</v>
      </c>
      <c r="D247" s="121">
        <v>1.482E-2</v>
      </c>
      <c r="E247" s="121">
        <v>4.0086500000000003</v>
      </c>
      <c r="F247" s="121">
        <v>110562.72030000002</v>
      </c>
    </row>
    <row r="248" spans="1:6">
      <c r="A248" s="109" t="s">
        <v>237</v>
      </c>
      <c r="B248" s="121">
        <v>8965.2819099999997</v>
      </c>
      <c r="C248" s="121">
        <v>1150.7177099999999</v>
      </c>
      <c r="D248" s="121">
        <v>0</v>
      </c>
      <c r="E248" s="121">
        <v>0</v>
      </c>
      <c r="F248" s="121">
        <v>10115.999620000002</v>
      </c>
    </row>
    <row r="249" spans="1:6">
      <c r="A249" s="109" t="s">
        <v>238</v>
      </c>
      <c r="B249" s="121">
        <v>27475.734799999998</v>
      </c>
      <c r="C249" s="121">
        <v>9616.1434599999993</v>
      </c>
      <c r="D249" s="121">
        <v>0</v>
      </c>
      <c r="E249" s="121">
        <v>0</v>
      </c>
      <c r="F249" s="121">
        <v>37091.878260000005</v>
      </c>
    </row>
    <row r="250" spans="1:6">
      <c r="A250" s="109" t="s">
        <v>239</v>
      </c>
      <c r="B250" s="121">
        <v>3040.0055399999997</v>
      </c>
      <c r="C250" s="121">
        <v>4966.8223200000002</v>
      </c>
      <c r="D250" s="121">
        <v>0</v>
      </c>
      <c r="E250" s="121">
        <v>0</v>
      </c>
      <c r="F250" s="121">
        <v>8006.8278599999994</v>
      </c>
    </row>
    <row r="251" spans="1:6">
      <c r="A251" s="109" t="s">
        <v>240</v>
      </c>
      <c r="B251" s="121">
        <v>8321.3805200000006</v>
      </c>
      <c r="C251" s="121">
        <v>1.8880599999999998</v>
      </c>
      <c r="D251" s="121">
        <v>0</v>
      </c>
      <c r="E251" s="121">
        <v>-2.0000000000000002E-5</v>
      </c>
      <c r="F251" s="121">
        <v>8323.2685600000004</v>
      </c>
    </row>
    <row r="252" spans="1:6">
      <c r="A252" s="109" t="s">
        <v>241</v>
      </c>
      <c r="B252" s="121">
        <v>218820.73410999996</v>
      </c>
      <c r="C252" s="121">
        <v>60450.042010000005</v>
      </c>
      <c r="D252" s="121">
        <v>0</v>
      </c>
      <c r="E252" s="121">
        <v>0</v>
      </c>
      <c r="F252" s="121">
        <v>279270.77611999999</v>
      </c>
    </row>
    <row r="253" spans="1:6" ht="15.75" thickBot="1">
      <c r="A253" s="109" t="s">
        <v>242</v>
      </c>
      <c r="B253" s="121">
        <v>175705.98148000002</v>
      </c>
      <c r="C253" s="121">
        <v>124896.18525000001</v>
      </c>
      <c r="D253" s="121">
        <v>0</v>
      </c>
      <c r="E253" s="121">
        <v>3163.91039</v>
      </c>
      <c r="F253" s="121">
        <v>303766.07711999997</v>
      </c>
    </row>
    <row r="254" spans="1:6" ht="16.5" thickTop="1" thickBot="1">
      <c r="A254" s="108" t="s">
        <v>243</v>
      </c>
      <c r="B254" s="120">
        <v>-2368853.1894900003</v>
      </c>
      <c r="C254" s="120">
        <v>-194148.24987000003</v>
      </c>
      <c r="D254" s="120">
        <v>-58.531239999999997</v>
      </c>
      <c r="E254" s="120">
        <v>-0.81025000000000003</v>
      </c>
      <c r="F254" s="120">
        <v>-2563060.7808499997</v>
      </c>
    </row>
    <row r="255" spans="1:6" ht="15.75" thickTop="1">
      <c r="A255" s="109" t="s">
        <v>244</v>
      </c>
      <c r="B255" s="121">
        <v>-2118008.4686099999</v>
      </c>
      <c r="C255" s="121">
        <v>-100538.63878000001</v>
      </c>
      <c r="D255" s="121">
        <v>-8.2899999999999988E-3</v>
      </c>
      <c r="E255" s="121">
        <v>-0.77095999999999987</v>
      </c>
      <c r="F255" s="121">
        <v>-2218547.8866400002</v>
      </c>
    </row>
    <row r="256" spans="1:6">
      <c r="A256" s="109" t="s">
        <v>245</v>
      </c>
      <c r="B256" s="121">
        <v>0</v>
      </c>
      <c r="C256" s="121">
        <v>0</v>
      </c>
      <c r="D256" s="121">
        <v>0</v>
      </c>
      <c r="E256" s="121">
        <v>0</v>
      </c>
      <c r="F256" s="121">
        <v>0</v>
      </c>
    </row>
    <row r="257" spans="1:6">
      <c r="A257" s="109" t="s">
        <v>246</v>
      </c>
      <c r="B257" s="121">
        <v>-97979.231480000002</v>
      </c>
      <c r="C257" s="121">
        <v>-32921.878959999995</v>
      </c>
      <c r="D257" s="121">
        <v>-58.522949999999994</v>
      </c>
      <c r="E257" s="121">
        <v>-3.9270000000000006E-2</v>
      </c>
      <c r="F257" s="121">
        <v>-130959.67266000001</v>
      </c>
    </row>
    <row r="258" spans="1:6">
      <c r="A258" s="109" t="s">
        <v>247</v>
      </c>
      <c r="B258" s="121">
        <v>-16432.00618</v>
      </c>
      <c r="C258" s="121">
        <v>-4924.6506800000006</v>
      </c>
      <c r="D258" s="121">
        <v>0</v>
      </c>
      <c r="E258" s="121">
        <v>-2.0000000000000002E-5</v>
      </c>
      <c r="F258" s="121">
        <v>-21356.656879999999</v>
      </c>
    </row>
    <row r="259" spans="1:6">
      <c r="A259" s="109" t="s">
        <v>248</v>
      </c>
      <c r="B259" s="121">
        <v>-57773.475380000003</v>
      </c>
      <c r="C259" s="121">
        <v>-17724.054550000001</v>
      </c>
      <c r="D259" s="121">
        <v>0</v>
      </c>
      <c r="E259" s="121">
        <v>0</v>
      </c>
      <c r="F259" s="121">
        <v>-75497.52992999999</v>
      </c>
    </row>
    <row r="260" spans="1:6">
      <c r="A260" s="110" t="s">
        <v>249</v>
      </c>
      <c r="B260" s="121">
        <v>-36731.582249999999</v>
      </c>
      <c r="C260" s="121">
        <v>-36030.304870000007</v>
      </c>
      <c r="D260" s="121">
        <v>0</v>
      </c>
      <c r="E260" s="121">
        <v>0</v>
      </c>
      <c r="F260" s="121">
        <v>-72761.887120000014</v>
      </c>
    </row>
    <row r="261" spans="1:6" ht="15.75" thickBot="1">
      <c r="A261" s="109" t="s">
        <v>250</v>
      </c>
      <c r="B261" s="121">
        <v>-41928.425589999999</v>
      </c>
      <c r="C261" s="121">
        <v>-2008.7220300000001</v>
      </c>
      <c r="D261" s="121">
        <v>0</v>
      </c>
      <c r="E261" s="121">
        <v>0</v>
      </c>
      <c r="F261" s="121">
        <v>-43937.147620000003</v>
      </c>
    </row>
    <row r="262" spans="1:6" ht="16.5" thickTop="1" thickBot="1">
      <c r="A262" s="111" t="s">
        <v>251</v>
      </c>
      <c r="B262" s="120">
        <v>7938967.5205899999</v>
      </c>
      <c r="C262" s="120">
        <v>595573.14801</v>
      </c>
      <c r="D262" s="120">
        <v>367.79626000000002</v>
      </c>
      <c r="E262" s="120">
        <v>3923.00758</v>
      </c>
      <c r="F262" s="120">
        <v>8538831.4724400006</v>
      </c>
    </row>
    <row r="263" spans="1:6" ht="16.5" thickTop="1" thickBot="1">
      <c r="A263" s="112" t="s">
        <v>252</v>
      </c>
      <c r="B263" s="120">
        <v>1241460.3227799998</v>
      </c>
      <c r="C263" s="120">
        <v>1201283.7405699999</v>
      </c>
      <c r="D263" s="120">
        <v>13.097630000000001</v>
      </c>
      <c r="E263" s="120">
        <v>115.35326000000001</v>
      </c>
      <c r="F263" s="120">
        <v>2442872.5142399999</v>
      </c>
    </row>
    <row r="264" spans="1:6" ht="15.75" thickTop="1">
      <c r="A264" s="109" t="s">
        <v>253</v>
      </c>
      <c r="B264" s="121">
        <v>516498.033</v>
      </c>
      <c r="C264" s="121">
        <v>722198.66099</v>
      </c>
      <c r="D264" s="121">
        <v>12.323790000000001</v>
      </c>
      <c r="E264" s="121">
        <v>1.8828500000000001</v>
      </c>
      <c r="F264" s="121">
        <v>1238710.90063</v>
      </c>
    </row>
    <row r="265" spans="1:6">
      <c r="A265" s="109" t="s">
        <v>254</v>
      </c>
      <c r="B265" s="121">
        <v>187753.65922</v>
      </c>
      <c r="C265" s="121">
        <v>391159.04482000001</v>
      </c>
      <c r="D265" s="121">
        <v>2.98E-3</v>
      </c>
      <c r="E265" s="121">
        <v>105.03112</v>
      </c>
      <c r="F265" s="121">
        <v>579017.73814000003</v>
      </c>
    </row>
    <row r="266" spans="1:6">
      <c r="A266" s="109" t="s">
        <v>255</v>
      </c>
      <c r="B266" s="121">
        <v>137566.82659000001</v>
      </c>
      <c r="C266" s="121">
        <v>22074.806759999999</v>
      </c>
      <c r="D266" s="121">
        <v>0</v>
      </c>
      <c r="E266" s="121">
        <v>0</v>
      </c>
      <c r="F266" s="121">
        <v>159641.63334999999</v>
      </c>
    </row>
    <row r="267" spans="1:6">
      <c r="A267" s="109" t="s">
        <v>256</v>
      </c>
      <c r="B267" s="121">
        <v>238132.29999</v>
      </c>
      <c r="C267" s="121">
        <v>452.51096999999999</v>
      </c>
      <c r="D267" s="121">
        <v>0</v>
      </c>
      <c r="E267" s="121">
        <v>0</v>
      </c>
      <c r="F267" s="121">
        <v>238584.81096</v>
      </c>
    </row>
    <row r="268" spans="1:6" ht="15.75" thickBot="1">
      <c r="A268" s="109" t="s">
        <v>257</v>
      </c>
      <c r="B268" s="121">
        <v>161509.50397999998</v>
      </c>
      <c r="C268" s="121">
        <v>65398.717030000007</v>
      </c>
      <c r="D268" s="121">
        <v>0.77085999999999999</v>
      </c>
      <c r="E268" s="121">
        <v>8.4392900000000015</v>
      </c>
      <c r="F268" s="121">
        <v>226917.43115999998</v>
      </c>
    </row>
    <row r="269" spans="1:6" ht="16.5" thickTop="1" thickBot="1">
      <c r="A269" s="113" t="s">
        <v>258</v>
      </c>
      <c r="B269" s="120">
        <v>-431949.16108999995</v>
      </c>
      <c r="C269" s="120">
        <v>-429541.77810999996</v>
      </c>
      <c r="D269" s="120">
        <v>-2.2299999999999998E-3</v>
      </c>
      <c r="E269" s="120">
        <v>-782.54755</v>
      </c>
      <c r="F269" s="120">
        <v>-862273.48898000002</v>
      </c>
    </row>
    <row r="270" spans="1:6" ht="15.75" thickTop="1">
      <c r="A270" s="109" t="s">
        <v>253</v>
      </c>
      <c r="B270" s="121">
        <v>-160759.26285000003</v>
      </c>
      <c r="C270" s="121">
        <v>-209839.70185000001</v>
      </c>
      <c r="D270" s="121">
        <v>0</v>
      </c>
      <c r="E270" s="121">
        <v>-749.62690999999995</v>
      </c>
      <c r="F270" s="121">
        <v>-371348.59161</v>
      </c>
    </row>
    <row r="271" spans="1:6">
      <c r="A271" s="109" t="s">
        <v>259</v>
      </c>
      <c r="B271" s="121">
        <v>-85867.580509999985</v>
      </c>
      <c r="C271" s="121">
        <v>-97.4833</v>
      </c>
      <c r="D271" s="121">
        <v>0</v>
      </c>
      <c r="E271" s="121">
        <v>0</v>
      </c>
      <c r="F271" s="121">
        <v>-85965.063809999992</v>
      </c>
    </row>
    <row r="272" spans="1:6">
      <c r="A272" s="109" t="s">
        <v>260</v>
      </c>
      <c r="B272" s="121">
        <v>-8241.7568900000006</v>
      </c>
      <c r="C272" s="121">
        <v>-121.56433999999999</v>
      </c>
      <c r="D272" s="121">
        <v>0</v>
      </c>
      <c r="E272" s="121">
        <v>-30.247520000000002</v>
      </c>
      <c r="F272" s="121">
        <v>-8393.5687500000004</v>
      </c>
    </row>
    <row r="273" spans="1:6">
      <c r="A273" s="109" t="s">
        <v>261</v>
      </c>
      <c r="B273" s="121">
        <v>-166.09515999999999</v>
      </c>
      <c r="C273" s="121">
        <v>0</v>
      </c>
      <c r="D273" s="121">
        <v>0</v>
      </c>
      <c r="E273" s="121">
        <v>0</v>
      </c>
      <c r="F273" s="121">
        <v>-166.09515999999999</v>
      </c>
    </row>
    <row r="274" spans="1:6" ht="15.75" thickBot="1">
      <c r="A274" s="109" t="s">
        <v>262</v>
      </c>
      <c r="B274" s="121">
        <v>-176914.46568000002</v>
      </c>
      <c r="C274" s="121">
        <v>-219483.02861999997</v>
      </c>
      <c r="D274" s="121">
        <v>-2.2299999999999998E-3</v>
      </c>
      <c r="E274" s="121">
        <v>-2.6731199999999999</v>
      </c>
      <c r="F274" s="121">
        <v>-396400.16965</v>
      </c>
    </row>
    <row r="275" spans="1:6" ht="16.5" thickTop="1" thickBot="1">
      <c r="A275" s="108" t="s">
        <v>263</v>
      </c>
      <c r="B275" s="120">
        <v>8748478.6822800003</v>
      </c>
      <c r="C275" s="120">
        <v>1367315.1104699997</v>
      </c>
      <c r="D275" s="120">
        <v>380.89165999999994</v>
      </c>
      <c r="E275" s="120">
        <v>3255.8132900000001</v>
      </c>
      <c r="F275" s="120">
        <v>10119430.497700002</v>
      </c>
    </row>
    <row r="276" spans="1:6" ht="15.75" thickTop="1">
      <c r="A276" s="114" t="s">
        <v>264</v>
      </c>
      <c r="B276" s="121">
        <v>1230456.9465099997</v>
      </c>
      <c r="C276" s="121">
        <v>444661.69308</v>
      </c>
      <c r="D276" s="121">
        <v>155.49326999999997</v>
      </c>
      <c r="E276" s="121">
        <v>1375.53612</v>
      </c>
      <c r="F276" s="121">
        <v>1676649.6689799998</v>
      </c>
    </row>
    <row r="277" spans="1:6">
      <c r="A277" s="109" t="s">
        <v>265</v>
      </c>
      <c r="B277" s="121">
        <v>59369.567179999998</v>
      </c>
      <c r="C277" s="121">
        <v>36525.895879999996</v>
      </c>
      <c r="D277" s="121">
        <v>106.20699</v>
      </c>
      <c r="E277" s="121">
        <v>0</v>
      </c>
      <c r="F277" s="121">
        <v>96001.670049999986</v>
      </c>
    </row>
    <row r="278" spans="1:6">
      <c r="A278" s="109" t="s">
        <v>266</v>
      </c>
      <c r="B278" s="121">
        <v>1116695.6413100001</v>
      </c>
      <c r="C278" s="121">
        <v>388474.74412000005</v>
      </c>
      <c r="D278" s="121">
        <v>0.89857999999999993</v>
      </c>
      <c r="E278" s="121">
        <v>1375.53612</v>
      </c>
      <c r="F278" s="121">
        <v>1506546.8201300001</v>
      </c>
    </row>
    <row r="279" spans="1:6">
      <c r="A279" s="109" t="s">
        <v>267</v>
      </c>
      <c r="B279" s="121">
        <v>21262.890670000001</v>
      </c>
      <c r="C279" s="121">
        <v>12305.83743</v>
      </c>
      <c r="D279" s="121">
        <v>48.387699999999995</v>
      </c>
      <c r="E279" s="121">
        <v>0</v>
      </c>
      <c r="F279" s="121">
        <v>33617.1158</v>
      </c>
    </row>
    <row r="280" spans="1:6">
      <c r="A280" s="109" t="s">
        <v>268</v>
      </c>
      <c r="B280" s="121">
        <v>32458.862789999999</v>
      </c>
      <c r="C280" s="121">
        <v>5973.0703300000005</v>
      </c>
      <c r="D280" s="121">
        <v>0</v>
      </c>
      <c r="E280" s="121">
        <v>0</v>
      </c>
      <c r="F280" s="121">
        <v>38431.933119999994</v>
      </c>
    </row>
    <row r="281" spans="1:6">
      <c r="A281" s="109" t="s">
        <v>269</v>
      </c>
      <c r="B281" s="121">
        <v>0</v>
      </c>
      <c r="C281" s="121">
        <v>188.91829999999999</v>
      </c>
      <c r="D281" s="121">
        <v>0</v>
      </c>
      <c r="E281" s="121">
        <v>0</v>
      </c>
      <c r="F281" s="121">
        <v>188.91829999999999</v>
      </c>
    </row>
    <row r="282" spans="1:6">
      <c r="A282" s="109" t="s">
        <v>270</v>
      </c>
      <c r="B282" s="121">
        <v>669.98455999999999</v>
      </c>
      <c r="C282" s="121">
        <v>1193.22702</v>
      </c>
      <c r="D282" s="121">
        <v>0</v>
      </c>
      <c r="E282" s="121">
        <v>0</v>
      </c>
      <c r="F282" s="121">
        <v>1863.2115800000001</v>
      </c>
    </row>
    <row r="283" spans="1:6">
      <c r="A283" s="114" t="s">
        <v>271</v>
      </c>
      <c r="B283" s="121">
        <v>-1983474.0943800001</v>
      </c>
      <c r="C283" s="121">
        <v>-482839.06804000004</v>
      </c>
      <c r="D283" s="121">
        <v>-39.92015</v>
      </c>
      <c r="E283" s="121">
        <v>-1990.9719700000001</v>
      </c>
      <c r="F283" s="121">
        <v>-2468344.0545399999</v>
      </c>
    </row>
    <row r="284" spans="1:6">
      <c r="A284" s="109" t="s">
        <v>272</v>
      </c>
      <c r="B284" s="121">
        <v>-1849692.9706200003</v>
      </c>
      <c r="C284" s="121">
        <v>-436515.84983000002</v>
      </c>
      <c r="D284" s="121">
        <v>-0.50456999999999996</v>
      </c>
      <c r="E284" s="121">
        <v>-1973.9275</v>
      </c>
      <c r="F284" s="121">
        <v>-2288183.2525199996</v>
      </c>
    </row>
    <row r="285" spans="1:6">
      <c r="A285" s="109" t="s">
        <v>273</v>
      </c>
      <c r="B285" s="121">
        <v>-46642.206239999992</v>
      </c>
      <c r="C285" s="121">
        <v>-34577.749679999994</v>
      </c>
      <c r="D285" s="121">
        <v>-39.415579999999999</v>
      </c>
      <c r="E285" s="121">
        <v>-17.044469999999997</v>
      </c>
      <c r="F285" s="121">
        <v>-81276.415969999987</v>
      </c>
    </row>
    <row r="286" spans="1:6">
      <c r="A286" s="109" t="s">
        <v>274</v>
      </c>
      <c r="B286" s="121">
        <v>-45096.895280000004</v>
      </c>
      <c r="C286" s="121">
        <v>-5486.5059500000007</v>
      </c>
      <c r="D286" s="121">
        <v>0</v>
      </c>
      <c r="E286" s="121">
        <v>0</v>
      </c>
      <c r="F286" s="121">
        <v>-50583.401229999996</v>
      </c>
    </row>
    <row r="287" spans="1:6">
      <c r="A287" s="110" t="s">
        <v>275</v>
      </c>
      <c r="B287" s="121">
        <v>-37609.895100000002</v>
      </c>
      <c r="C287" s="121">
        <v>-6062.5866299999998</v>
      </c>
      <c r="D287" s="121">
        <v>0</v>
      </c>
      <c r="E287" s="121">
        <v>0</v>
      </c>
      <c r="F287" s="121">
        <v>-43672.481729999992</v>
      </c>
    </row>
    <row r="288" spans="1:6">
      <c r="A288" s="110" t="s">
        <v>276</v>
      </c>
      <c r="B288" s="121">
        <v>-3795.9317799999999</v>
      </c>
      <c r="C288" s="121">
        <v>-9.1437800000000014</v>
      </c>
      <c r="D288" s="121">
        <v>0</v>
      </c>
      <c r="E288" s="121">
        <v>0</v>
      </c>
      <c r="F288" s="121">
        <v>-3805.0755600000002</v>
      </c>
    </row>
    <row r="289" spans="1:6" ht="15.75" thickBot="1">
      <c r="A289" s="110" t="s">
        <v>277</v>
      </c>
      <c r="B289" s="121">
        <v>-636.19536000000005</v>
      </c>
      <c r="C289" s="121">
        <v>-187.23217000000002</v>
      </c>
      <c r="D289" s="121">
        <v>0</v>
      </c>
      <c r="E289" s="121">
        <v>0</v>
      </c>
      <c r="F289" s="121">
        <v>-823.42752999999993</v>
      </c>
    </row>
    <row r="290" spans="1:6" ht="16.5" thickTop="1" thickBot="1">
      <c r="A290" s="115" t="s">
        <v>278</v>
      </c>
      <c r="B290" s="120">
        <v>7995461.5344099989</v>
      </c>
      <c r="C290" s="120">
        <v>1329137.7355099998</v>
      </c>
      <c r="D290" s="120">
        <v>496.46478000000002</v>
      </c>
      <c r="E290" s="120">
        <v>2640.3774400000002</v>
      </c>
      <c r="F290" s="120">
        <v>9327736.1121399999</v>
      </c>
    </row>
    <row r="291" spans="1:6" ht="16.5" thickTop="1" thickBot="1">
      <c r="A291" s="108" t="s">
        <v>279</v>
      </c>
      <c r="B291" s="120">
        <v>-6685828.3401200008</v>
      </c>
      <c r="C291" s="120">
        <v>-658838.27299000008</v>
      </c>
      <c r="D291" s="120">
        <v>-293.30860999999999</v>
      </c>
      <c r="E291" s="120">
        <v>-307.58759999999995</v>
      </c>
      <c r="F291" s="120">
        <v>-7345267.5093200002</v>
      </c>
    </row>
    <row r="292" spans="1:6" ht="15.75" thickTop="1">
      <c r="A292" s="109" t="s">
        <v>280</v>
      </c>
      <c r="B292" s="121">
        <v>-3705308.2709999997</v>
      </c>
      <c r="C292" s="121">
        <v>-10539.39608</v>
      </c>
      <c r="D292" s="121">
        <v>0</v>
      </c>
      <c r="E292" s="121">
        <v>0</v>
      </c>
      <c r="F292" s="121">
        <v>-3715847.66708</v>
      </c>
    </row>
    <row r="293" spans="1:6">
      <c r="A293" s="109" t="s">
        <v>281</v>
      </c>
      <c r="B293" s="121">
        <v>-640168.70499</v>
      </c>
      <c r="C293" s="121">
        <v>-26055.035670000001</v>
      </c>
      <c r="D293" s="121">
        <v>-100.27285000000001</v>
      </c>
      <c r="E293" s="121">
        <v>0</v>
      </c>
      <c r="F293" s="121">
        <v>-666324.01350999996</v>
      </c>
    </row>
    <row r="294" spans="1:6">
      <c r="A294" s="109" t="s">
        <v>282</v>
      </c>
      <c r="B294" s="121">
        <v>-30776.46012</v>
      </c>
      <c r="C294" s="121">
        <v>-32364.828799999999</v>
      </c>
      <c r="D294" s="121">
        <v>-132.55336</v>
      </c>
      <c r="E294" s="121">
        <v>0</v>
      </c>
      <c r="F294" s="121">
        <v>-63273.842280000004</v>
      </c>
    </row>
    <row r="295" spans="1:6">
      <c r="A295" s="109" t="s">
        <v>283</v>
      </c>
      <c r="B295" s="121">
        <v>-204937.59620000003</v>
      </c>
      <c r="C295" s="121">
        <v>-7097.9604399999998</v>
      </c>
      <c r="D295" s="121">
        <v>0</v>
      </c>
      <c r="E295" s="121">
        <v>0</v>
      </c>
      <c r="F295" s="121">
        <v>-212035.55664000002</v>
      </c>
    </row>
    <row r="296" spans="1:6">
      <c r="A296" s="109" t="s">
        <v>284</v>
      </c>
      <c r="B296" s="121">
        <v>-599550.36864</v>
      </c>
      <c r="C296" s="121">
        <v>-2484.4004599999998</v>
      </c>
      <c r="D296" s="121">
        <v>0</v>
      </c>
      <c r="E296" s="121">
        <v>0</v>
      </c>
      <c r="F296" s="121">
        <v>-602034.76910000003</v>
      </c>
    </row>
    <row r="297" spans="1:6">
      <c r="A297" s="109" t="s">
        <v>285</v>
      </c>
      <c r="B297" s="121">
        <v>-198815.82982999997</v>
      </c>
      <c r="C297" s="121">
        <v>-4670.38796</v>
      </c>
      <c r="D297" s="121">
        <v>-58.568400000000004</v>
      </c>
      <c r="E297" s="121">
        <v>0</v>
      </c>
      <c r="F297" s="121">
        <v>-203544.78618999998</v>
      </c>
    </row>
    <row r="298" spans="1:6">
      <c r="A298" s="109" t="s">
        <v>286</v>
      </c>
      <c r="B298" s="121">
        <v>-324571.69799000002</v>
      </c>
      <c r="C298" s="121">
        <v>0</v>
      </c>
      <c r="D298" s="121">
        <v>0</v>
      </c>
      <c r="E298" s="121">
        <v>0</v>
      </c>
      <c r="F298" s="121">
        <v>-324571.69799000002</v>
      </c>
    </row>
    <row r="299" spans="1:6">
      <c r="A299" s="109" t="s">
        <v>287</v>
      </c>
      <c r="B299" s="121">
        <v>-99235.622899999988</v>
      </c>
      <c r="C299" s="121">
        <v>-2926.1028899999997</v>
      </c>
      <c r="D299" s="121">
        <v>0</v>
      </c>
      <c r="E299" s="121">
        <v>0</v>
      </c>
      <c r="F299" s="121">
        <v>-102161.72579</v>
      </c>
    </row>
    <row r="300" spans="1:6" ht="15.75" thickBot="1">
      <c r="A300" s="109" t="s">
        <v>288</v>
      </c>
      <c r="B300" s="121">
        <v>-882463.78844999999</v>
      </c>
      <c r="C300" s="121">
        <v>-572700.16069000005</v>
      </c>
      <c r="D300" s="121">
        <v>-1.9139999999999999</v>
      </c>
      <c r="E300" s="121">
        <v>-307.58759999999995</v>
      </c>
      <c r="F300" s="121">
        <v>-1455473.4507399998</v>
      </c>
    </row>
    <row r="301" spans="1:6" ht="16.5" thickTop="1" thickBot="1">
      <c r="A301" s="112" t="s">
        <v>289</v>
      </c>
      <c r="B301" s="120">
        <v>1309633.1942900002</v>
      </c>
      <c r="C301" s="120">
        <v>670299.46251999994</v>
      </c>
      <c r="D301" s="120">
        <v>203.15616999999997</v>
      </c>
      <c r="E301" s="120">
        <v>2332.7898399999999</v>
      </c>
      <c r="F301" s="120">
        <v>1982468.6028200001</v>
      </c>
    </row>
    <row r="302" spans="1:6" ht="15.75" thickTop="1">
      <c r="A302" s="116" t="s">
        <v>290</v>
      </c>
      <c r="B302" s="121">
        <v>2784.299</v>
      </c>
      <c r="C302" s="121">
        <v>-72635.071059999987</v>
      </c>
      <c r="D302" s="121">
        <v>-42.033100000000005</v>
      </c>
      <c r="E302" s="121">
        <v>3794.8659300000004</v>
      </c>
      <c r="F302" s="121">
        <v>-66097.939230000004</v>
      </c>
    </row>
    <row r="303" spans="1:6">
      <c r="A303" s="110" t="s">
        <v>291</v>
      </c>
      <c r="B303" s="121">
        <v>-363.68020999999999</v>
      </c>
      <c r="C303" s="121">
        <v>-72635.071059999987</v>
      </c>
      <c r="D303" s="121">
        <v>0</v>
      </c>
      <c r="E303" s="121">
        <v>25.222349999999999</v>
      </c>
      <c r="F303" s="121">
        <v>-72973.528919999997</v>
      </c>
    </row>
    <row r="304" spans="1:6">
      <c r="A304" s="110" t="s">
        <v>292</v>
      </c>
      <c r="B304" s="121">
        <v>3147.97921</v>
      </c>
      <c r="C304" s="121">
        <v>0</v>
      </c>
      <c r="D304" s="121">
        <v>-42.033100000000005</v>
      </c>
      <c r="E304" s="121">
        <v>3769.6435800000004</v>
      </c>
      <c r="F304" s="121">
        <v>6875.5896899999998</v>
      </c>
    </row>
    <row r="305" spans="1:6">
      <c r="A305" s="116" t="s">
        <v>293</v>
      </c>
      <c r="B305" s="121">
        <v>-3618.6226200000001</v>
      </c>
      <c r="C305" s="121">
        <v>68184.141990000004</v>
      </c>
      <c r="D305" s="121">
        <v>-6.2E-4</v>
      </c>
      <c r="E305" s="121">
        <v>-1400.62291</v>
      </c>
      <c r="F305" s="121">
        <v>63164.895840000005</v>
      </c>
    </row>
    <row r="306" spans="1:6">
      <c r="A306" s="110" t="s">
        <v>294</v>
      </c>
      <c r="B306" s="121">
        <v>-147.70031999999998</v>
      </c>
      <c r="C306" s="121">
        <v>68184.141990000004</v>
      </c>
      <c r="D306" s="121">
        <v>0</v>
      </c>
      <c r="E306" s="121">
        <v>0</v>
      </c>
      <c r="F306" s="121">
        <v>68036.44167</v>
      </c>
    </row>
    <row r="307" spans="1:6" ht="15.75" thickBot="1">
      <c r="A307" s="110" t="s">
        <v>295</v>
      </c>
      <c r="B307" s="121">
        <v>-3470.9222999999997</v>
      </c>
      <c r="C307" s="121">
        <v>0</v>
      </c>
      <c r="D307" s="121">
        <v>-6.2E-4</v>
      </c>
      <c r="E307" s="121">
        <v>-1400.62291</v>
      </c>
      <c r="F307" s="121">
        <v>-4871.54583</v>
      </c>
    </row>
    <row r="308" spans="1:6" ht="16.5" thickTop="1" thickBot="1">
      <c r="A308" s="112" t="s">
        <v>296</v>
      </c>
      <c r="B308" s="120">
        <v>1308798.8706700001</v>
      </c>
      <c r="C308" s="120">
        <v>665848.53344999999</v>
      </c>
      <c r="D308" s="120">
        <v>161.12244999999996</v>
      </c>
      <c r="E308" s="120">
        <v>4727.0328599999993</v>
      </c>
      <c r="F308" s="120">
        <v>1979535.5594300001</v>
      </c>
    </row>
    <row r="309" spans="1:6" ht="16.5" thickTop="1" thickBot="1">
      <c r="A309" s="109" t="s">
        <v>297</v>
      </c>
      <c r="B309" s="121">
        <v>5799.1125300000003</v>
      </c>
      <c r="C309" s="121">
        <v>3381.4651599999997</v>
      </c>
      <c r="D309" s="121">
        <v>0</v>
      </c>
      <c r="E309" s="121">
        <v>0</v>
      </c>
      <c r="F309" s="121">
        <v>9180.5776900000001</v>
      </c>
    </row>
    <row r="310" spans="1:6" ht="16.5" thickTop="1" thickBot="1">
      <c r="A310" s="112" t="s">
        <v>298</v>
      </c>
      <c r="B310" s="120">
        <v>1314597.9831999999</v>
      </c>
      <c r="C310" s="120">
        <v>669229.99861000001</v>
      </c>
      <c r="D310" s="120">
        <v>161.12244999999996</v>
      </c>
      <c r="E310" s="120">
        <v>4727.0328599999993</v>
      </c>
      <c r="F310" s="120">
        <v>1988716.1371200001</v>
      </c>
    </row>
    <row r="311" spans="1:6" ht="16.5" thickTop="1" thickBot="1">
      <c r="A311" s="110" t="s">
        <v>299</v>
      </c>
      <c r="B311" s="121">
        <v>7434.4145100000005</v>
      </c>
      <c r="C311" s="121">
        <v>1554.6238900000001</v>
      </c>
      <c r="D311" s="121">
        <v>0</v>
      </c>
      <c r="E311" s="121">
        <v>0</v>
      </c>
      <c r="F311" s="121">
        <v>8989.0384000000013</v>
      </c>
    </row>
    <row r="312" spans="1:6" ht="16.5" thickTop="1" thickBot="1">
      <c r="A312" s="108" t="s">
        <v>300</v>
      </c>
      <c r="B312" s="120">
        <v>1322032.3977099999</v>
      </c>
      <c r="C312" s="120">
        <v>670784.62249999994</v>
      </c>
      <c r="D312" s="120">
        <v>161.12244999999996</v>
      </c>
      <c r="E312" s="120">
        <v>4727.0328599999993</v>
      </c>
      <c r="F312" s="120">
        <v>1997705.17552</v>
      </c>
    </row>
    <row r="313" spans="1:6" ht="16.5" thickTop="1" thickBot="1">
      <c r="A313" s="110" t="s">
        <v>301</v>
      </c>
      <c r="B313" s="121">
        <v>0</v>
      </c>
      <c r="C313" s="121">
        <v>0</v>
      </c>
      <c r="D313" s="121">
        <v>0</v>
      </c>
      <c r="E313" s="121">
        <v>0</v>
      </c>
      <c r="F313" s="121">
        <v>0</v>
      </c>
    </row>
    <row r="314" spans="1:6" ht="16.5" thickTop="1" thickBot="1">
      <c r="A314" s="112" t="s">
        <v>302</v>
      </c>
      <c r="B314" s="120">
        <v>1322032.3977099999</v>
      </c>
      <c r="C314" s="120">
        <v>670784.62249999994</v>
      </c>
      <c r="D314" s="120">
        <v>161.12244999999996</v>
      </c>
      <c r="E314" s="120">
        <v>4727.0328599999993</v>
      </c>
      <c r="F314" s="120">
        <v>1997705.17552</v>
      </c>
    </row>
    <row r="315" spans="1:6" ht="16.5" thickTop="1" thickBot="1">
      <c r="A315" s="116" t="s">
        <v>303</v>
      </c>
      <c r="B315" s="121">
        <v>-469028.75930999999</v>
      </c>
      <c r="C315" s="121">
        <v>0</v>
      </c>
      <c r="D315" s="121">
        <v>0</v>
      </c>
      <c r="E315" s="121">
        <v>0</v>
      </c>
      <c r="F315" s="121">
        <v>-469028.75930999999</v>
      </c>
    </row>
    <row r="316" spans="1:6" ht="16.5" thickTop="1" thickBot="1">
      <c r="A316" s="112" t="s">
        <v>304</v>
      </c>
      <c r="B316" s="120">
        <v>853003.63839999994</v>
      </c>
      <c r="C316" s="120">
        <v>670784.62249999994</v>
      </c>
      <c r="D316" s="120">
        <v>161.12244999999996</v>
      </c>
      <c r="E316" s="120">
        <v>4727.0328599999993</v>
      </c>
      <c r="F316" s="120">
        <v>1528676.4162100004</v>
      </c>
    </row>
    <row r="317" spans="1:6" ht="6" customHeight="1" thickTop="1" thickBot="1">
      <c r="A317" s="694"/>
      <c r="B317" s="695"/>
      <c r="C317" s="695"/>
      <c r="D317" s="695"/>
      <c r="E317" s="695"/>
      <c r="F317" s="695"/>
    </row>
    <row r="318" spans="1:6" ht="15.75" thickTop="1">
      <c r="A318" s="162"/>
      <c r="B318" s="211"/>
      <c r="C318" s="211"/>
      <c r="D318" s="211"/>
      <c r="E318" s="211"/>
      <c r="F318" s="814"/>
    </row>
    <row r="319" spans="1:6">
      <c r="A319" s="130"/>
      <c r="B319" s="131"/>
      <c r="C319" s="131"/>
      <c r="D319" s="131"/>
      <c r="E319" s="131"/>
      <c r="F319" s="815"/>
    </row>
    <row r="320" spans="1:6" ht="15.75">
      <c r="A320" s="132"/>
      <c r="B320" s="133"/>
      <c r="C320" s="133"/>
      <c r="D320" s="133"/>
      <c r="E320" s="133"/>
      <c r="F320" s="133"/>
    </row>
    <row r="321" spans="1:6" ht="15.75">
      <c r="A321" s="132"/>
      <c r="B321" s="133"/>
      <c r="C321" s="133"/>
      <c r="D321" s="133"/>
      <c r="E321" s="133"/>
      <c r="F321" s="133"/>
    </row>
    <row r="322" spans="1:6" ht="15.75">
      <c r="A322" s="132"/>
      <c r="B322" s="133"/>
      <c r="C322" s="133"/>
      <c r="D322" s="133"/>
      <c r="E322" s="133"/>
      <c r="F322" s="133"/>
    </row>
    <row r="323" spans="1:6" ht="15.75">
      <c r="A323" s="132"/>
      <c r="B323" s="133"/>
      <c r="C323" s="133"/>
      <c r="D323" s="133"/>
      <c r="E323" s="133"/>
      <c r="F323" s="133"/>
    </row>
    <row r="324" spans="1:6" ht="15.75">
      <c r="A324" s="132"/>
      <c r="B324" s="133"/>
      <c r="C324" s="133"/>
      <c r="D324" s="133"/>
      <c r="E324" s="133"/>
      <c r="F324" s="133"/>
    </row>
    <row r="325" spans="1:6" ht="15.75">
      <c r="A325" s="132"/>
      <c r="B325" s="133"/>
      <c r="C325" s="133"/>
      <c r="D325" s="133"/>
      <c r="E325" s="133"/>
      <c r="F325" s="133"/>
    </row>
    <row r="326" spans="1:6" ht="15.75">
      <c r="A326" s="132"/>
      <c r="B326" s="133"/>
      <c r="C326" s="133"/>
      <c r="D326" s="133"/>
      <c r="E326" s="133"/>
      <c r="F326" s="133"/>
    </row>
    <row r="327" spans="1:6" ht="15.75">
      <c r="A327" s="132"/>
      <c r="B327" s="133"/>
      <c r="C327" s="133"/>
      <c r="D327" s="133"/>
      <c r="E327" s="133"/>
      <c r="F327" s="133"/>
    </row>
    <row r="328" spans="1:6" ht="15.75">
      <c r="A328" s="132"/>
      <c r="B328" s="133"/>
      <c r="C328" s="133"/>
      <c r="D328" s="133"/>
      <c r="E328" s="133"/>
      <c r="F328" s="133"/>
    </row>
    <row r="329" spans="1:6" ht="15.75">
      <c r="A329" s="132"/>
      <c r="B329" s="133"/>
      <c r="C329" s="133"/>
      <c r="D329" s="133"/>
      <c r="E329" s="133"/>
      <c r="F329" s="133"/>
    </row>
    <row r="330" spans="1:6" ht="15.75">
      <c r="A330" s="132"/>
      <c r="B330" s="133"/>
      <c r="C330" s="133"/>
      <c r="D330" s="133"/>
      <c r="E330" s="133"/>
      <c r="F330" s="133"/>
    </row>
    <row r="331" spans="1:6" ht="15.75">
      <c r="A331" s="132"/>
      <c r="B331" s="133"/>
      <c r="C331" s="133"/>
      <c r="D331" s="133"/>
      <c r="E331" s="133"/>
      <c r="F331" s="133"/>
    </row>
    <row r="332" spans="1:6" ht="15.75">
      <c r="A332" s="132"/>
      <c r="B332" s="133"/>
      <c r="C332" s="133"/>
      <c r="D332" s="133"/>
      <c r="E332" s="133"/>
      <c r="F332" s="133"/>
    </row>
    <row r="333" spans="1:6" ht="15.75">
      <c r="A333" s="132"/>
      <c r="B333" s="133"/>
      <c r="C333" s="133"/>
      <c r="D333" s="133"/>
      <c r="E333" s="133"/>
      <c r="F333" s="133"/>
    </row>
    <row r="334" spans="1:6" ht="15.75">
      <c r="A334" s="132"/>
      <c r="B334" s="133"/>
      <c r="C334" s="133"/>
      <c r="D334" s="133"/>
      <c r="E334" s="133"/>
      <c r="F334" s="133"/>
    </row>
    <row r="335" spans="1:6" ht="15.75">
      <c r="A335" s="132"/>
      <c r="B335" s="133"/>
      <c r="C335" s="133"/>
      <c r="D335" s="133"/>
      <c r="E335" s="133"/>
      <c r="F335" s="133"/>
    </row>
    <row r="336" spans="1:6" ht="15.75">
      <c r="A336" s="132"/>
      <c r="B336" s="133"/>
      <c r="C336" s="133"/>
      <c r="D336" s="133"/>
      <c r="E336" s="133"/>
      <c r="F336" s="133"/>
    </row>
    <row r="337" spans="1:6" ht="15.75">
      <c r="A337" s="132"/>
      <c r="B337" s="133"/>
      <c r="C337" s="133"/>
      <c r="D337" s="133"/>
      <c r="E337" s="133"/>
      <c r="F337" s="133"/>
    </row>
    <row r="338" spans="1:6" ht="15.75">
      <c r="A338" s="132"/>
      <c r="B338" s="133"/>
      <c r="C338" s="133"/>
      <c r="D338" s="133"/>
      <c r="E338" s="133"/>
      <c r="F338" s="133"/>
    </row>
    <row r="339" spans="1:6" ht="15.75">
      <c r="A339" s="132"/>
      <c r="B339" s="133"/>
      <c r="C339" s="133"/>
      <c r="D339" s="133"/>
      <c r="E339" s="133"/>
      <c r="F339" s="133"/>
    </row>
    <row r="340" spans="1:6" ht="15.75">
      <c r="A340" s="132"/>
      <c r="B340" s="133"/>
      <c r="C340" s="133"/>
      <c r="D340" s="133"/>
      <c r="E340" s="133"/>
      <c r="F340" s="133"/>
    </row>
    <row r="341" spans="1:6" ht="15.75">
      <c r="A341" s="132"/>
      <c r="B341" s="133"/>
      <c r="C341" s="133"/>
      <c r="D341" s="133"/>
      <c r="E341" s="133"/>
      <c r="F341" s="133"/>
    </row>
    <row r="342" spans="1:6" ht="15.75">
      <c r="A342" s="132"/>
      <c r="B342" s="133"/>
      <c r="C342" s="133"/>
      <c r="D342" s="133"/>
      <c r="E342" s="133"/>
      <c r="F342" s="133"/>
    </row>
    <row r="343" spans="1:6" ht="15.75">
      <c r="A343" s="132"/>
      <c r="B343" s="133"/>
      <c r="C343" s="133"/>
      <c r="D343" s="133"/>
      <c r="E343" s="133"/>
      <c r="F343" s="133"/>
    </row>
    <row r="344" spans="1:6" ht="15.75">
      <c r="A344" s="132"/>
      <c r="B344" s="133"/>
      <c r="C344" s="133"/>
      <c r="D344" s="133"/>
      <c r="E344" s="133"/>
      <c r="F344" s="133"/>
    </row>
    <row r="345" spans="1:6" ht="15.75">
      <c r="A345" s="132"/>
      <c r="B345" s="133"/>
      <c r="C345" s="133"/>
      <c r="D345" s="133"/>
      <c r="E345" s="133"/>
      <c r="F345" s="133"/>
    </row>
    <row r="346" spans="1:6" ht="15.75">
      <c r="A346" s="132"/>
      <c r="B346" s="133"/>
      <c r="C346" s="133"/>
      <c r="D346" s="133"/>
      <c r="E346" s="133"/>
      <c r="F346" s="133"/>
    </row>
    <row r="347" spans="1:6" ht="15.75">
      <c r="A347" s="132"/>
      <c r="B347" s="133"/>
      <c r="C347" s="133"/>
      <c r="D347" s="133"/>
      <c r="E347" s="133"/>
      <c r="F347" s="133"/>
    </row>
    <row r="348" spans="1:6" ht="15.75">
      <c r="A348" s="132"/>
      <c r="B348" s="133"/>
      <c r="C348" s="133"/>
      <c r="D348" s="133"/>
      <c r="E348" s="133"/>
      <c r="F348" s="133"/>
    </row>
    <row r="349" spans="1:6" ht="15.75">
      <c r="A349" s="132"/>
      <c r="B349" s="133"/>
      <c r="C349" s="133"/>
      <c r="D349" s="133"/>
      <c r="E349" s="133"/>
      <c r="F349" s="133"/>
    </row>
    <row r="350" spans="1:6" ht="15.75">
      <c r="A350" s="132"/>
      <c r="B350" s="133"/>
      <c r="C350" s="133"/>
      <c r="D350" s="133"/>
      <c r="E350" s="133"/>
      <c r="F350" s="133"/>
    </row>
    <row r="351" spans="1:6" ht="15.75">
      <c r="A351" s="132"/>
      <c r="B351" s="133"/>
      <c r="C351" s="133"/>
      <c r="D351" s="133"/>
      <c r="E351" s="133"/>
      <c r="F351" s="133"/>
    </row>
    <row r="352" spans="1:6" ht="15.75">
      <c r="A352" s="132"/>
      <c r="B352" s="133"/>
      <c r="C352" s="133"/>
      <c r="D352" s="133"/>
      <c r="E352" s="133"/>
      <c r="F352" s="133"/>
    </row>
    <row r="353" spans="1:6" ht="15.75">
      <c r="A353" s="132"/>
      <c r="B353" s="133"/>
      <c r="C353" s="133"/>
      <c r="D353" s="133"/>
      <c r="E353" s="133"/>
      <c r="F353" s="133"/>
    </row>
    <row r="354" spans="1:6" ht="15.75">
      <c r="A354" s="132"/>
      <c r="B354" s="133"/>
      <c r="C354" s="133"/>
      <c r="D354" s="133"/>
      <c r="E354" s="133"/>
      <c r="F354" s="133"/>
    </row>
    <row r="355" spans="1:6" ht="15.75">
      <c r="A355" s="132"/>
      <c r="B355" s="133"/>
      <c r="C355" s="133"/>
      <c r="D355" s="133"/>
      <c r="E355" s="133"/>
      <c r="F355" s="133"/>
    </row>
    <row r="356" spans="1:6" ht="15.75">
      <c r="A356" s="132"/>
      <c r="B356" s="133"/>
      <c r="C356" s="133"/>
      <c r="D356" s="133"/>
      <c r="E356" s="133"/>
      <c r="F356" s="133"/>
    </row>
    <row r="357" spans="1:6" ht="15.75">
      <c r="A357" s="132"/>
      <c r="B357" s="133"/>
      <c r="C357" s="133"/>
      <c r="D357" s="133"/>
      <c r="E357" s="133"/>
      <c r="F357" s="133"/>
    </row>
    <row r="358" spans="1:6" ht="15.75">
      <c r="A358" s="132"/>
      <c r="B358" s="133"/>
      <c r="C358" s="133"/>
      <c r="D358" s="133"/>
      <c r="E358" s="133"/>
      <c r="F358" s="133"/>
    </row>
    <row r="359" spans="1:6" ht="15.75">
      <c r="A359" s="132"/>
      <c r="B359" s="133"/>
      <c r="C359" s="133"/>
      <c r="D359" s="133"/>
      <c r="E359" s="133"/>
      <c r="F359" s="133"/>
    </row>
    <row r="360" spans="1:6" ht="15.75">
      <c r="A360" s="132"/>
      <c r="B360" s="133"/>
      <c r="C360" s="133"/>
      <c r="D360" s="133"/>
      <c r="E360" s="133"/>
      <c r="F360" s="133"/>
    </row>
    <row r="361" spans="1:6" ht="15.75">
      <c r="A361" s="132"/>
      <c r="B361" s="133"/>
      <c r="C361" s="133"/>
      <c r="D361" s="133"/>
      <c r="E361" s="133"/>
      <c r="F361" s="133"/>
    </row>
    <row r="362" spans="1:6" ht="15.75">
      <c r="A362" s="132"/>
      <c r="B362" s="133"/>
      <c r="C362" s="133"/>
      <c r="D362" s="133"/>
      <c r="E362" s="133"/>
      <c r="F362" s="133"/>
    </row>
    <row r="363" spans="1:6" ht="15.75">
      <c r="A363" s="132"/>
      <c r="B363" s="133"/>
      <c r="C363" s="133"/>
      <c r="D363" s="133"/>
      <c r="E363" s="133"/>
      <c r="F363" s="133"/>
    </row>
    <row r="364" spans="1:6" ht="15.75">
      <c r="A364" s="132"/>
      <c r="B364" s="133"/>
      <c r="C364" s="133"/>
      <c r="D364" s="133"/>
      <c r="E364" s="133"/>
      <c r="F364" s="133"/>
    </row>
    <row r="365" spans="1:6" ht="15.75">
      <c r="A365" s="132"/>
      <c r="B365" s="133"/>
      <c r="C365" s="133"/>
      <c r="D365" s="133"/>
      <c r="E365" s="133"/>
      <c r="F365" s="133"/>
    </row>
    <row r="366" spans="1:6" ht="15.75">
      <c r="A366" s="132"/>
      <c r="B366" s="133"/>
      <c r="C366" s="133"/>
      <c r="D366" s="133"/>
      <c r="E366" s="133"/>
      <c r="F366" s="133"/>
    </row>
    <row r="367" spans="1:6" ht="15.75">
      <c r="A367" s="132"/>
      <c r="B367" s="133"/>
      <c r="C367" s="133"/>
      <c r="D367" s="133"/>
      <c r="E367" s="133"/>
      <c r="F367" s="133"/>
    </row>
    <row r="368" spans="1:6" ht="15.75">
      <c r="A368" s="132"/>
      <c r="B368" s="133"/>
      <c r="C368" s="133"/>
      <c r="D368" s="133"/>
      <c r="E368" s="133"/>
      <c r="F368" s="133"/>
    </row>
    <row r="369" spans="1:6" ht="15.75">
      <c r="A369" s="132"/>
      <c r="B369" s="133"/>
      <c r="C369" s="133"/>
      <c r="D369" s="133"/>
      <c r="E369" s="133"/>
      <c r="F369" s="133"/>
    </row>
    <row r="370" spans="1:6" ht="15.75">
      <c r="A370" s="132"/>
      <c r="B370" s="133"/>
      <c r="C370" s="133"/>
      <c r="D370" s="133"/>
      <c r="E370" s="133"/>
      <c r="F370" s="133"/>
    </row>
    <row r="371" spans="1:6" ht="15.75">
      <c r="A371" s="132"/>
      <c r="B371" s="133"/>
      <c r="C371" s="133"/>
      <c r="D371" s="133"/>
      <c r="E371" s="133"/>
      <c r="F371" s="133"/>
    </row>
    <row r="372" spans="1:6" ht="15.75">
      <c r="A372" s="132"/>
      <c r="B372" s="133"/>
      <c r="C372" s="133"/>
      <c r="D372" s="133"/>
      <c r="E372" s="133"/>
      <c r="F372" s="133"/>
    </row>
    <row r="373" spans="1:6" ht="15.75">
      <c r="A373" s="132"/>
      <c r="B373" s="133"/>
      <c r="C373" s="133"/>
      <c r="D373" s="133"/>
      <c r="E373" s="133"/>
      <c r="F373" s="133"/>
    </row>
    <row r="374" spans="1:6" ht="15.75">
      <c r="A374" s="132"/>
      <c r="B374" s="133"/>
      <c r="C374" s="133"/>
      <c r="D374" s="133"/>
      <c r="E374" s="133"/>
      <c r="F374" s="133"/>
    </row>
    <row r="375" spans="1:6" ht="15.75">
      <c r="A375" s="132"/>
      <c r="B375" s="133"/>
      <c r="C375" s="133"/>
      <c r="D375" s="133"/>
      <c r="E375" s="133"/>
      <c r="F375" s="133"/>
    </row>
    <row r="376" spans="1:6" ht="15.75">
      <c r="A376" s="132"/>
      <c r="B376" s="133"/>
      <c r="C376" s="133"/>
      <c r="D376" s="133"/>
      <c r="E376" s="133"/>
      <c r="F376" s="133"/>
    </row>
    <row r="377" spans="1:6" ht="15.75">
      <c r="A377" s="132"/>
      <c r="B377" s="133"/>
      <c r="C377" s="133"/>
      <c r="D377" s="133"/>
      <c r="E377" s="133"/>
      <c r="F377" s="133"/>
    </row>
    <row r="378" spans="1:6" ht="15.75">
      <c r="A378" s="132"/>
      <c r="B378" s="133"/>
      <c r="C378" s="133"/>
      <c r="D378" s="133"/>
      <c r="E378" s="133"/>
      <c r="F378" s="133"/>
    </row>
    <row r="379" spans="1:6" ht="15.75">
      <c r="A379" s="132"/>
      <c r="B379" s="133"/>
      <c r="C379" s="133"/>
      <c r="D379" s="133"/>
      <c r="E379" s="133"/>
      <c r="F379" s="133"/>
    </row>
    <row r="380" spans="1:6" ht="15.75">
      <c r="A380" s="132"/>
      <c r="B380" s="133"/>
      <c r="C380" s="133"/>
      <c r="D380" s="133"/>
      <c r="E380" s="133"/>
      <c r="F380" s="133"/>
    </row>
    <row r="381" spans="1:6" ht="15.75">
      <c r="A381" s="132"/>
      <c r="B381" s="133"/>
      <c r="C381" s="133"/>
      <c r="D381" s="133"/>
      <c r="E381" s="133"/>
      <c r="F381" s="133"/>
    </row>
    <row r="382" spans="1:6" ht="15.75">
      <c r="A382" s="132"/>
      <c r="B382" s="133"/>
      <c r="C382" s="133"/>
      <c r="D382" s="133"/>
      <c r="E382" s="133"/>
      <c r="F382" s="133"/>
    </row>
    <row r="383" spans="1:6" ht="15.75">
      <c r="A383" s="132"/>
      <c r="B383" s="133"/>
      <c r="C383" s="133"/>
      <c r="D383" s="133"/>
      <c r="E383" s="133"/>
      <c r="F383" s="133"/>
    </row>
    <row r="384" spans="1:6" ht="15.75">
      <c r="A384" s="132"/>
      <c r="B384" s="133"/>
      <c r="C384" s="133"/>
      <c r="D384" s="133"/>
      <c r="E384" s="133"/>
      <c r="F384" s="133"/>
    </row>
    <row r="385" spans="1:6" ht="15.75">
      <c r="A385" s="132"/>
      <c r="B385" s="133"/>
      <c r="C385" s="133"/>
      <c r="D385" s="133"/>
      <c r="E385" s="133"/>
      <c r="F385" s="133"/>
    </row>
    <row r="386" spans="1:6" ht="15.75">
      <c r="A386" s="132"/>
      <c r="B386" s="133"/>
      <c r="C386" s="133"/>
      <c r="D386" s="133"/>
      <c r="E386" s="133"/>
      <c r="F386" s="133"/>
    </row>
    <row r="387" spans="1:6" ht="15.75">
      <c r="A387" s="132"/>
      <c r="B387" s="133"/>
      <c r="C387" s="133"/>
      <c r="D387" s="133"/>
      <c r="E387" s="133"/>
      <c r="F387" s="133"/>
    </row>
    <row r="388" spans="1:6" ht="15.75">
      <c r="A388" s="132"/>
      <c r="B388" s="133"/>
      <c r="C388" s="133"/>
      <c r="D388" s="133"/>
      <c r="E388" s="133"/>
      <c r="F388" s="133"/>
    </row>
    <row r="389" spans="1:6" ht="15.75">
      <c r="A389" s="132"/>
      <c r="B389" s="133"/>
      <c r="C389" s="133"/>
      <c r="D389" s="133"/>
      <c r="E389" s="133"/>
      <c r="F389" s="133"/>
    </row>
    <row r="390" spans="1:6" ht="15.75">
      <c r="A390" s="132"/>
      <c r="B390" s="133"/>
      <c r="C390" s="133"/>
      <c r="D390" s="133"/>
      <c r="E390" s="133"/>
      <c r="F390" s="133"/>
    </row>
    <row r="391" spans="1:6" ht="15.75">
      <c r="A391" s="132"/>
      <c r="B391" s="133"/>
      <c r="C391" s="133"/>
      <c r="D391" s="133"/>
      <c r="E391" s="133"/>
      <c r="F391" s="133"/>
    </row>
    <row r="392" spans="1:6" ht="15.75">
      <c r="A392" s="132"/>
      <c r="B392" s="133"/>
      <c r="C392" s="133"/>
      <c r="D392" s="133"/>
      <c r="E392" s="133"/>
      <c r="F392" s="133"/>
    </row>
    <row r="393" spans="1:6" ht="15.75">
      <c r="A393" s="132"/>
      <c r="B393" s="133"/>
      <c r="C393" s="133"/>
      <c r="D393" s="133"/>
      <c r="E393" s="133"/>
      <c r="F393" s="133"/>
    </row>
    <row r="394" spans="1:6" ht="15.75">
      <c r="A394" s="132"/>
      <c r="B394" s="133"/>
      <c r="C394" s="133"/>
      <c r="D394" s="133"/>
      <c r="E394" s="133"/>
      <c r="F394" s="133"/>
    </row>
    <row r="395" spans="1:6" ht="15.75">
      <c r="A395" s="132"/>
      <c r="B395" s="133"/>
      <c r="C395" s="133"/>
      <c r="D395" s="133"/>
      <c r="E395" s="133"/>
      <c r="F395" s="133"/>
    </row>
    <row r="396" spans="1:6" ht="15.75">
      <c r="A396" s="132"/>
      <c r="B396" s="133"/>
      <c r="C396" s="133"/>
      <c r="D396" s="133"/>
      <c r="E396" s="133"/>
      <c r="F396" s="133"/>
    </row>
    <row r="397" spans="1:6" ht="15.75">
      <c r="A397" s="132"/>
      <c r="B397" s="133"/>
      <c r="C397" s="133"/>
      <c r="D397" s="133"/>
      <c r="E397" s="133"/>
      <c r="F397" s="133"/>
    </row>
    <row r="398" spans="1:6" ht="15.75">
      <c r="A398" s="132"/>
      <c r="B398" s="133"/>
      <c r="C398" s="133"/>
      <c r="D398" s="133"/>
      <c r="E398" s="133"/>
      <c r="F398" s="133"/>
    </row>
    <row r="399" spans="1:6" ht="15.75">
      <c r="A399" s="132"/>
      <c r="B399" s="133"/>
      <c r="C399" s="133"/>
      <c r="D399" s="133"/>
      <c r="E399" s="133"/>
      <c r="F399" s="133"/>
    </row>
    <row r="400" spans="1:6"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c r="B639" s="133"/>
      <c r="C639" s="133"/>
      <c r="D639" s="133"/>
      <c r="E639" s="133"/>
      <c r="F639" s="13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A5" sqref="A5:K5"/>
    </sheetView>
  </sheetViews>
  <sheetFormatPr defaultColWidth="9.140625" defaultRowHeight="15"/>
  <cols>
    <col min="1" max="1" width="21.28515625" style="88" customWidth="1"/>
    <col min="2" max="2" width="24.28515625" style="88" customWidth="1"/>
    <col min="3" max="3" width="25.42578125" style="88" customWidth="1"/>
    <col min="4" max="4" width="29.42578125" style="88" customWidth="1"/>
    <col min="5" max="5" width="21.42578125" style="88" customWidth="1"/>
    <col min="6" max="6" width="22.28515625" style="88" customWidth="1"/>
    <col min="7" max="7" width="26.85546875" style="88" customWidth="1"/>
    <col min="8" max="8" width="21.28515625" style="88" customWidth="1"/>
    <col min="9" max="9" width="27.140625" style="88" customWidth="1"/>
    <col min="10" max="10" width="19.5703125" style="88" customWidth="1"/>
    <col min="11" max="11" width="24" style="88" customWidth="1"/>
    <col min="12" max="256" width="9.140625" style="88"/>
    <col min="257" max="257" width="21.28515625" style="88" customWidth="1"/>
    <col min="258" max="258" width="24.28515625" style="88" customWidth="1"/>
    <col min="259" max="259" width="25.42578125" style="88" customWidth="1"/>
    <col min="260" max="260" width="29.42578125" style="88" customWidth="1"/>
    <col min="261" max="261" width="21.42578125" style="88" customWidth="1"/>
    <col min="262" max="262" width="22.28515625" style="88" customWidth="1"/>
    <col min="263" max="263" width="26.85546875" style="88" customWidth="1"/>
    <col min="264" max="264" width="21.28515625" style="88" customWidth="1"/>
    <col min="265" max="265" width="27.140625" style="88" customWidth="1"/>
    <col min="266" max="266" width="25.42578125" style="88" customWidth="1"/>
    <col min="267" max="267" width="27.28515625" style="88" customWidth="1"/>
    <col min="268" max="512" width="9.140625" style="88"/>
    <col min="513" max="513" width="21.28515625" style="88" customWidth="1"/>
    <col min="514" max="514" width="24.28515625" style="88" customWidth="1"/>
    <col min="515" max="515" width="25.42578125" style="88" customWidth="1"/>
    <col min="516" max="516" width="29.42578125" style="88" customWidth="1"/>
    <col min="517" max="517" width="21.42578125" style="88" customWidth="1"/>
    <col min="518" max="518" width="22.28515625" style="88" customWidth="1"/>
    <col min="519" max="519" width="26.85546875" style="88" customWidth="1"/>
    <col min="520" max="520" width="21.28515625" style="88" customWidth="1"/>
    <col min="521" max="521" width="27.140625" style="88" customWidth="1"/>
    <col min="522" max="522" width="25.42578125" style="88" customWidth="1"/>
    <col min="523" max="523" width="27.28515625" style="88" customWidth="1"/>
    <col min="524" max="768" width="9.140625" style="88"/>
    <col min="769" max="769" width="21.28515625" style="88" customWidth="1"/>
    <col min="770" max="770" width="24.28515625" style="88" customWidth="1"/>
    <col min="771" max="771" width="25.42578125" style="88" customWidth="1"/>
    <col min="772" max="772" width="29.42578125" style="88" customWidth="1"/>
    <col min="773" max="773" width="21.42578125" style="88" customWidth="1"/>
    <col min="774" max="774" width="22.28515625" style="88" customWidth="1"/>
    <col min="775" max="775" width="26.85546875" style="88" customWidth="1"/>
    <col min="776" max="776" width="21.28515625" style="88" customWidth="1"/>
    <col min="777" max="777" width="27.140625" style="88" customWidth="1"/>
    <col min="778" max="778" width="25.42578125" style="88" customWidth="1"/>
    <col min="779" max="779" width="27.28515625" style="88" customWidth="1"/>
    <col min="780" max="1024" width="9.140625" style="88"/>
    <col min="1025" max="1025" width="21.28515625" style="88" customWidth="1"/>
    <col min="1026" max="1026" width="24.28515625" style="88" customWidth="1"/>
    <col min="1027" max="1027" width="25.42578125" style="88" customWidth="1"/>
    <col min="1028" max="1028" width="29.42578125" style="88" customWidth="1"/>
    <col min="1029" max="1029" width="21.42578125" style="88" customWidth="1"/>
    <col min="1030" max="1030" width="22.28515625" style="88" customWidth="1"/>
    <col min="1031" max="1031" width="26.85546875" style="88" customWidth="1"/>
    <col min="1032" max="1032" width="21.28515625" style="88" customWidth="1"/>
    <col min="1033" max="1033" width="27.140625" style="88" customWidth="1"/>
    <col min="1034" max="1034" width="25.42578125" style="88" customWidth="1"/>
    <col min="1035" max="1035" width="27.28515625" style="88" customWidth="1"/>
    <col min="1036" max="1280" width="9.140625" style="88"/>
    <col min="1281" max="1281" width="21.28515625" style="88" customWidth="1"/>
    <col min="1282" max="1282" width="24.28515625" style="88" customWidth="1"/>
    <col min="1283" max="1283" width="25.42578125" style="88" customWidth="1"/>
    <col min="1284" max="1284" width="29.42578125" style="88" customWidth="1"/>
    <col min="1285" max="1285" width="21.42578125" style="88" customWidth="1"/>
    <col min="1286" max="1286" width="22.28515625" style="88" customWidth="1"/>
    <col min="1287" max="1287" width="26.85546875" style="88" customWidth="1"/>
    <col min="1288" max="1288" width="21.28515625" style="88" customWidth="1"/>
    <col min="1289" max="1289" width="27.140625" style="88" customWidth="1"/>
    <col min="1290" max="1290" width="25.42578125" style="88" customWidth="1"/>
    <col min="1291" max="1291" width="27.28515625" style="88" customWidth="1"/>
    <col min="1292" max="1536" width="9.140625" style="88"/>
    <col min="1537" max="1537" width="21.28515625" style="88" customWidth="1"/>
    <col min="1538" max="1538" width="24.28515625" style="88" customWidth="1"/>
    <col min="1539" max="1539" width="25.42578125" style="88" customWidth="1"/>
    <col min="1540" max="1540" width="29.42578125" style="88" customWidth="1"/>
    <col min="1541" max="1541" width="21.42578125" style="88" customWidth="1"/>
    <col min="1542" max="1542" width="22.28515625" style="88" customWidth="1"/>
    <col min="1543" max="1543" width="26.85546875" style="88" customWidth="1"/>
    <col min="1544" max="1544" width="21.28515625" style="88" customWidth="1"/>
    <col min="1545" max="1545" width="27.140625" style="88" customWidth="1"/>
    <col min="1546" max="1546" width="25.42578125" style="88" customWidth="1"/>
    <col min="1547" max="1547" width="27.28515625" style="88" customWidth="1"/>
    <col min="1548" max="1792" width="9.140625" style="88"/>
    <col min="1793" max="1793" width="21.28515625" style="88" customWidth="1"/>
    <col min="1794" max="1794" width="24.28515625" style="88" customWidth="1"/>
    <col min="1795" max="1795" width="25.42578125" style="88" customWidth="1"/>
    <col min="1796" max="1796" width="29.42578125" style="88" customWidth="1"/>
    <col min="1797" max="1797" width="21.42578125" style="88" customWidth="1"/>
    <col min="1798" max="1798" width="22.28515625" style="88" customWidth="1"/>
    <col min="1799" max="1799" width="26.85546875" style="88" customWidth="1"/>
    <col min="1800" max="1800" width="21.28515625" style="88" customWidth="1"/>
    <col min="1801" max="1801" width="27.140625" style="88" customWidth="1"/>
    <col min="1802" max="1802" width="25.42578125" style="88" customWidth="1"/>
    <col min="1803" max="1803" width="27.28515625" style="88" customWidth="1"/>
    <col min="1804" max="2048" width="9.140625" style="88"/>
    <col min="2049" max="2049" width="21.28515625" style="88" customWidth="1"/>
    <col min="2050" max="2050" width="24.28515625" style="88" customWidth="1"/>
    <col min="2051" max="2051" width="25.42578125" style="88" customWidth="1"/>
    <col min="2052" max="2052" width="29.42578125" style="88" customWidth="1"/>
    <col min="2053" max="2053" width="21.42578125" style="88" customWidth="1"/>
    <col min="2054" max="2054" width="22.28515625" style="88" customWidth="1"/>
    <col min="2055" max="2055" width="26.85546875" style="88" customWidth="1"/>
    <col min="2056" max="2056" width="21.28515625" style="88" customWidth="1"/>
    <col min="2057" max="2057" width="27.140625" style="88" customWidth="1"/>
    <col min="2058" max="2058" width="25.42578125" style="88" customWidth="1"/>
    <col min="2059" max="2059" width="27.28515625" style="88" customWidth="1"/>
    <col min="2060" max="2304" width="9.140625" style="88"/>
    <col min="2305" max="2305" width="21.28515625" style="88" customWidth="1"/>
    <col min="2306" max="2306" width="24.28515625" style="88" customWidth="1"/>
    <col min="2307" max="2307" width="25.42578125" style="88" customWidth="1"/>
    <col min="2308" max="2308" width="29.42578125" style="88" customWidth="1"/>
    <col min="2309" max="2309" width="21.42578125" style="88" customWidth="1"/>
    <col min="2310" max="2310" width="22.28515625" style="88" customWidth="1"/>
    <col min="2311" max="2311" width="26.85546875" style="88" customWidth="1"/>
    <col min="2312" max="2312" width="21.28515625" style="88" customWidth="1"/>
    <col min="2313" max="2313" width="27.140625" style="88" customWidth="1"/>
    <col min="2314" max="2314" width="25.42578125" style="88" customWidth="1"/>
    <col min="2315" max="2315" width="27.28515625" style="88" customWidth="1"/>
    <col min="2316" max="2560" width="9.140625" style="88"/>
    <col min="2561" max="2561" width="21.28515625" style="88" customWidth="1"/>
    <col min="2562" max="2562" width="24.28515625" style="88" customWidth="1"/>
    <col min="2563" max="2563" width="25.42578125" style="88" customWidth="1"/>
    <col min="2564" max="2564" width="29.42578125" style="88" customWidth="1"/>
    <col min="2565" max="2565" width="21.42578125" style="88" customWidth="1"/>
    <col min="2566" max="2566" width="22.28515625" style="88" customWidth="1"/>
    <col min="2567" max="2567" width="26.85546875" style="88" customWidth="1"/>
    <col min="2568" max="2568" width="21.28515625" style="88" customWidth="1"/>
    <col min="2569" max="2569" width="27.140625" style="88" customWidth="1"/>
    <col min="2570" max="2570" width="25.42578125" style="88" customWidth="1"/>
    <col min="2571" max="2571" width="27.28515625" style="88" customWidth="1"/>
    <col min="2572" max="2816" width="9.140625" style="88"/>
    <col min="2817" max="2817" width="21.28515625" style="88" customWidth="1"/>
    <col min="2818" max="2818" width="24.28515625" style="88" customWidth="1"/>
    <col min="2819" max="2819" width="25.42578125" style="88" customWidth="1"/>
    <col min="2820" max="2820" width="29.42578125" style="88" customWidth="1"/>
    <col min="2821" max="2821" width="21.42578125" style="88" customWidth="1"/>
    <col min="2822" max="2822" width="22.28515625" style="88" customWidth="1"/>
    <col min="2823" max="2823" width="26.85546875" style="88" customWidth="1"/>
    <col min="2824" max="2824" width="21.28515625" style="88" customWidth="1"/>
    <col min="2825" max="2825" width="27.140625" style="88" customWidth="1"/>
    <col min="2826" max="2826" width="25.42578125" style="88" customWidth="1"/>
    <col min="2827" max="2827" width="27.28515625" style="88" customWidth="1"/>
    <col min="2828" max="3072" width="9.140625" style="88"/>
    <col min="3073" max="3073" width="21.28515625" style="88" customWidth="1"/>
    <col min="3074" max="3074" width="24.28515625" style="88" customWidth="1"/>
    <col min="3075" max="3075" width="25.42578125" style="88" customWidth="1"/>
    <col min="3076" max="3076" width="29.42578125" style="88" customWidth="1"/>
    <col min="3077" max="3077" width="21.42578125" style="88" customWidth="1"/>
    <col min="3078" max="3078" width="22.28515625" style="88" customWidth="1"/>
    <col min="3079" max="3079" width="26.85546875" style="88" customWidth="1"/>
    <col min="3080" max="3080" width="21.28515625" style="88" customWidth="1"/>
    <col min="3081" max="3081" width="27.140625" style="88" customWidth="1"/>
    <col min="3082" max="3082" width="25.42578125" style="88" customWidth="1"/>
    <col min="3083" max="3083" width="27.28515625" style="88" customWidth="1"/>
    <col min="3084" max="3328" width="9.140625" style="88"/>
    <col min="3329" max="3329" width="21.28515625" style="88" customWidth="1"/>
    <col min="3330" max="3330" width="24.28515625" style="88" customWidth="1"/>
    <col min="3331" max="3331" width="25.42578125" style="88" customWidth="1"/>
    <col min="3332" max="3332" width="29.42578125" style="88" customWidth="1"/>
    <col min="3333" max="3333" width="21.42578125" style="88" customWidth="1"/>
    <col min="3334" max="3334" width="22.28515625" style="88" customWidth="1"/>
    <col min="3335" max="3335" width="26.85546875" style="88" customWidth="1"/>
    <col min="3336" max="3336" width="21.28515625" style="88" customWidth="1"/>
    <col min="3337" max="3337" width="27.140625" style="88" customWidth="1"/>
    <col min="3338" max="3338" width="25.42578125" style="88" customWidth="1"/>
    <col min="3339" max="3339" width="27.28515625" style="88" customWidth="1"/>
    <col min="3340" max="3584" width="9.140625" style="88"/>
    <col min="3585" max="3585" width="21.28515625" style="88" customWidth="1"/>
    <col min="3586" max="3586" width="24.28515625" style="88" customWidth="1"/>
    <col min="3587" max="3587" width="25.42578125" style="88" customWidth="1"/>
    <col min="3588" max="3588" width="29.42578125" style="88" customWidth="1"/>
    <col min="3589" max="3589" width="21.42578125" style="88" customWidth="1"/>
    <col min="3590" max="3590" width="22.28515625" style="88" customWidth="1"/>
    <col min="3591" max="3591" width="26.85546875" style="88" customWidth="1"/>
    <col min="3592" max="3592" width="21.28515625" style="88" customWidth="1"/>
    <col min="3593" max="3593" width="27.140625" style="88" customWidth="1"/>
    <col min="3594" max="3594" width="25.42578125" style="88" customWidth="1"/>
    <col min="3595" max="3595" width="27.28515625" style="88" customWidth="1"/>
    <col min="3596" max="3840" width="9.140625" style="88"/>
    <col min="3841" max="3841" width="21.28515625" style="88" customWidth="1"/>
    <col min="3842" max="3842" width="24.28515625" style="88" customWidth="1"/>
    <col min="3843" max="3843" width="25.42578125" style="88" customWidth="1"/>
    <col min="3844" max="3844" width="29.42578125" style="88" customWidth="1"/>
    <col min="3845" max="3845" width="21.42578125" style="88" customWidth="1"/>
    <col min="3846" max="3846" width="22.28515625" style="88" customWidth="1"/>
    <col min="3847" max="3847" width="26.85546875" style="88" customWidth="1"/>
    <col min="3848" max="3848" width="21.28515625" style="88" customWidth="1"/>
    <col min="3849" max="3849" width="27.140625" style="88" customWidth="1"/>
    <col min="3850" max="3850" width="25.42578125" style="88" customWidth="1"/>
    <col min="3851" max="3851" width="27.28515625" style="88" customWidth="1"/>
    <col min="3852" max="4096" width="9.140625" style="88"/>
    <col min="4097" max="4097" width="21.28515625" style="88" customWidth="1"/>
    <col min="4098" max="4098" width="24.28515625" style="88" customWidth="1"/>
    <col min="4099" max="4099" width="25.42578125" style="88" customWidth="1"/>
    <col min="4100" max="4100" width="29.42578125" style="88" customWidth="1"/>
    <col min="4101" max="4101" width="21.42578125" style="88" customWidth="1"/>
    <col min="4102" max="4102" width="22.28515625" style="88" customWidth="1"/>
    <col min="4103" max="4103" width="26.85546875" style="88" customWidth="1"/>
    <col min="4104" max="4104" width="21.28515625" style="88" customWidth="1"/>
    <col min="4105" max="4105" width="27.140625" style="88" customWidth="1"/>
    <col min="4106" max="4106" width="25.42578125" style="88" customWidth="1"/>
    <col min="4107" max="4107" width="27.28515625" style="88" customWidth="1"/>
    <col min="4108" max="4352" width="9.140625" style="88"/>
    <col min="4353" max="4353" width="21.28515625" style="88" customWidth="1"/>
    <col min="4354" max="4354" width="24.28515625" style="88" customWidth="1"/>
    <col min="4355" max="4355" width="25.42578125" style="88" customWidth="1"/>
    <col min="4356" max="4356" width="29.42578125" style="88" customWidth="1"/>
    <col min="4357" max="4357" width="21.42578125" style="88" customWidth="1"/>
    <col min="4358" max="4358" width="22.28515625" style="88" customWidth="1"/>
    <col min="4359" max="4359" width="26.85546875" style="88" customWidth="1"/>
    <col min="4360" max="4360" width="21.28515625" style="88" customWidth="1"/>
    <col min="4361" max="4361" width="27.140625" style="88" customWidth="1"/>
    <col min="4362" max="4362" width="25.42578125" style="88" customWidth="1"/>
    <col min="4363" max="4363" width="27.28515625" style="88" customWidth="1"/>
    <col min="4364" max="4608" width="9.140625" style="88"/>
    <col min="4609" max="4609" width="21.28515625" style="88" customWidth="1"/>
    <col min="4610" max="4610" width="24.28515625" style="88" customWidth="1"/>
    <col min="4611" max="4611" width="25.42578125" style="88" customWidth="1"/>
    <col min="4612" max="4612" width="29.42578125" style="88" customWidth="1"/>
    <col min="4613" max="4613" width="21.42578125" style="88" customWidth="1"/>
    <col min="4614" max="4614" width="22.28515625" style="88" customWidth="1"/>
    <col min="4615" max="4615" width="26.85546875" style="88" customWidth="1"/>
    <col min="4616" max="4616" width="21.28515625" style="88" customWidth="1"/>
    <col min="4617" max="4617" width="27.140625" style="88" customWidth="1"/>
    <col min="4618" max="4618" width="25.42578125" style="88" customWidth="1"/>
    <col min="4619" max="4619" width="27.28515625" style="88" customWidth="1"/>
    <col min="4620" max="4864" width="9.140625" style="88"/>
    <col min="4865" max="4865" width="21.28515625" style="88" customWidth="1"/>
    <col min="4866" max="4866" width="24.28515625" style="88" customWidth="1"/>
    <col min="4867" max="4867" width="25.42578125" style="88" customWidth="1"/>
    <col min="4868" max="4868" width="29.42578125" style="88" customWidth="1"/>
    <col min="4869" max="4869" width="21.42578125" style="88" customWidth="1"/>
    <col min="4870" max="4870" width="22.28515625" style="88" customWidth="1"/>
    <col min="4871" max="4871" width="26.85546875" style="88" customWidth="1"/>
    <col min="4872" max="4872" width="21.28515625" style="88" customWidth="1"/>
    <col min="4873" max="4873" width="27.140625" style="88" customWidth="1"/>
    <col min="4874" max="4874" width="25.42578125" style="88" customWidth="1"/>
    <col min="4875" max="4875" width="27.28515625" style="88" customWidth="1"/>
    <col min="4876" max="5120" width="9.140625" style="88"/>
    <col min="5121" max="5121" width="21.28515625" style="88" customWidth="1"/>
    <col min="5122" max="5122" width="24.28515625" style="88" customWidth="1"/>
    <col min="5123" max="5123" width="25.42578125" style="88" customWidth="1"/>
    <col min="5124" max="5124" width="29.42578125" style="88" customWidth="1"/>
    <col min="5125" max="5125" width="21.42578125" style="88" customWidth="1"/>
    <col min="5126" max="5126" width="22.28515625" style="88" customWidth="1"/>
    <col min="5127" max="5127" width="26.85546875" style="88" customWidth="1"/>
    <col min="5128" max="5128" width="21.28515625" style="88" customWidth="1"/>
    <col min="5129" max="5129" width="27.140625" style="88" customWidth="1"/>
    <col min="5130" max="5130" width="25.42578125" style="88" customWidth="1"/>
    <col min="5131" max="5131" width="27.28515625" style="88" customWidth="1"/>
    <col min="5132" max="5376" width="9.140625" style="88"/>
    <col min="5377" max="5377" width="21.28515625" style="88" customWidth="1"/>
    <col min="5378" max="5378" width="24.28515625" style="88" customWidth="1"/>
    <col min="5379" max="5379" width="25.42578125" style="88" customWidth="1"/>
    <col min="5380" max="5380" width="29.42578125" style="88" customWidth="1"/>
    <col min="5381" max="5381" width="21.42578125" style="88" customWidth="1"/>
    <col min="5382" max="5382" width="22.28515625" style="88" customWidth="1"/>
    <col min="5383" max="5383" width="26.85546875" style="88" customWidth="1"/>
    <col min="5384" max="5384" width="21.28515625" style="88" customWidth="1"/>
    <col min="5385" max="5385" width="27.140625" style="88" customWidth="1"/>
    <col min="5386" max="5386" width="25.42578125" style="88" customWidth="1"/>
    <col min="5387" max="5387" width="27.28515625" style="88" customWidth="1"/>
    <col min="5388" max="5632" width="9.140625" style="88"/>
    <col min="5633" max="5633" width="21.28515625" style="88" customWidth="1"/>
    <col min="5634" max="5634" width="24.28515625" style="88" customWidth="1"/>
    <col min="5635" max="5635" width="25.42578125" style="88" customWidth="1"/>
    <col min="5636" max="5636" width="29.42578125" style="88" customWidth="1"/>
    <col min="5637" max="5637" width="21.42578125" style="88" customWidth="1"/>
    <col min="5638" max="5638" width="22.28515625" style="88" customWidth="1"/>
    <col min="5639" max="5639" width="26.85546875" style="88" customWidth="1"/>
    <col min="5640" max="5640" width="21.28515625" style="88" customWidth="1"/>
    <col min="5641" max="5641" width="27.140625" style="88" customWidth="1"/>
    <col min="5642" max="5642" width="25.42578125" style="88" customWidth="1"/>
    <col min="5643" max="5643" width="27.28515625" style="88" customWidth="1"/>
    <col min="5644" max="5888" width="9.140625" style="88"/>
    <col min="5889" max="5889" width="21.28515625" style="88" customWidth="1"/>
    <col min="5890" max="5890" width="24.28515625" style="88" customWidth="1"/>
    <col min="5891" max="5891" width="25.42578125" style="88" customWidth="1"/>
    <col min="5892" max="5892" width="29.42578125" style="88" customWidth="1"/>
    <col min="5893" max="5893" width="21.42578125" style="88" customWidth="1"/>
    <col min="5894" max="5894" width="22.28515625" style="88" customWidth="1"/>
    <col min="5895" max="5895" width="26.85546875" style="88" customWidth="1"/>
    <col min="5896" max="5896" width="21.28515625" style="88" customWidth="1"/>
    <col min="5897" max="5897" width="27.140625" style="88" customWidth="1"/>
    <col min="5898" max="5898" width="25.42578125" style="88" customWidth="1"/>
    <col min="5899" max="5899" width="27.28515625" style="88" customWidth="1"/>
    <col min="5900" max="6144" width="9.140625" style="88"/>
    <col min="6145" max="6145" width="21.28515625" style="88" customWidth="1"/>
    <col min="6146" max="6146" width="24.28515625" style="88" customWidth="1"/>
    <col min="6147" max="6147" width="25.42578125" style="88" customWidth="1"/>
    <col min="6148" max="6148" width="29.42578125" style="88" customWidth="1"/>
    <col min="6149" max="6149" width="21.42578125" style="88" customWidth="1"/>
    <col min="6150" max="6150" width="22.28515625" style="88" customWidth="1"/>
    <col min="6151" max="6151" width="26.85546875" style="88" customWidth="1"/>
    <col min="6152" max="6152" width="21.28515625" style="88" customWidth="1"/>
    <col min="6153" max="6153" width="27.140625" style="88" customWidth="1"/>
    <col min="6154" max="6154" width="25.42578125" style="88" customWidth="1"/>
    <col min="6155" max="6155" width="27.28515625" style="88" customWidth="1"/>
    <col min="6156" max="6400" width="9.140625" style="88"/>
    <col min="6401" max="6401" width="21.28515625" style="88" customWidth="1"/>
    <col min="6402" max="6402" width="24.28515625" style="88" customWidth="1"/>
    <col min="6403" max="6403" width="25.42578125" style="88" customWidth="1"/>
    <col min="6404" max="6404" width="29.42578125" style="88" customWidth="1"/>
    <col min="6405" max="6405" width="21.42578125" style="88" customWidth="1"/>
    <col min="6406" max="6406" width="22.28515625" style="88" customWidth="1"/>
    <col min="6407" max="6407" width="26.85546875" style="88" customWidth="1"/>
    <col min="6408" max="6408" width="21.28515625" style="88" customWidth="1"/>
    <col min="6409" max="6409" width="27.140625" style="88" customWidth="1"/>
    <col min="6410" max="6410" width="25.42578125" style="88" customWidth="1"/>
    <col min="6411" max="6411" width="27.28515625" style="88" customWidth="1"/>
    <col min="6412" max="6656" width="9.140625" style="88"/>
    <col min="6657" max="6657" width="21.28515625" style="88" customWidth="1"/>
    <col min="6658" max="6658" width="24.28515625" style="88" customWidth="1"/>
    <col min="6659" max="6659" width="25.42578125" style="88" customWidth="1"/>
    <col min="6660" max="6660" width="29.42578125" style="88" customWidth="1"/>
    <col min="6661" max="6661" width="21.42578125" style="88" customWidth="1"/>
    <col min="6662" max="6662" width="22.28515625" style="88" customWidth="1"/>
    <col min="6663" max="6663" width="26.85546875" style="88" customWidth="1"/>
    <col min="6664" max="6664" width="21.28515625" style="88" customWidth="1"/>
    <col min="6665" max="6665" width="27.140625" style="88" customWidth="1"/>
    <col min="6666" max="6666" width="25.42578125" style="88" customWidth="1"/>
    <col min="6667" max="6667" width="27.28515625" style="88" customWidth="1"/>
    <col min="6668" max="6912" width="9.140625" style="88"/>
    <col min="6913" max="6913" width="21.28515625" style="88" customWidth="1"/>
    <col min="6914" max="6914" width="24.28515625" style="88" customWidth="1"/>
    <col min="6915" max="6915" width="25.42578125" style="88" customWidth="1"/>
    <col min="6916" max="6916" width="29.42578125" style="88" customWidth="1"/>
    <col min="6917" max="6917" width="21.42578125" style="88" customWidth="1"/>
    <col min="6918" max="6918" width="22.28515625" style="88" customWidth="1"/>
    <col min="6919" max="6919" width="26.85546875" style="88" customWidth="1"/>
    <col min="6920" max="6920" width="21.28515625" style="88" customWidth="1"/>
    <col min="6921" max="6921" width="27.140625" style="88" customWidth="1"/>
    <col min="6922" max="6922" width="25.42578125" style="88" customWidth="1"/>
    <col min="6923" max="6923" width="27.28515625" style="88" customWidth="1"/>
    <col min="6924" max="7168" width="9.140625" style="88"/>
    <col min="7169" max="7169" width="21.28515625" style="88" customWidth="1"/>
    <col min="7170" max="7170" width="24.28515625" style="88" customWidth="1"/>
    <col min="7171" max="7171" width="25.42578125" style="88" customWidth="1"/>
    <col min="7172" max="7172" width="29.42578125" style="88" customWidth="1"/>
    <col min="7173" max="7173" width="21.42578125" style="88" customWidth="1"/>
    <col min="7174" max="7174" width="22.28515625" style="88" customWidth="1"/>
    <col min="7175" max="7175" width="26.85546875" style="88" customWidth="1"/>
    <col min="7176" max="7176" width="21.28515625" style="88" customWidth="1"/>
    <col min="7177" max="7177" width="27.140625" style="88" customWidth="1"/>
    <col min="7178" max="7178" width="25.42578125" style="88" customWidth="1"/>
    <col min="7179" max="7179" width="27.28515625" style="88" customWidth="1"/>
    <col min="7180" max="7424" width="9.140625" style="88"/>
    <col min="7425" max="7425" width="21.28515625" style="88" customWidth="1"/>
    <col min="7426" max="7426" width="24.28515625" style="88" customWidth="1"/>
    <col min="7427" max="7427" width="25.42578125" style="88" customWidth="1"/>
    <col min="7428" max="7428" width="29.42578125" style="88" customWidth="1"/>
    <col min="7429" max="7429" width="21.42578125" style="88" customWidth="1"/>
    <col min="7430" max="7430" width="22.28515625" style="88" customWidth="1"/>
    <col min="7431" max="7431" width="26.85546875" style="88" customWidth="1"/>
    <col min="7432" max="7432" width="21.28515625" style="88" customWidth="1"/>
    <col min="7433" max="7433" width="27.140625" style="88" customWidth="1"/>
    <col min="7434" max="7434" width="25.42578125" style="88" customWidth="1"/>
    <col min="7435" max="7435" width="27.28515625" style="88" customWidth="1"/>
    <col min="7436" max="7680" width="9.140625" style="88"/>
    <col min="7681" max="7681" width="21.28515625" style="88" customWidth="1"/>
    <col min="7682" max="7682" width="24.28515625" style="88" customWidth="1"/>
    <col min="7683" max="7683" width="25.42578125" style="88" customWidth="1"/>
    <col min="7684" max="7684" width="29.42578125" style="88" customWidth="1"/>
    <col min="7685" max="7685" width="21.42578125" style="88" customWidth="1"/>
    <col min="7686" max="7686" width="22.28515625" style="88" customWidth="1"/>
    <col min="7687" max="7687" width="26.85546875" style="88" customWidth="1"/>
    <col min="7688" max="7688" width="21.28515625" style="88" customWidth="1"/>
    <col min="7689" max="7689" width="27.140625" style="88" customWidth="1"/>
    <col min="7690" max="7690" width="25.42578125" style="88" customWidth="1"/>
    <col min="7691" max="7691" width="27.28515625" style="88" customWidth="1"/>
    <col min="7692" max="7936" width="9.140625" style="88"/>
    <col min="7937" max="7937" width="21.28515625" style="88" customWidth="1"/>
    <col min="7938" max="7938" width="24.28515625" style="88" customWidth="1"/>
    <col min="7939" max="7939" width="25.42578125" style="88" customWidth="1"/>
    <col min="7940" max="7940" width="29.42578125" style="88" customWidth="1"/>
    <col min="7941" max="7941" width="21.42578125" style="88" customWidth="1"/>
    <col min="7942" max="7942" width="22.28515625" style="88" customWidth="1"/>
    <col min="7943" max="7943" width="26.85546875" style="88" customWidth="1"/>
    <col min="7944" max="7944" width="21.28515625" style="88" customWidth="1"/>
    <col min="7945" max="7945" width="27.140625" style="88" customWidth="1"/>
    <col min="7946" max="7946" width="25.42578125" style="88" customWidth="1"/>
    <col min="7947" max="7947" width="27.28515625" style="88" customWidth="1"/>
    <col min="7948" max="8192" width="9.140625" style="88"/>
    <col min="8193" max="8193" width="21.28515625" style="88" customWidth="1"/>
    <col min="8194" max="8194" width="24.28515625" style="88" customWidth="1"/>
    <col min="8195" max="8195" width="25.42578125" style="88" customWidth="1"/>
    <col min="8196" max="8196" width="29.42578125" style="88" customWidth="1"/>
    <col min="8197" max="8197" width="21.42578125" style="88" customWidth="1"/>
    <col min="8198" max="8198" width="22.28515625" style="88" customWidth="1"/>
    <col min="8199" max="8199" width="26.85546875" style="88" customWidth="1"/>
    <col min="8200" max="8200" width="21.28515625" style="88" customWidth="1"/>
    <col min="8201" max="8201" width="27.140625" style="88" customWidth="1"/>
    <col min="8202" max="8202" width="25.42578125" style="88" customWidth="1"/>
    <col min="8203" max="8203" width="27.28515625" style="88" customWidth="1"/>
    <col min="8204" max="8448" width="9.140625" style="88"/>
    <col min="8449" max="8449" width="21.28515625" style="88" customWidth="1"/>
    <col min="8450" max="8450" width="24.28515625" style="88" customWidth="1"/>
    <col min="8451" max="8451" width="25.42578125" style="88" customWidth="1"/>
    <col min="8452" max="8452" width="29.42578125" style="88" customWidth="1"/>
    <col min="8453" max="8453" width="21.42578125" style="88" customWidth="1"/>
    <col min="8454" max="8454" width="22.28515625" style="88" customWidth="1"/>
    <col min="8455" max="8455" width="26.85546875" style="88" customWidth="1"/>
    <col min="8456" max="8456" width="21.28515625" style="88" customWidth="1"/>
    <col min="8457" max="8457" width="27.140625" style="88" customWidth="1"/>
    <col min="8458" max="8458" width="25.42578125" style="88" customWidth="1"/>
    <col min="8459" max="8459" width="27.28515625" style="88" customWidth="1"/>
    <col min="8460" max="8704" width="9.140625" style="88"/>
    <col min="8705" max="8705" width="21.28515625" style="88" customWidth="1"/>
    <col min="8706" max="8706" width="24.28515625" style="88" customWidth="1"/>
    <col min="8707" max="8707" width="25.42578125" style="88" customWidth="1"/>
    <col min="8708" max="8708" width="29.42578125" style="88" customWidth="1"/>
    <col min="8709" max="8709" width="21.42578125" style="88" customWidth="1"/>
    <col min="8710" max="8710" width="22.28515625" style="88" customWidth="1"/>
    <col min="8711" max="8711" width="26.85546875" style="88" customWidth="1"/>
    <col min="8712" max="8712" width="21.28515625" style="88" customWidth="1"/>
    <col min="8713" max="8713" width="27.140625" style="88" customWidth="1"/>
    <col min="8714" max="8714" width="25.42578125" style="88" customWidth="1"/>
    <col min="8715" max="8715" width="27.28515625" style="88" customWidth="1"/>
    <col min="8716" max="8960" width="9.140625" style="88"/>
    <col min="8961" max="8961" width="21.28515625" style="88" customWidth="1"/>
    <col min="8962" max="8962" width="24.28515625" style="88" customWidth="1"/>
    <col min="8963" max="8963" width="25.42578125" style="88" customWidth="1"/>
    <col min="8964" max="8964" width="29.42578125" style="88" customWidth="1"/>
    <col min="8965" max="8965" width="21.42578125" style="88" customWidth="1"/>
    <col min="8966" max="8966" width="22.28515625" style="88" customWidth="1"/>
    <col min="8967" max="8967" width="26.85546875" style="88" customWidth="1"/>
    <col min="8968" max="8968" width="21.28515625" style="88" customWidth="1"/>
    <col min="8969" max="8969" width="27.140625" style="88" customWidth="1"/>
    <col min="8970" max="8970" width="25.42578125" style="88" customWidth="1"/>
    <col min="8971" max="8971" width="27.28515625" style="88" customWidth="1"/>
    <col min="8972" max="9216" width="9.140625" style="88"/>
    <col min="9217" max="9217" width="21.28515625" style="88" customWidth="1"/>
    <col min="9218" max="9218" width="24.28515625" style="88" customWidth="1"/>
    <col min="9219" max="9219" width="25.42578125" style="88" customWidth="1"/>
    <col min="9220" max="9220" width="29.42578125" style="88" customWidth="1"/>
    <col min="9221" max="9221" width="21.42578125" style="88" customWidth="1"/>
    <col min="9222" max="9222" width="22.28515625" style="88" customWidth="1"/>
    <col min="9223" max="9223" width="26.85546875" style="88" customWidth="1"/>
    <col min="9224" max="9224" width="21.28515625" style="88" customWidth="1"/>
    <col min="9225" max="9225" width="27.140625" style="88" customWidth="1"/>
    <col min="9226" max="9226" width="25.42578125" style="88" customWidth="1"/>
    <col min="9227" max="9227" width="27.28515625" style="88" customWidth="1"/>
    <col min="9228" max="9472" width="9.140625" style="88"/>
    <col min="9473" max="9473" width="21.28515625" style="88" customWidth="1"/>
    <col min="9474" max="9474" width="24.28515625" style="88" customWidth="1"/>
    <col min="9475" max="9475" width="25.42578125" style="88" customWidth="1"/>
    <col min="9476" max="9476" width="29.42578125" style="88" customWidth="1"/>
    <col min="9477" max="9477" width="21.42578125" style="88" customWidth="1"/>
    <col min="9478" max="9478" width="22.28515625" style="88" customWidth="1"/>
    <col min="9479" max="9479" width="26.85546875" style="88" customWidth="1"/>
    <col min="9480" max="9480" width="21.28515625" style="88" customWidth="1"/>
    <col min="9481" max="9481" width="27.140625" style="88" customWidth="1"/>
    <col min="9482" max="9482" width="25.42578125" style="88" customWidth="1"/>
    <col min="9483" max="9483" width="27.28515625" style="88" customWidth="1"/>
    <col min="9484" max="9728" width="9.140625" style="88"/>
    <col min="9729" max="9729" width="21.28515625" style="88" customWidth="1"/>
    <col min="9730" max="9730" width="24.28515625" style="88" customWidth="1"/>
    <col min="9731" max="9731" width="25.42578125" style="88" customWidth="1"/>
    <col min="9732" max="9732" width="29.42578125" style="88" customWidth="1"/>
    <col min="9733" max="9733" width="21.42578125" style="88" customWidth="1"/>
    <col min="9734" max="9734" width="22.28515625" style="88" customWidth="1"/>
    <col min="9735" max="9735" width="26.85546875" style="88" customWidth="1"/>
    <col min="9736" max="9736" width="21.28515625" style="88" customWidth="1"/>
    <col min="9737" max="9737" width="27.140625" style="88" customWidth="1"/>
    <col min="9738" max="9738" width="25.42578125" style="88" customWidth="1"/>
    <col min="9739" max="9739" width="27.28515625" style="88" customWidth="1"/>
    <col min="9740" max="9984" width="9.140625" style="88"/>
    <col min="9985" max="9985" width="21.28515625" style="88" customWidth="1"/>
    <col min="9986" max="9986" width="24.28515625" style="88" customWidth="1"/>
    <col min="9987" max="9987" width="25.42578125" style="88" customWidth="1"/>
    <col min="9988" max="9988" width="29.42578125" style="88" customWidth="1"/>
    <col min="9989" max="9989" width="21.42578125" style="88" customWidth="1"/>
    <col min="9990" max="9990" width="22.28515625" style="88" customWidth="1"/>
    <col min="9991" max="9991" width="26.85546875" style="88" customWidth="1"/>
    <col min="9992" max="9992" width="21.28515625" style="88" customWidth="1"/>
    <col min="9993" max="9993" width="27.140625" style="88" customWidth="1"/>
    <col min="9994" max="9994" width="25.42578125" style="88" customWidth="1"/>
    <col min="9995" max="9995" width="27.28515625" style="88" customWidth="1"/>
    <col min="9996" max="10240" width="9.140625" style="88"/>
    <col min="10241" max="10241" width="21.28515625" style="88" customWidth="1"/>
    <col min="10242" max="10242" width="24.28515625" style="88" customWidth="1"/>
    <col min="10243" max="10243" width="25.42578125" style="88" customWidth="1"/>
    <col min="10244" max="10244" width="29.42578125" style="88" customWidth="1"/>
    <col min="10245" max="10245" width="21.42578125" style="88" customWidth="1"/>
    <col min="10246" max="10246" width="22.28515625" style="88" customWidth="1"/>
    <col min="10247" max="10247" width="26.85546875" style="88" customWidth="1"/>
    <col min="10248" max="10248" width="21.28515625" style="88" customWidth="1"/>
    <col min="10249" max="10249" width="27.140625" style="88" customWidth="1"/>
    <col min="10250" max="10250" width="25.42578125" style="88" customWidth="1"/>
    <col min="10251" max="10251" width="27.28515625" style="88" customWidth="1"/>
    <col min="10252" max="10496" width="9.140625" style="88"/>
    <col min="10497" max="10497" width="21.28515625" style="88" customWidth="1"/>
    <col min="10498" max="10498" width="24.28515625" style="88" customWidth="1"/>
    <col min="10499" max="10499" width="25.42578125" style="88" customWidth="1"/>
    <col min="10500" max="10500" width="29.42578125" style="88" customWidth="1"/>
    <col min="10501" max="10501" width="21.42578125" style="88" customWidth="1"/>
    <col min="10502" max="10502" width="22.28515625" style="88" customWidth="1"/>
    <col min="10503" max="10503" width="26.85546875" style="88" customWidth="1"/>
    <col min="10504" max="10504" width="21.28515625" style="88" customWidth="1"/>
    <col min="10505" max="10505" width="27.140625" style="88" customWidth="1"/>
    <col min="10506" max="10506" width="25.42578125" style="88" customWidth="1"/>
    <col min="10507" max="10507" width="27.28515625" style="88" customWidth="1"/>
    <col min="10508" max="10752" width="9.140625" style="88"/>
    <col min="10753" max="10753" width="21.28515625" style="88" customWidth="1"/>
    <col min="10754" max="10754" width="24.28515625" style="88" customWidth="1"/>
    <col min="10755" max="10755" width="25.42578125" style="88" customWidth="1"/>
    <col min="10756" max="10756" width="29.42578125" style="88" customWidth="1"/>
    <col min="10757" max="10757" width="21.42578125" style="88" customWidth="1"/>
    <col min="10758" max="10758" width="22.28515625" style="88" customWidth="1"/>
    <col min="10759" max="10759" width="26.85546875" style="88" customWidth="1"/>
    <col min="10760" max="10760" width="21.28515625" style="88" customWidth="1"/>
    <col min="10761" max="10761" width="27.140625" style="88" customWidth="1"/>
    <col min="10762" max="10762" width="25.42578125" style="88" customWidth="1"/>
    <col min="10763" max="10763" width="27.28515625" style="88" customWidth="1"/>
    <col min="10764" max="11008" width="9.140625" style="88"/>
    <col min="11009" max="11009" width="21.28515625" style="88" customWidth="1"/>
    <col min="11010" max="11010" width="24.28515625" style="88" customWidth="1"/>
    <col min="11011" max="11011" width="25.42578125" style="88" customWidth="1"/>
    <col min="11012" max="11012" width="29.42578125" style="88" customWidth="1"/>
    <col min="11013" max="11013" width="21.42578125" style="88" customWidth="1"/>
    <col min="11014" max="11014" width="22.28515625" style="88" customWidth="1"/>
    <col min="11015" max="11015" width="26.85546875" style="88" customWidth="1"/>
    <col min="11016" max="11016" width="21.28515625" style="88" customWidth="1"/>
    <col min="11017" max="11017" width="27.140625" style="88" customWidth="1"/>
    <col min="11018" max="11018" width="25.42578125" style="88" customWidth="1"/>
    <col min="11019" max="11019" width="27.28515625" style="88" customWidth="1"/>
    <col min="11020" max="11264" width="9.140625" style="88"/>
    <col min="11265" max="11265" width="21.28515625" style="88" customWidth="1"/>
    <col min="11266" max="11266" width="24.28515625" style="88" customWidth="1"/>
    <col min="11267" max="11267" width="25.42578125" style="88" customWidth="1"/>
    <col min="11268" max="11268" width="29.42578125" style="88" customWidth="1"/>
    <col min="11269" max="11269" width="21.42578125" style="88" customWidth="1"/>
    <col min="11270" max="11270" width="22.28515625" style="88" customWidth="1"/>
    <col min="11271" max="11271" width="26.85546875" style="88" customWidth="1"/>
    <col min="11272" max="11272" width="21.28515625" style="88" customWidth="1"/>
    <col min="11273" max="11273" width="27.140625" style="88" customWidth="1"/>
    <col min="11274" max="11274" width="25.42578125" style="88" customWidth="1"/>
    <col min="11275" max="11275" width="27.28515625" style="88" customWidth="1"/>
    <col min="11276" max="11520" width="9.140625" style="88"/>
    <col min="11521" max="11521" width="21.28515625" style="88" customWidth="1"/>
    <col min="11522" max="11522" width="24.28515625" style="88" customWidth="1"/>
    <col min="11523" max="11523" width="25.42578125" style="88" customWidth="1"/>
    <col min="11524" max="11524" width="29.42578125" style="88" customWidth="1"/>
    <col min="11525" max="11525" width="21.42578125" style="88" customWidth="1"/>
    <col min="11526" max="11526" width="22.28515625" style="88" customWidth="1"/>
    <col min="11527" max="11527" width="26.85546875" style="88" customWidth="1"/>
    <col min="11528" max="11528" width="21.28515625" style="88" customWidth="1"/>
    <col min="11529" max="11529" width="27.140625" style="88" customWidth="1"/>
    <col min="11530" max="11530" width="25.42578125" style="88" customWidth="1"/>
    <col min="11531" max="11531" width="27.28515625" style="88" customWidth="1"/>
    <col min="11532" max="11776" width="9.140625" style="88"/>
    <col min="11777" max="11777" width="21.28515625" style="88" customWidth="1"/>
    <col min="11778" max="11778" width="24.28515625" style="88" customWidth="1"/>
    <col min="11779" max="11779" width="25.42578125" style="88" customWidth="1"/>
    <col min="11780" max="11780" width="29.42578125" style="88" customWidth="1"/>
    <col min="11781" max="11781" width="21.42578125" style="88" customWidth="1"/>
    <col min="11782" max="11782" width="22.28515625" style="88" customWidth="1"/>
    <col min="11783" max="11783" width="26.85546875" style="88" customWidth="1"/>
    <col min="11784" max="11784" width="21.28515625" style="88" customWidth="1"/>
    <col min="11785" max="11785" width="27.140625" style="88" customWidth="1"/>
    <col min="11786" max="11786" width="25.42578125" style="88" customWidth="1"/>
    <col min="11787" max="11787" width="27.28515625" style="88" customWidth="1"/>
    <col min="11788" max="12032" width="9.140625" style="88"/>
    <col min="12033" max="12033" width="21.28515625" style="88" customWidth="1"/>
    <col min="12034" max="12034" width="24.28515625" style="88" customWidth="1"/>
    <col min="12035" max="12035" width="25.42578125" style="88" customWidth="1"/>
    <col min="12036" max="12036" width="29.42578125" style="88" customWidth="1"/>
    <col min="12037" max="12037" width="21.42578125" style="88" customWidth="1"/>
    <col min="12038" max="12038" width="22.28515625" style="88" customWidth="1"/>
    <col min="12039" max="12039" width="26.85546875" style="88" customWidth="1"/>
    <col min="12040" max="12040" width="21.28515625" style="88" customWidth="1"/>
    <col min="12041" max="12041" width="27.140625" style="88" customWidth="1"/>
    <col min="12042" max="12042" width="25.42578125" style="88" customWidth="1"/>
    <col min="12043" max="12043" width="27.28515625" style="88" customWidth="1"/>
    <col min="12044" max="12288" width="9.140625" style="88"/>
    <col min="12289" max="12289" width="21.28515625" style="88" customWidth="1"/>
    <col min="12290" max="12290" width="24.28515625" style="88" customWidth="1"/>
    <col min="12291" max="12291" width="25.42578125" style="88" customWidth="1"/>
    <col min="12292" max="12292" width="29.42578125" style="88" customWidth="1"/>
    <col min="12293" max="12293" width="21.42578125" style="88" customWidth="1"/>
    <col min="12294" max="12294" width="22.28515625" style="88" customWidth="1"/>
    <col min="12295" max="12295" width="26.85546875" style="88" customWidth="1"/>
    <col min="12296" max="12296" width="21.28515625" style="88" customWidth="1"/>
    <col min="12297" max="12297" width="27.140625" style="88" customWidth="1"/>
    <col min="12298" max="12298" width="25.42578125" style="88" customWidth="1"/>
    <col min="12299" max="12299" width="27.28515625" style="88" customWidth="1"/>
    <col min="12300" max="12544" width="9.140625" style="88"/>
    <col min="12545" max="12545" width="21.28515625" style="88" customWidth="1"/>
    <col min="12546" max="12546" width="24.28515625" style="88" customWidth="1"/>
    <col min="12547" max="12547" width="25.42578125" style="88" customWidth="1"/>
    <col min="12548" max="12548" width="29.42578125" style="88" customWidth="1"/>
    <col min="12549" max="12549" width="21.42578125" style="88" customWidth="1"/>
    <col min="12550" max="12550" width="22.28515625" style="88" customWidth="1"/>
    <col min="12551" max="12551" width="26.85546875" style="88" customWidth="1"/>
    <col min="12552" max="12552" width="21.28515625" style="88" customWidth="1"/>
    <col min="12553" max="12553" width="27.140625" style="88" customWidth="1"/>
    <col min="12554" max="12554" width="25.42578125" style="88" customWidth="1"/>
    <col min="12555" max="12555" width="27.28515625" style="88" customWidth="1"/>
    <col min="12556" max="12800" width="9.140625" style="88"/>
    <col min="12801" max="12801" width="21.28515625" style="88" customWidth="1"/>
    <col min="12802" max="12802" width="24.28515625" style="88" customWidth="1"/>
    <col min="12803" max="12803" width="25.42578125" style="88" customWidth="1"/>
    <col min="12804" max="12804" width="29.42578125" style="88" customWidth="1"/>
    <col min="12805" max="12805" width="21.42578125" style="88" customWidth="1"/>
    <col min="12806" max="12806" width="22.28515625" style="88" customWidth="1"/>
    <col min="12807" max="12807" width="26.85546875" style="88" customWidth="1"/>
    <col min="12808" max="12808" width="21.28515625" style="88" customWidth="1"/>
    <col min="12809" max="12809" width="27.140625" style="88" customWidth="1"/>
    <col min="12810" max="12810" width="25.42578125" style="88" customWidth="1"/>
    <col min="12811" max="12811" width="27.28515625" style="88" customWidth="1"/>
    <col min="12812" max="13056" width="9.140625" style="88"/>
    <col min="13057" max="13057" width="21.28515625" style="88" customWidth="1"/>
    <col min="13058" max="13058" width="24.28515625" style="88" customWidth="1"/>
    <col min="13059" max="13059" width="25.42578125" style="88" customWidth="1"/>
    <col min="13060" max="13060" width="29.42578125" style="88" customWidth="1"/>
    <col min="13061" max="13061" width="21.42578125" style="88" customWidth="1"/>
    <col min="13062" max="13062" width="22.28515625" style="88" customWidth="1"/>
    <col min="13063" max="13063" width="26.85546875" style="88" customWidth="1"/>
    <col min="13064" max="13064" width="21.28515625" style="88" customWidth="1"/>
    <col min="13065" max="13065" width="27.140625" style="88" customWidth="1"/>
    <col min="13066" max="13066" width="25.42578125" style="88" customWidth="1"/>
    <col min="13067" max="13067" width="27.28515625" style="88" customWidth="1"/>
    <col min="13068" max="13312" width="9.140625" style="88"/>
    <col min="13313" max="13313" width="21.28515625" style="88" customWidth="1"/>
    <col min="13314" max="13314" width="24.28515625" style="88" customWidth="1"/>
    <col min="13315" max="13315" width="25.42578125" style="88" customWidth="1"/>
    <col min="13316" max="13316" width="29.42578125" style="88" customWidth="1"/>
    <col min="13317" max="13317" width="21.42578125" style="88" customWidth="1"/>
    <col min="13318" max="13318" width="22.28515625" style="88" customWidth="1"/>
    <col min="13319" max="13319" width="26.85546875" style="88" customWidth="1"/>
    <col min="13320" max="13320" width="21.28515625" style="88" customWidth="1"/>
    <col min="13321" max="13321" width="27.140625" style="88" customWidth="1"/>
    <col min="13322" max="13322" width="25.42578125" style="88" customWidth="1"/>
    <col min="13323" max="13323" width="27.28515625" style="88" customWidth="1"/>
    <col min="13324" max="13568" width="9.140625" style="88"/>
    <col min="13569" max="13569" width="21.28515625" style="88" customWidth="1"/>
    <col min="13570" max="13570" width="24.28515625" style="88" customWidth="1"/>
    <col min="13571" max="13571" width="25.42578125" style="88" customWidth="1"/>
    <col min="13572" max="13572" width="29.42578125" style="88" customWidth="1"/>
    <col min="13573" max="13573" width="21.42578125" style="88" customWidth="1"/>
    <col min="13574" max="13574" width="22.28515625" style="88" customWidth="1"/>
    <col min="13575" max="13575" width="26.85546875" style="88" customWidth="1"/>
    <col min="13576" max="13576" width="21.28515625" style="88" customWidth="1"/>
    <col min="13577" max="13577" width="27.140625" style="88" customWidth="1"/>
    <col min="13578" max="13578" width="25.42578125" style="88" customWidth="1"/>
    <col min="13579" max="13579" width="27.28515625" style="88" customWidth="1"/>
    <col min="13580" max="13824" width="9.140625" style="88"/>
    <col min="13825" max="13825" width="21.28515625" style="88" customWidth="1"/>
    <col min="13826" max="13826" width="24.28515625" style="88" customWidth="1"/>
    <col min="13827" max="13827" width="25.42578125" style="88" customWidth="1"/>
    <col min="13828" max="13828" width="29.42578125" style="88" customWidth="1"/>
    <col min="13829" max="13829" width="21.42578125" style="88" customWidth="1"/>
    <col min="13830" max="13830" width="22.28515625" style="88" customWidth="1"/>
    <col min="13831" max="13831" width="26.85546875" style="88" customWidth="1"/>
    <col min="13832" max="13832" width="21.28515625" style="88" customWidth="1"/>
    <col min="13833" max="13833" width="27.140625" style="88" customWidth="1"/>
    <col min="13834" max="13834" width="25.42578125" style="88" customWidth="1"/>
    <col min="13835" max="13835" width="27.28515625" style="88" customWidth="1"/>
    <col min="13836" max="14080" width="9.140625" style="88"/>
    <col min="14081" max="14081" width="21.28515625" style="88" customWidth="1"/>
    <col min="14082" max="14082" width="24.28515625" style="88" customWidth="1"/>
    <col min="14083" max="14083" width="25.42578125" style="88" customWidth="1"/>
    <col min="14084" max="14084" width="29.42578125" style="88" customWidth="1"/>
    <col min="14085" max="14085" width="21.42578125" style="88" customWidth="1"/>
    <col min="14086" max="14086" width="22.28515625" style="88" customWidth="1"/>
    <col min="14087" max="14087" width="26.85546875" style="88" customWidth="1"/>
    <col min="14088" max="14088" width="21.28515625" style="88" customWidth="1"/>
    <col min="14089" max="14089" width="27.140625" style="88" customWidth="1"/>
    <col min="14090" max="14090" width="25.42578125" style="88" customWidth="1"/>
    <col min="14091" max="14091" width="27.28515625" style="88" customWidth="1"/>
    <col min="14092" max="14336" width="9.140625" style="88"/>
    <col min="14337" max="14337" width="21.28515625" style="88" customWidth="1"/>
    <col min="14338" max="14338" width="24.28515625" style="88" customWidth="1"/>
    <col min="14339" max="14339" width="25.42578125" style="88" customWidth="1"/>
    <col min="14340" max="14340" width="29.42578125" style="88" customWidth="1"/>
    <col min="14341" max="14341" width="21.42578125" style="88" customWidth="1"/>
    <col min="14342" max="14342" width="22.28515625" style="88" customWidth="1"/>
    <col min="14343" max="14343" width="26.85546875" style="88" customWidth="1"/>
    <col min="14344" max="14344" width="21.28515625" style="88" customWidth="1"/>
    <col min="14345" max="14345" width="27.140625" style="88" customWidth="1"/>
    <col min="14346" max="14346" width="25.42578125" style="88" customWidth="1"/>
    <col min="14347" max="14347" width="27.28515625" style="88" customWidth="1"/>
    <col min="14348" max="14592" width="9.140625" style="88"/>
    <col min="14593" max="14593" width="21.28515625" style="88" customWidth="1"/>
    <col min="14594" max="14594" width="24.28515625" style="88" customWidth="1"/>
    <col min="14595" max="14595" width="25.42578125" style="88" customWidth="1"/>
    <col min="14596" max="14596" width="29.42578125" style="88" customWidth="1"/>
    <col min="14597" max="14597" width="21.42578125" style="88" customWidth="1"/>
    <col min="14598" max="14598" width="22.28515625" style="88" customWidth="1"/>
    <col min="14599" max="14599" width="26.85546875" style="88" customWidth="1"/>
    <col min="14600" max="14600" width="21.28515625" style="88" customWidth="1"/>
    <col min="14601" max="14601" width="27.140625" style="88" customWidth="1"/>
    <col min="14602" max="14602" width="25.42578125" style="88" customWidth="1"/>
    <col min="14603" max="14603" width="27.28515625" style="88" customWidth="1"/>
    <col min="14604" max="14848" width="9.140625" style="88"/>
    <col min="14849" max="14849" width="21.28515625" style="88" customWidth="1"/>
    <col min="14850" max="14850" width="24.28515625" style="88" customWidth="1"/>
    <col min="14851" max="14851" width="25.42578125" style="88" customWidth="1"/>
    <col min="14852" max="14852" width="29.42578125" style="88" customWidth="1"/>
    <col min="14853" max="14853" width="21.42578125" style="88" customWidth="1"/>
    <col min="14854" max="14854" width="22.28515625" style="88" customWidth="1"/>
    <col min="14855" max="14855" width="26.85546875" style="88" customWidth="1"/>
    <col min="14856" max="14856" width="21.28515625" style="88" customWidth="1"/>
    <col min="14857" max="14857" width="27.140625" style="88" customWidth="1"/>
    <col min="14858" max="14858" width="25.42578125" style="88" customWidth="1"/>
    <col min="14859" max="14859" width="27.28515625" style="88" customWidth="1"/>
    <col min="14860" max="15104" width="9.140625" style="88"/>
    <col min="15105" max="15105" width="21.28515625" style="88" customWidth="1"/>
    <col min="15106" max="15106" width="24.28515625" style="88" customWidth="1"/>
    <col min="15107" max="15107" width="25.42578125" style="88" customWidth="1"/>
    <col min="15108" max="15108" width="29.42578125" style="88" customWidth="1"/>
    <col min="15109" max="15109" width="21.42578125" style="88" customWidth="1"/>
    <col min="15110" max="15110" width="22.28515625" style="88" customWidth="1"/>
    <col min="15111" max="15111" width="26.85546875" style="88" customWidth="1"/>
    <col min="15112" max="15112" width="21.28515625" style="88" customWidth="1"/>
    <col min="15113" max="15113" width="27.140625" style="88" customWidth="1"/>
    <col min="15114" max="15114" width="25.42578125" style="88" customWidth="1"/>
    <col min="15115" max="15115" width="27.28515625" style="88" customWidth="1"/>
    <col min="15116" max="15360" width="9.140625" style="88"/>
    <col min="15361" max="15361" width="21.28515625" style="88" customWidth="1"/>
    <col min="15362" max="15362" width="24.28515625" style="88" customWidth="1"/>
    <col min="15363" max="15363" width="25.42578125" style="88" customWidth="1"/>
    <col min="15364" max="15364" width="29.42578125" style="88" customWidth="1"/>
    <col min="15365" max="15365" width="21.42578125" style="88" customWidth="1"/>
    <col min="15366" max="15366" width="22.28515625" style="88" customWidth="1"/>
    <col min="15367" max="15367" width="26.85546875" style="88" customWidth="1"/>
    <col min="15368" max="15368" width="21.28515625" style="88" customWidth="1"/>
    <col min="15369" max="15369" width="27.140625" style="88" customWidth="1"/>
    <col min="15370" max="15370" width="25.42578125" style="88" customWidth="1"/>
    <col min="15371" max="15371" width="27.28515625" style="88" customWidth="1"/>
    <col min="15372" max="15616" width="9.140625" style="88"/>
    <col min="15617" max="15617" width="21.28515625" style="88" customWidth="1"/>
    <col min="15618" max="15618" width="24.28515625" style="88" customWidth="1"/>
    <col min="15619" max="15619" width="25.42578125" style="88" customWidth="1"/>
    <col min="15620" max="15620" width="29.42578125" style="88" customWidth="1"/>
    <col min="15621" max="15621" width="21.42578125" style="88" customWidth="1"/>
    <col min="15622" max="15622" width="22.28515625" style="88" customWidth="1"/>
    <col min="15623" max="15623" width="26.85546875" style="88" customWidth="1"/>
    <col min="15624" max="15624" width="21.28515625" style="88" customWidth="1"/>
    <col min="15625" max="15625" width="27.140625" style="88" customWidth="1"/>
    <col min="15626" max="15626" width="25.42578125" style="88" customWidth="1"/>
    <col min="15627" max="15627" width="27.28515625" style="88" customWidth="1"/>
    <col min="15628" max="15872" width="9.140625" style="88"/>
    <col min="15873" max="15873" width="21.28515625" style="88" customWidth="1"/>
    <col min="15874" max="15874" width="24.28515625" style="88" customWidth="1"/>
    <col min="15875" max="15875" width="25.42578125" style="88" customWidth="1"/>
    <col min="15876" max="15876" width="29.42578125" style="88" customWidth="1"/>
    <col min="15877" max="15877" width="21.42578125" style="88" customWidth="1"/>
    <col min="15878" max="15878" width="22.28515625" style="88" customWidth="1"/>
    <col min="15879" max="15879" width="26.85546875" style="88" customWidth="1"/>
    <col min="15880" max="15880" width="21.28515625" style="88" customWidth="1"/>
    <col min="15881" max="15881" width="27.140625" style="88" customWidth="1"/>
    <col min="15882" max="15882" width="25.42578125" style="88" customWidth="1"/>
    <col min="15883" max="15883" width="27.28515625" style="88" customWidth="1"/>
    <col min="15884" max="16128" width="9.140625" style="88"/>
    <col min="16129" max="16129" width="21.28515625" style="88" customWidth="1"/>
    <col min="16130" max="16130" width="24.28515625" style="88" customWidth="1"/>
    <col min="16131" max="16131" width="25.42578125" style="88" customWidth="1"/>
    <col min="16132" max="16132" width="29.42578125" style="88" customWidth="1"/>
    <col min="16133" max="16133" width="21.42578125" style="88" customWidth="1"/>
    <col min="16134" max="16134" width="22.28515625" style="88" customWidth="1"/>
    <col min="16135" max="16135" width="26.85546875" style="88" customWidth="1"/>
    <col min="16136" max="16136" width="21.28515625" style="88" customWidth="1"/>
    <col min="16137" max="16137" width="27.140625" style="88" customWidth="1"/>
    <col min="16138" max="16138" width="25.42578125" style="88" customWidth="1"/>
    <col min="16139" max="16139" width="27.28515625" style="88" customWidth="1"/>
    <col min="16140" max="16384" width="9.140625" style="88"/>
  </cols>
  <sheetData>
    <row r="1" spans="1:11" ht="9" customHeight="1">
      <c r="A1" s="1040"/>
      <c r="B1" s="1040"/>
      <c r="C1" s="1040"/>
      <c r="D1" s="1040"/>
      <c r="E1" s="1040"/>
      <c r="F1" s="1040"/>
      <c r="G1" s="1040"/>
      <c r="H1" s="1040"/>
      <c r="I1" s="1040"/>
      <c r="J1" s="1040"/>
      <c r="K1" s="1040"/>
    </row>
    <row r="2" spans="1:11" ht="23.25">
      <c r="A2" s="1040" t="s">
        <v>1146</v>
      </c>
      <c r="B2" s="1040"/>
      <c r="C2" s="1040"/>
      <c r="D2" s="1040"/>
      <c r="E2" s="1040"/>
      <c r="F2" s="1040"/>
      <c r="G2" s="1040"/>
      <c r="H2" s="1040"/>
      <c r="I2" s="1040"/>
      <c r="J2" s="1040"/>
      <c r="K2" s="1040"/>
    </row>
    <row r="3" spans="1:11" ht="23.25">
      <c r="A3" s="1040" t="s">
        <v>1147</v>
      </c>
      <c r="B3" s="1040"/>
      <c r="C3" s="1040"/>
      <c r="D3" s="1040"/>
      <c r="E3" s="1040"/>
      <c r="F3" s="1040"/>
      <c r="G3" s="1040"/>
      <c r="H3" s="1040"/>
      <c r="I3" s="1040"/>
      <c r="J3" s="1040"/>
      <c r="K3" s="1040"/>
    </row>
    <row r="4" spans="1:11" ht="23.25">
      <c r="A4" s="1040" t="s">
        <v>1466</v>
      </c>
      <c r="B4" s="1040"/>
      <c r="C4" s="1040"/>
      <c r="D4" s="1040"/>
      <c r="E4" s="1040"/>
      <c r="F4" s="1040"/>
      <c r="G4" s="1040"/>
      <c r="H4" s="1040"/>
      <c r="I4" s="1040"/>
      <c r="J4" s="1040"/>
      <c r="K4" s="1040"/>
    </row>
    <row r="5" spans="1:11" ht="34.5" customHeight="1" thickBot="1">
      <c r="A5" s="1041" t="s">
        <v>1367</v>
      </c>
      <c r="B5" s="1041"/>
      <c r="C5" s="1041"/>
      <c r="D5" s="1041"/>
      <c r="E5" s="1041"/>
      <c r="F5" s="1041"/>
      <c r="G5" s="1041"/>
      <c r="H5" s="1041"/>
      <c r="I5" s="1041"/>
      <c r="J5" s="1041"/>
      <c r="K5" s="1041"/>
    </row>
    <row r="6" spans="1:11" ht="17.25" thickTop="1" thickBot="1">
      <c r="A6" s="89" t="s">
        <v>1028</v>
      </c>
      <c r="B6" s="90" t="s">
        <v>1148</v>
      </c>
      <c r="C6" s="90" t="s">
        <v>1149</v>
      </c>
      <c r="D6" s="90" t="s">
        <v>1150</v>
      </c>
      <c r="E6" s="90" t="s">
        <v>1151</v>
      </c>
      <c r="F6" s="90" t="s">
        <v>1152</v>
      </c>
      <c r="G6" s="90" t="s">
        <v>1153</v>
      </c>
      <c r="H6" s="90" t="s">
        <v>1154</v>
      </c>
      <c r="I6" s="90" t="s">
        <v>1155</v>
      </c>
      <c r="J6" s="90" t="s">
        <v>1156</v>
      </c>
      <c r="K6" s="90" t="s">
        <v>1157</v>
      </c>
    </row>
    <row r="7" spans="1:11" s="92" customFormat="1" ht="15.75" thickTop="1">
      <c r="A7" s="91" t="s">
        <v>1160</v>
      </c>
      <c r="B7" s="91"/>
      <c r="C7" s="91"/>
      <c r="D7" s="91"/>
      <c r="E7" s="91"/>
      <c r="F7" s="91"/>
      <c r="G7" s="91"/>
      <c r="H7" s="91"/>
      <c r="I7" s="91"/>
      <c r="J7" s="659"/>
      <c r="K7" s="660"/>
    </row>
    <row r="8" spans="1:11" s="658" customFormat="1" ht="12.75">
      <c r="A8" s="658" t="s">
        <v>310</v>
      </c>
      <c r="B8" s="771">
        <v>100214.36897</v>
      </c>
      <c r="C8" s="771">
        <v>7962270.6478199996</v>
      </c>
      <c r="D8" s="771">
        <v>837797.29037000006</v>
      </c>
      <c r="E8" s="771">
        <v>146817.13822999998</v>
      </c>
      <c r="F8" s="771">
        <v>161003.27593999999</v>
      </c>
      <c r="G8" s="771">
        <v>138347.53636000003</v>
      </c>
      <c r="H8" s="771">
        <v>2085977.8496099999</v>
      </c>
      <c r="I8" s="771">
        <v>8889.1164100000005</v>
      </c>
      <c r="J8" s="771">
        <v>0</v>
      </c>
      <c r="K8" s="771">
        <v>11441317.223709999</v>
      </c>
    </row>
    <row r="9" spans="1:11" s="658" customFormat="1" ht="12.75">
      <c r="A9" s="658" t="s">
        <v>315</v>
      </c>
      <c r="B9" s="771">
        <v>0</v>
      </c>
      <c r="C9" s="771">
        <v>23960.697270000001</v>
      </c>
      <c r="D9" s="771">
        <v>0</v>
      </c>
      <c r="E9" s="771">
        <v>0</v>
      </c>
      <c r="F9" s="771">
        <v>0</v>
      </c>
      <c r="G9" s="771">
        <v>0</v>
      </c>
      <c r="H9" s="771">
        <v>44681.66876</v>
      </c>
      <c r="I9" s="771">
        <v>0</v>
      </c>
      <c r="J9" s="771">
        <v>0</v>
      </c>
      <c r="K9" s="771">
        <v>68642.366030000005</v>
      </c>
    </row>
    <row r="10" spans="1:11" s="658" customFormat="1" ht="12.75">
      <c r="A10" s="658" t="s">
        <v>312</v>
      </c>
      <c r="B10" s="771">
        <v>0</v>
      </c>
      <c r="C10" s="771">
        <v>926308.53833000001</v>
      </c>
      <c r="D10" s="771">
        <v>539766.51052999997</v>
      </c>
      <c r="E10" s="771">
        <v>0</v>
      </c>
      <c r="F10" s="771">
        <v>0</v>
      </c>
      <c r="G10" s="771">
        <v>40239.089159999996</v>
      </c>
      <c r="H10" s="771">
        <v>4523504.5960799996</v>
      </c>
      <c r="I10" s="771">
        <v>0</v>
      </c>
      <c r="J10" s="771">
        <v>0</v>
      </c>
      <c r="K10" s="771">
        <v>6029818.7340999991</v>
      </c>
    </row>
    <row r="11" spans="1:11" s="658" customFormat="1" ht="12.75">
      <c r="A11" s="658" t="s">
        <v>317</v>
      </c>
      <c r="B11" s="771">
        <v>67626.088300000003</v>
      </c>
      <c r="C11" s="771">
        <v>1416460.74147</v>
      </c>
      <c r="D11" s="771">
        <v>122126.26585</v>
      </c>
      <c r="E11" s="771">
        <v>43766.995139999999</v>
      </c>
      <c r="F11" s="771">
        <v>0</v>
      </c>
      <c r="G11" s="771">
        <v>73358.396040000007</v>
      </c>
      <c r="H11" s="771">
        <v>179792.38378</v>
      </c>
      <c r="I11" s="771">
        <v>0</v>
      </c>
      <c r="J11" s="771">
        <v>0</v>
      </c>
      <c r="K11" s="771">
        <v>1903130.8705800001</v>
      </c>
    </row>
    <row r="12" spans="1:11" s="658" customFormat="1" ht="12.75">
      <c r="A12" s="658" t="s">
        <v>1162</v>
      </c>
      <c r="B12" s="771">
        <v>15279.755720000001</v>
      </c>
      <c r="C12" s="771">
        <v>432275.67745999998</v>
      </c>
      <c r="D12" s="771">
        <v>142718.7077</v>
      </c>
      <c r="E12" s="771">
        <v>1659.6591699999999</v>
      </c>
      <c r="F12" s="771">
        <v>9172.2886799999997</v>
      </c>
      <c r="G12" s="771">
        <v>25750.716909999999</v>
      </c>
      <c r="H12" s="771">
        <v>7595984.1618299996</v>
      </c>
      <c r="I12" s="771">
        <v>0</v>
      </c>
      <c r="J12" s="771">
        <v>0</v>
      </c>
      <c r="K12" s="771">
        <v>8222840.9674699996</v>
      </c>
    </row>
    <row r="13" spans="1:11" s="658" customFormat="1" ht="12.75">
      <c r="A13" s="658" t="s">
        <v>311</v>
      </c>
      <c r="B13" s="771">
        <v>40844.821469999995</v>
      </c>
      <c r="C13" s="771">
        <v>2366725.5222499999</v>
      </c>
      <c r="D13" s="771">
        <v>256550.93555000002</v>
      </c>
      <c r="E13" s="771">
        <v>60009.824990000001</v>
      </c>
      <c r="F13" s="771">
        <v>0</v>
      </c>
      <c r="G13" s="771">
        <v>136812.43713000001</v>
      </c>
      <c r="H13" s="771">
        <v>3750640.9629000002</v>
      </c>
      <c r="I13" s="771">
        <v>172519.16178999998</v>
      </c>
      <c r="J13" s="771">
        <v>10230.681500000001</v>
      </c>
      <c r="K13" s="771">
        <v>6794334.3475799998</v>
      </c>
    </row>
    <row r="14" spans="1:11" s="658" customFormat="1" ht="12.75">
      <c r="A14" s="658" t="s">
        <v>316</v>
      </c>
      <c r="B14" s="771">
        <v>79931.556590000007</v>
      </c>
      <c r="C14" s="771">
        <v>5161764.0243800003</v>
      </c>
      <c r="D14" s="771">
        <v>392256.41930000001</v>
      </c>
      <c r="E14" s="771">
        <v>87032.956900000005</v>
      </c>
      <c r="F14" s="771">
        <v>273119.76068000001</v>
      </c>
      <c r="G14" s="771">
        <v>184862.02328999998</v>
      </c>
      <c r="H14" s="771">
        <v>760253.00510000007</v>
      </c>
      <c r="I14" s="771">
        <v>25983.018820000001</v>
      </c>
      <c r="J14" s="771">
        <v>33792.577450000004</v>
      </c>
      <c r="K14" s="771">
        <v>6998995.3425099999</v>
      </c>
    </row>
    <row r="15" spans="1:11" s="658" customFormat="1" ht="12.75">
      <c r="A15" s="658" t="s">
        <v>309</v>
      </c>
      <c r="B15" s="771">
        <v>277617.77577000001</v>
      </c>
      <c r="C15" s="771">
        <v>5600891.6060500005</v>
      </c>
      <c r="D15" s="771">
        <v>1304244.28205</v>
      </c>
      <c r="E15" s="771">
        <v>164697.33169999998</v>
      </c>
      <c r="F15" s="771">
        <v>173086.4234</v>
      </c>
      <c r="G15" s="771">
        <v>293351.66858999996</v>
      </c>
      <c r="H15" s="771">
        <v>4339896.8108299999</v>
      </c>
      <c r="I15" s="771">
        <v>16024.14083</v>
      </c>
      <c r="J15" s="771">
        <v>36113.850119999996</v>
      </c>
      <c r="K15" s="771">
        <v>12205923.889340002</v>
      </c>
    </row>
    <row r="16" spans="1:11" s="658" customFormat="1" ht="12.75">
      <c r="A16" s="658" t="s">
        <v>308</v>
      </c>
      <c r="B16" s="771">
        <v>272462.79823000001</v>
      </c>
      <c r="C16" s="771">
        <v>10198284.800520001</v>
      </c>
      <c r="D16" s="771">
        <v>1879809.3701600002</v>
      </c>
      <c r="E16" s="771">
        <v>382938.86272000003</v>
      </c>
      <c r="F16" s="771">
        <v>197429.26927000002</v>
      </c>
      <c r="G16" s="771">
        <v>386522.48332999996</v>
      </c>
      <c r="H16" s="771">
        <v>6407334.3487299997</v>
      </c>
      <c r="I16" s="771">
        <v>79884.803969999994</v>
      </c>
      <c r="J16" s="771">
        <v>24463.261149999998</v>
      </c>
      <c r="K16" s="771">
        <v>19829129.99808</v>
      </c>
    </row>
    <row r="17" spans="1:11" s="658" customFormat="1" ht="12.75">
      <c r="A17" s="658" t="s">
        <v>314</v>
      </c>
      <c r="B17" s="771">
        <v>0</v>
      </c>
      <c r="C17" s="771">
        <v>0</v>
      </c>
      <c r="D17" s="771">
        <v>0</v>
      </c>
      <c r="E17" s="771">
        <v>0</v>
      </c>
      <c r="F17" s="771">
        <v>0</v>
      </c>
      <c r="G17" s="771">
        <v>0</v>
      </c>
      <c r="H17" s="771">
        <v>70085.07458</v>
      </c>
      <c r="I17" s="771">
        <v>0</v>
      </c>
      <c r="J17" s="771">
        <v>0</v>
      </c>
      <c r="K17" s="771">
        <v>70085.07458</v>
      </c>
    </row>
    <row r="18" spans="1:11" s="658" customFormat="1" ht="12.75">
      <c r="A18" s="658" t="s">
        <v>306</v>
      </c>
      <c r="B18" s="771">
        <v>525201.40003000002</v>
      </c>
      <c r="C18" s="771">
        <v>6484697.3149199998</v>
      </c>
      <c r="D18" s="771">
        <v>3170604.5063800002</v>
      </c>
      <c r="E18" s="771">
        <v>577470.90855999989</v>
      </c>
      <c r="F18" s="771">
        <v>396468.89987000002</v>
      </c>
      <c r="G18" s="771">
        <v>413334.88313999999</v>
      </c>
      <c r="H18" s="771">
        <v>5095502.5848999992</v>
      </c>
      <c r="I18" s="771">
        <v>241710.69889</v>
      </c>
      <c r="J18" s="771">
        <v>20500.982329999999</v>
      </c>
      <c r="K18" s="771">
        <v>16925492.179019999</v>
      </c>
    </row>
    <row r="19" spans="1:11" s="658" customFormat="1" ht="12.75">
      <c r="A19" s="658" t="s">
        <v>1163</v>
      </c>
      <c r="B19" s="771">
        <v>117157.13297000001</v>
      </c>
      <c r="C19" s="771">
        <v>3794946.9033400002</v>
      </c>
      <c r="D19" s="771">
        <v>511449.50495999999</v>
      </c>
      <c r="E19" s="771">
        <v>53349.185749999997</v>
      </c>
      <c r="F19" s="771">
        <v>184832.65573</v>
      </c>
      <c r="G19" s="771">
        <v>145671.40650000001</v>
      </c>
      <c r="H19" s="771">
        <v>525355.71358999994</v>
      </c>
      <c r="I19" s="771">
        <v>115585.90540999999</v>
      </c>
      <c r="J19" s="771">
        <v>29159.162829999997</v>
      </c>
      <c r="K19" s="771">
        <v>5477507.5710799992</v>
      </c>
    </row>
    <row r="20" spans="1:11" s="658" customFormat="1" ht="12.75">
      <c r="A20" s="658" t="s">
        <v>313</v>
      </c>
      <c r="B20" s="771">
        <v>147329.35366999998</v>
      </c>
      <c r="C20" s="771">
        <v>4557342.0194300003</v>
      </c>
      <c r="D20" s="771">
        <v>665610.99303999997</v>
      </c>
      <c r="E20" s="771">
        <v>78515.40122</v>
      </c>
      <c r="F20" s="771">
        <v>24364.49179</v>
      </c>
      <c r="G20" s="771">
        <v>82597.59822</v>
      </c>
      <c r="H20" s="771">
        <v>705228.22678000003</v>
      </c>
      <c r="I20" s="771">
        <v>18952.663639999999</v>
      </c>
      <c r="J20" s="771">
        <v>7988.4383499999994</v>
      </c>
      <c r="K20" s="771">
        <v>6287929.1861400018</v>
      </c>
    </row>
    <row r="21" spans="1:11" s="658" customFormat="1" ht="12.75">
      <c r="A21" s="658" t="s">
        <v>307</v>
      </c>
      <c r="B21" s="771">
        <v>377898.24535000004</v>
      </c>
      <c r="C21" s="771">
        <v>9027487.6265799999</v>
      </c>
      <c r="D21" s="771">
        <v>1976971.59054</v>
      </c>
      <c r="E21" s="771">
        <v>390914.03322000004</v>
      </c>
      <c r="F21" s="771">
        <v>253186.51785</v>
      </c>
      <c r="G21" s="771">
        <v>585161.94900000002</v>
      </c>
      <c r="H21" s="771">
        <v>4193893.04342</v>
      </c>
      <c r="I21" s="771">
        <v>255437.84122999999</v>
      </c>
      <c r="J21" s="771">
        <v>93103.580489999993</v>
      </c>
      <c r="K21" s="771">
        <v>17154054.427680004</v>
      </c>
    </row>
    <row r="22" spans="1:11" s="658" customFormat="1" ht="12.75">
      <c r="A22" s="93" t="s">
        <v>1033</v>
      </c>
      <c r="B22" s="778">
        <v>2021563.2970699999</v>
      </c>
      <c r="C22" s="778">
        <v>57953416.119819999</v>
      </c>
      <c r="D22" s="778">
        <v>11799906.376429999</v>
      </c>
      <c r="E22" s="778">
        <v>1987172.2976000002</v>
      </c>
      <c r="F22" s="778">
        <v>1672663.5832099998</v>
      </c>
      <c r="G22" s="778">
        <v>2506010.1876699999</v>
      </c>
      <c r="H22" s="778">
        <v>40278130.430890001</v>
      </c>
      <c r="I22" s="778">
        <v>934987.35099000006</v>
      </c>
      <c r="J22" s="778">
        <v>255352.53422</v>
      </c>
      <c r="K22" s="778">
        <v>119409202.1779</v>
      </c>
    </row>
    <row r="23" spans="1:11" s="658" customFormat="1" ht="12.75">
      <c r="A23" s="779" t="s">
        <v>1161</v>
      </c>
      <c r="B23" s="779"/>
      <c r="C23" s="779"/>
      <c r="D23" s="779"/>
      <c r="E23" s="779"/>
      <c r="F23" s="779"/>
      <c r="G23" s="779"/>
      <c r="H23" s="779"/>
      <c r="I23" s="775"/>
      <c r="J23" s="779"/>
      <c r="K23" s="779" t="s">
        <v>843</v>
      </c>
    </row>
    <row r="24" spans="1:11" s="658" customFormat="1" ht="12.75">
      <c r="A24" s="780" t="s">
        <v>1164</v>
      </c>
      <c r="B24" s="771">
        <v>69820.547659999997</v>
      </c>
      <c r="C24" s="771">
        <v>2002764.3574300001</v>
      </c>
      <c r="D24" s="771">
        <v>294759.84818000003</v>
      </c>
      <c r="E24" s="771">
        <v>22407.50777</v>
      </c>
      <c r="F24" s="771">
        <v>51625.588109999997</v>
      </c>
      <c r="G24" s="771">
        <v>70063.888999999996</v>
      </c>
      <c r="H24" s="771">
        <v>1027350.24526</v>
      </c>
      <c r="I24" s="771">
        <v>36493.241820000003</v>
      </c>
      <c r="J24" s="771">
        <v>8956.1214499999987</v>
      </c>
      <c r="K24" s="771">
        <v>3584241.34668</v>
      </c>
    </row>
    <row r="25" spans="1:11" s="658" customFormat="1" ht="12.75">
      <c r="A25" s="780" t="s">
        <v>1166</v>
      </c>
      <c r="B25" s="771">
        <v>0</v>
      </c>
      <c r="C25" s="771">
        <v>9500.9569300000003</v>
      </c>
      <c r="D25" s="771">
        <v>663397.81713999994</v>
      </c>
      <c r="E25" s="771">
        <v>0</v>
      </c>
      <c r="F25" s="771">
        <v>0</v>
      </c>
      <c r="G25" s="771">
        <v>0</v>
      </c>
      <c r="H25" s="771">
        <v>7481.6926900000008</v>
      </c>
      <c r="I25" s="771">
        <v>0</v>
      </c>
      <c r="J25" s="771">
        <v>0</v>
      </c>
      <c r="K25" s="771">
        <v>680380.46675999998</v>
      </c>
    </row>
    <row r="26" spans="1:11" s="658" customFormat="1" ht="12.75">
      <c r="A26" s="780" t="s">
        <v>1165</v>
      </c>
      <c r="B26" s="771">
        <v>23703.47651</v>
      </c>
      <c r="C26" s="771">
        <v>1817724.4715199999</v>
      </c>
      <c r="D26" s="771">
        <v>62085.486280000005</v>
      </c>
      <c r="E26" s="771">
        <v>60373.239139999998</v>
      </c>
      <c r="F26" s="771">
        <v>30008.77636</v>
      </c>
      <c r="G26" s="771">
        <v>25385.896149999997</v>
      </c>
      <c r="H26" s="771">
        <v>197540.8027</v>
      </c>
      <c r="I26" s="771">
        <v>8903.3515800000005</v>
      </c>
      <c r="J26" s="771">
        <v>1228.62698</v>
      </c>
      <c r="K26" s="771">
        <v>2226954.1272200001</v>
      </c>
    </row>
    <row r="27" spans="1:11" s="658" customFormat="1" ht="12.75">
      <c r="A27" s="780" t="s">
        <v>1033</v>
      </c>
      <c r="B27" s="771">
        <v>93524.02416999999</v>
      </c>
      <c r="C27" s="771">
        <v>3829989.7858800003</v>
      </c>
      <c r="D27" s="771">
        <v>1020243.1515999999</v>
      </c>
      <c r="E27" s="771">
        <v>82780.746910000002</v>
      </c>
      <c r="F27" s="771">
        <v>81634.36447</v>
      </c>
      <c r="G27" s="771">
        <v>95449.785149999996</v>
      </c>
      <c r="H27" s="771">
        <v>1232372.7406500001</v>
      </c>
      <c r="I27" s="771">
        <v>45396.593400000005</v>
      </c>
      <c r="J27" s="771">
        <v>10184.74843</v>
      </c>
      <c r="K27" s="771">
        <v>6491575.9406599998</v>
      </c>
    </row>
    <row r="28" spans="1:11" s="658" customFormat="1" ht="12.75">
      <c r="A28" s="779" t="s">
        <v>1468</v>
      </c>
      <c r="B28" s="779"/>
      <c r="C28" s="779"/>
      <c r="D28" s="779"/>
      <c r="E28" s="779"/>
      <c r="F28" s="779"/>
      <c r="G28" s="779"/>
      <c r="H28" s="779"/>
      <c r="I28" s="775"/>
      <c r="J28" s="779"/>
      <c r="K28" s="779" t="s">
        <v>843</v>
      </c>
    </row>
    <row r="29" spans="1:11" s="658" customFormat="1" ht="12.75">
      <c r="A29" s="780" t="s">
        <v>1469</v>
      </c>
      <c r="B29" s="771">
        <v>0</v>
      </c>
      <c r="C29" s="771">
        <v>1492863.5319600001</v>
      </c>
      <c r="D29" s="771">
        <v>1942.78953</v>
      </c>
      <c r="E29" s="771">
        <v>0</v>
      </c>
      <c r="F29" s="771">
        <v>0</v>
      </c>
      <c r="G29" s="771">
        <v>14452.439279999999</v>
      </c>
      <c r="H29" s="771">
        <v>17373.40292</v>
      </c>
      <c r="I29" s="771">
        <v>0</v>
      </c>
      <c r="J29" s="771">
        <v>0</v>
      </c>
      <c r="K29" s="771">
        <v>1526632.1636900001</v>
      </c>
    </row>
    <row r="30" spans="1:11" s="658" customFormat="1" ht="12.75">
      <c r="A30" s="780" t="s">
        <v>1470</v>
      </c>
      <c r="B30" s="771">
        <v>90222.279869999998</v>
      </c>
      <c r="C30" s="771">
        <v>0</v>
      </c>
      <c r="D30" s="771">
        <v>0</v>
      </c>
      <c r="E30" s="771">
        <v>0</v>
      </c>
      <c r="F30" s="771">
        <v>0</v>
      </c>
      <c r="G30" s="771">
        <v>0</v>
      </c>
      <c r="H30" s="771">
        <v>0</v>
      </c>
      <c r="I30" s="771">
        <v>0</v>
      </c>
      <c r="J30" s="771">
        <v>0</v>
      </c>
      <c r="K30" s="771">
        <v>90222.279869999998</v>
      </c>
    </row>
    <row r="31" spans="1:11" s="658" customFormat="1" ht="12.75">
      <c r="A31" s="780" t="s">
        <v>1471</v>
      </c>
      <c r="B31" s="771">
        <v>0</v>
      </c>
      <c r="C31" s="771">
        <v>0</v>
      </c>
      <c r="D31" s="771">
        <v>0</v>
      </c>
      <c r="E31" s="771">
        <v>0</v>
      </c>
      <c r="F31" s="771">
        <v>0</v>
      </c>
      <c r="G31" s="771">
        <v>0</v>
      </c>
      <c r="H31" s="771">
        <v>0</v>
      </c>
      <c r="I31" s="771">
        <v>0</v>
      </c>
      <c r="J31" s="771">
        <v>36215.808709999998</v>
      </c>
      <c r="K31" s="771">
        <v>36215.808709999998</v>
      </c>
    </row>
    <row r="32" spans="1:11" s="658" customFormat="1" ht="12.75">
      <c r="A32" s="780" t="s">
        <v>1472</v>
      </c>
      <c r="B32" s="771">
        <v>0</v>
      </c>
      <c r="C32" s="771">
        <v>0</v>
      </c>
      <c r="D32" s="771">
        <v>0</v>
      </c>
      <c r="E32" s="771">
        <v>179232.58253000001</v>
      </c>
      <c r="F32" s="771">
        <v>0</v>
      </c>
      <c r="G32" s="771">
        <v>0</v>
      </c>
      <c r="H32" s="771">
        <v>0</v>
      </c>
      <c r="I32" s="771">
        <v>0</v>
      </c>
      <c r="J32" s="771">
        <v>0</v>
      </c>
      <c r="K32" s="771">
        <v>179232.58253000001</v>
      </c>
    </row>
    <row r="33" spans="1:11" s="658" customFormat="1" ht="12.75">
      <c r="A33" s="780" t="s">
        <v>1473</v>
      </c>
      <c r="B33" s="771">
        <v>0</v>
      </c>
      <c r="C33" s="771">
        <v>0</v>
      </c>
      <c r="D33" s="771">
        <v>543019.04261999996</v>
      </c>
      <c r="E33" s="771">
        <v>0</v>
      </c>
      <c r="F33" s="771">
        <v>0</v>
      </c>
      <c r="G33" s="771">
        <v>0</v>
      </c>
      <c r="H33" s="771">
        <v>0</v>
      </c>
      <c r="I33" s="771">
        <v>0</v>
      </c>
      <c r="J33" s="771">
        <v>0</v>
      </c>
      <c r="K33" s="771">
        <v>543019.04261999996</v>
      </c>
    </row>
    <row r="34" spans="1:11" s="658" customFormat="1" ht="12.75">
      <c r="A34" s="780" t="s">
        <v>1474</v>
      </c>
      <c r="B34" s="771">
        <v>0</v>
      </c>
      <c r="C34" s="771">
        <v>0</v>
      </c>
      <c r="D34" s="771">
        <v>0</v>
      </c>
      <c r="E34" s="771">
        <v>0</v>
      </c>
      <c r="F34" s="771">
        <v>79129.058959999995</v>
      </c>
      <c r="G34" s="771">
        <v>0</v>
      </c>
      <c r="H34" s="771">
        <v>0</v>
      </c>
      <c r="I34" s="771">
        <v>0</v>
      </c>
      <c r="J34" s="771">
        <v>0</v>
      </c>
      <c r="K34" s="771">
        <v>79129.058959999995</v>
      </c>
    </row>
    <row r="35" spans="1:11" s="658" customFormat="1" ht="12.75">
      <c r="A35" s="780" t="s">
        <v>1475</v>
      </c>
      <c r="B35" s="771">
        <v>0</v>
      </c>
      <c r="C35" s="771">
        <v>0</v>
      </c>
      <c r="D35" s="771">
        <v>0</v>
      </c>
      <c r="E35" s="771">
        <v>0</v>
      </c>
      <c r="F35" s="771">
        <v>0</v>
      </c>
      <c r="G35" s="771">
        <v>0</v>
      </c>
      <c r="H35" s="771">
        <v>0</v>
      </c>
      <c r="I35" s="771">
        <v>48915.535630000006</v>
      </c>
      <c r="J35" s="771">
        <v>0</v>
      </c>
      <c r="K35" s="771">
        <v>48915.535630000006</v>
      </c>
    </row>
    <row r="36" spans="1:11" s="658" customFormat="1" ht="12.75">
      <c r="A36" s="780" t="s">
        <v>1476</v>
      </c>
      <c r="B36" s="771">
        <v>0</v>
      </c>
      <c r="C36" s="771">
        <v>801023.56653999991</v>
      </c>
      <c r="D36" s="771">
        <v>0</v>
      </c>
      <c r="E36" s="771">
        <v>0</v>
      </c>
      <c r="F36" s="771">
        <v>0</v>
      </c>
      <c r="G36" s="771">
        <v>0</v>
      </c>
      <c r="H36" s="771">
        <v>2097.6292100000001</v>
      </c>
      <c r="I36" s="771">
        <v>0</v>
      </c>
      <c r="J36" s="771">
        <v>0</v>
      </c>
      <c r="K36" s="771">
        <v>803121.19574999996</v>
      </c>
    </row>
    <row r="37" spans="1:11" s="658" customFormat="1" ht="12.75">
      <c r="A37" s="658" t="s">
        <v>1033</v>
      </c>
      <c r="B37" s="771">
        <v>90222.279869999998</v>
      </c>
      <c r="C37" s="771">
        <v>2293887.0984999998</v>
      </c>
      <c r="D37" s="771">
        <v>544961.83214999991</v>
      </c>
      <c r="E37" s="771">
        <v>179232.58253000001</v>
      </c>
      <c r="F37" s="771">
        <v>79129.058959999995</v>
      </c>
      <c r="G37" s="771">
        <v>14452.439279999999</v>
      </c>
      <c r="H37" s="771">
        <v>19471.03213</v>
      </c>
      <c r="I37" s="771">
        <v>48915.535630000006</v>
      </c>
      <c r="J37" s="771">
        <v>36215.808709999998</v>
      </c>
      <c r="K37" s="771">
        <v>3306487.6677599996</v>
      </c>
    </row>
    <row r="38" spans="1:11" s="658" customFormat="1" ht="12.75">
      <c r="A38" s="91" t="s">
        <v>907</v>
      </c>
      <c r="B38" s="775"/>
      <c r="C38" s="775"/>
      <c r="D38" s="775"/>
      <c r="E38" s="775"/>
      <c r="F38" s="775"/>
      <c r="G38" s="775"/>
      <c r="H38" s="775"/>
      <c r="I38" s="775"/>
      <c r="J38" s="775"/>
      <c r="K38" s="779" t="s">
        <v>843</v>
      </c>
    </row>
    <row r="39" spans="1:11" s="658" customFormat="1" ht="12.75">
      <c r="A39" s="658" t="s">
        <v>897</v>
      </c>
      <c r="B39" s="771">
        <v>0</v>
      </c>
      <c r="C39" s="771">
        <v>0</v>
      </c>
      <c r="D39" s="771">
        <v>0</v>
      </c>
      <c r="E39" s="771">
        <v>69026.704590000008</v>
      </c>
      <c r="F39" s="771">
        <v>123927.32345</v>
      </c>
      <c r="G39" s="771">
        <v>0</v>
      </c>
      <c r="H39" s="771">
        <v>0</v>
      </c>
      <c r="I39" s="771">
        <v>0</v>
      </c>
      <c r="J39" s="771">
        <v>0</v>
      </c>
      <c r="K39" s="771">
        <v>192954.02804</v>
      </c>
    </row>
    <row r="40" spans="1:11" s="658" customFormat="1" ht="12.75">
      <c r="A40" s="658" t="s">
        <v>898</v>
      </c>
      <c r="B40" s="771">
        <v>0</v>
      </c>
      <c r="C40" s="771">
        <v>0</v>
      </c>
      <c r="D40" s="771">
        <v>0</v>
      </c>
      <c r="E40" s="771">
        <v>0</v>
      </c>
      <c r="F40" s="771">
        <v>0</v>
      </c>
      <c r="G40" s="771">
        <v>107206.65831999999</v>
      </c>
      <c r="H40" s="771">
        <v>0</v>
      </c>
      <c r="I40" s="771">
        <v>0</v>
      </c>
      <c r="J40" s="771">
        <v>0</v>
      </c>
      <c r="K40" s="771">
        <v>107206.65831999999</v>
      </c>
    </row>
    <row r="41" spans="1:11" s="658" customFormat="1" ht="12.75">
      <c r="A41" s="658" t="s">
        <v>902</v>
      </c>
      <c r="B41" s="771">
        <v>0</v>
      </c>
      <c r="C41" s="771">
        <v>0</v>
      </c>
      <c r="D41" s="771">
        <v>76385.584829999993</v>
      </c>
      <c r="E41" s="771">
        <v>0</v>
      </c>
      <c r="F41" s="771">
        <v>0</v>
      </c>
      <c r="G41" s="771">
        <v>0</v>
      </c>
      <c r="H41" s="771">
        <v>0</v>
      </c>
      <c r="I41" s="771">
        <v>0</v>
      </c>
      <c r="J41" s="771">
        <v>0</v>
      </c>
      <c r="K41" s="771">
        <v>76385.584829999993</v>
      </c>
    </row>
    <row r="42" spans="1:11" s="658" customFormat="1" ht="12.75">
      <c r="A42" s="658" t="s">
        <v>890</v>
      </c>
      <c r="B42" s="771">
        <v>0</v>
      </c>
      <c r="C42" s="771">
        <v>0</v>
      </c>
      <c r="D42" s="771">
        <v>0</v>
      </c>
      <c r="E42" s="771">
        <v>0</v>
      </c>
      <c r="F42" s="771">
        <v>0</v>
      </c>
      <c r="G42" s="771">
        <v>0</v>
      </c>
      <c r="H42" s="771">
        <v>107867.8878</v>
      </c>
      <c r="I42" s="771">
        <v>0</v>
      </c>
      <c r="J42" s="771">
        <v>0</v>
      </c>
      <c r="K42" s="771">
        <v>107867.8878</v>
      </c>
    </row>
    <row r="43" spans="1:11" s="658" customFormat="1" ht="12.75">
      <c r="A43" s="658" t="s">
        <v>896</v>
      </c>
      <c r="B43" s="771">
        <v>3860.98893</v>
      </c>
      <c r="C43" s="771">
        <v>0</v>
      </c>
      <c r="D43" s="771">
        <v>0</v>
      </c>
      <c r="E43" s="771">
        <v>0</v>
      </c>
      <c r="F43" s="771">
        <v>146222.29840999999</v>
      </c>
      <c r="G43" s="771">
        <v>0</v>
      </c>
      <c r="H43" s="771">
        <v>0</v>
      </c>
      <c r="I43" s="771">
        <v>0</v>
      </c>
      <c r="J43" s="771">
        <v>0</v>
      </c>
      <c r="K43" s="771">
        <v>150083.28733999998</v>
      </c>
    </row>
    <row r="44" spans="1:11" s="658" customFormat="1" ht="12.75">
      <c r="A44" s="658" t="s">
        <v>889</v>
      </c>
      <c r="B44" s="771">
        <v>0</v>
      </c>
      <c r="C44" s="771">
        <v>0</v>
      </c>
      <c r="D44" s="771">
        <v>0</v>
      </c>
      <c r="E44" s="771">
        <v>0</v>
      </c>
      <c r="F44" s="771">
        <v>118816.54873000001</v>
      </c>
      <c r="G44" s="771">
        <v>20082.891940000001</v>
      </c>
      <c r="H44" s="771">
        <v>0</v>
      </c>
      <c r="I44" s="771">
        <v>0</v>
      </c>
      <c r="J44" s="771">
        <v>0</v>
      </c>
      <c r="K44" s="771">
        <v>138899.44067000001</v>
      </c>
    </row>
    <row r="45" spans="1:11" s="658" customFormat="1" ht="12.75">
      <c r="A45" s="658" t="s">
        <v>888</v>
      </c>
      <c r="B45" s="771">
        <v>0</v>
      </c>
      <c r="C45" s="771">
        <v>0</v>
      </c>
      <c r="D45" s="771">
        <v>0</v>
      </c>
      <c r="E45" s="771">
        <v>0</v>
      </c>
      <c r="F45" s="771">
        <v>0</v>
      </c>
      <c r="G45" s="771">
        <v>50918.006710000001</v>
      </c>
      <c r="H45" s="771">
        <v>0</v>
      </c>
      <c r="I45" s="771">
        <v>0</v>
      </c>
      <c r="J45" s="771">
        <v>0</v>
      </c>
      <c r="K45" s="771">
        <v>50918.006710000001</v>
      </c>
    </row>
    <row r="46" spans="1:11" s="658" customFormat="1" ht="12.75">
      <c r="A46" s="658" t="s">
        <v>879</v>
      </c>
      <c r="B46" s="771">
        <v>0</v>
      </c>
      <c r="C46" s="771">
        <v>0</v>
      </c>
      <c r="D46" s="771">
        <v>0</v>
      </c>
      <c r="E46" s="771">
        <v>0</v>
      </c>
      <c r="F46" s="771">
        <v>0</v>
      </c>
      <c r="G46" s="771">
        <v>0</v>
      </c>
      <c r="H46" s="771">
        <v>419578.31861000002</v>
      </c>
      <c r="I46" s="771">
        <v>0</v>
      </c>
      <c r="J46" s="771">
        <v>0</v>
      </c>
      <c r="K46" s="771">
        <v>419578.31861000002</v>
      </c>
    </row>
    <row r="47" spans="1:11" s="658" customFormat="1" ht="12.75">
      <c r="A47" s="658" t="s">
        <v>884</v>
      </c>
      <c r="B47" s="771">
        <v>0</v>
      </c>
      <c r="C47" s="771">
        <v>0</v>
      </c>
      <c r="D47" s="771">
        <v>135956.67406999998</v>
      </c>
      <c r="E47" s="771">
        <v>0</v>
      </c>
      <c r="F47" s="771">
        <v>0</v>
      </c>
      <c r="G47" s="771">
        <v>0</v>
      </c>
      <c r="H47" s="771">
        <v>0</v>
      </c>
      <c r="I47" s="771">
        <v>0</v>
      </c>
      <c r="J47" s="771">
        <v>0</v>
      </c>
      <c r="K47" s="771">
        <v>135956.67406999998</v>
      </c>
    </row>
    <row r="48" spans="1:11" s="658" customFormat="1" ht="12.75">
      <c r="A48" s="658" t="s">
        <v>895</v>
      </c>
      <c r="B48" s="771">
        <v>0</v>
      </c>
      <c r="C48" s="771">
        <v>0</v>
      </c>
      <c r="D48" s="771">
        <v>0</v>
      </c>
      <c r="E48" s="771">
        <v>0</v>
      </c>
      <c r="F48" s="771">
        <v>0</v>
      </c>
      <c r="G48" s="771">
        <v>56328.633439999998</v>
      </c>
      <c r="H48" s="771">
        <v>0</v>
      </c>
      <c r="I48" s="771">
        <v>0</v>
      </c>
      <c r="J48" s="771">
        <v>0</v>
      </c>
      <c r="K48" s="771">
        <v>56328.633439999998</v>
      </c>
    </row>
    <row r="49" spans="1:11" s="658" customFormat="1" ht="12.75">
      <c r="A49" s="658" t="s">
        <v>877</v>
      </c>
      <c r="B49" s="771">
        <v>0</v>
      </c>
      <c r="C49" s="771">
        <v>0</v>
      </c>
      <c r="D49" s="771">
        <v>19584.939079999996</v>
      </c>
      <c r="E49" s="771">
        <v>0</v>
      </c>
      <c r="F49" s="771">
        <v>0</v>
      </c>
      <c r="G49" s="771">
        <v>0</v>
      </c>
      <c r="H49" s="771">
        <v>1133518.7658499999</v>
      </c>
      <c r="I49" s="771">
        <v>14505.027390000001</v>
      </c>
      <c r="J49" s="771">
        <v>9849.4917100000002</v>
      </c>
      <c r="K49" s="771">
        <v>1177458.2240299997</v>
      </c>
    </row>
    <row r="50" spans="1:11" s="658" customFormat="1" ht="12.75">
      <c r="A50" s="658" t="s">
        <v>893</v>
      </c>
      <c r="B50" s="771">
        <v>0</v>
      </c>
      <c r="C50" s="771">
        <v>0</v>
      </c>
      <c r="D50" s="771">
        <v>79008.663959999991</v>
      </c>
      <c r="E50" s="771">
        <v>0</v>
      </c>
      <c r="F50" s="771">
        <v>0</v>
      </c>
      <c r="G50" s="771">
        <v>0</v>
      </c>
      <c r="H50" s="771">
        <v>0</v>
      </c>
      <c r="I50" s="771">
        <v>0</v>
      </c>
      <c r="J50" s="771">
        <v>0</v>
      </c>
      <c r="K50" s="771">
        <v>79008.663959999991</v>
      </c>
    </row>
    <row r="51" spans="1:11" s="658" customFormat="1" ht="12.75">
      <c r="A51" s="658" t="s">
        <v>886</v>
      </c>
      <c r="B51" s="771">
        <v>0</v>
      </c>
      <c r="C51" s="771">
        <v>0</v>
      </c>
      <c r="D51" s="771">
        <v>85561.400219999996</v>
      </c>
      <c r="E51" s="771">
        <v>0</v>
      </c>
      <c r="F51" s="771">
        <v>0</v>
      </c>
      <c r="G51" s="771">
        <v>0</v>
      </c>
      <c r="H51" s="771">
        <v>0</v>
      </c>
      <c r="I51" s="771">
        <v>0</v>
      </c>
      <c r="J51" s="771">
        <v>0</v>
      </c>
      <c r="K51" s="771">
        <v>85561.400219999996</v>
      </c>
    </row>
    <row r="52" spans="1:11" s="658" customFormat="1" ht="12.75">
      <c r="A52" s="658" t="s">
        <v>881</v>
      </c>
      <c r="B52" s="771">
        <v>0</v>
      </c>
      <c r="C52" s="771">
        <v>0</v>
      </c>
      <c r="D52" s="771">
        <v>132051.56968000002</v>
      </c>
      <c r="E52" s="771">
        <v>0</v>
      </c>
      <c r="F52" s="771">
        <v>0</v>
      </c>
      <c r="G52" s="771">
        <v>0</v>
      </c>
      <c r="H52" s="771">
        <v>0</v>
      </c>
      <c r="I52" s="771">
        <v>0</v>
      </c>
      <c r="J52" s="771">
        <v>0</v>
      </c>
      <c r="K52" s="771">
        <v>132051.56968000002</v>
      </c>
    </row>
    <row r="53" spans="1:11" s="658" customFormat="1" ht="12.75">
      <c r="A53" s="658" t="s">
        <v>901</v>
      </c>
      <c r="B53" s="771">
        <v>0</v>
      </c>
      <c r="C53" s="771">
        <v>0</v>
      </c>
      <c r="D53" s="771">
        <v>0</v>
      </c>
      <c r="E53" s="771">
        <v>0</v>
      </c>
      <c r="F53" s="771">
        <v>0</v>
      </c>
      <c r="G53" s="771">
        <v>0</v>
      </c>
      <c r="H53" s="771">
        <v>266758.19380000001</v>
      </c>
      <c r="I53" s="771">
        <v>4552.3859000000002</v>
      </c>
      <c r="J53" s="771">
        <v>0</v>
      </c>
      <c r="K53" s="771">
        <v>271310.5797</v>
      </c>
    </row>
    <row r="54" spans="1:11" s="658" customFormat="1" ht="12.75">
      <c r="A54" s="658" t="s">
        <v>887</v>
      </c>
      <c r="B54" s="771">
        <v>0</v>
      </c>
      <c r="C54" s="771">
        <v>0</v>
      </c>
      <c r="D54" s="771">
        <v>0</v>
      </c>
      <c r="E54" s="771">
        <v>0</v>
      </c>
      <c r="F54" s="771">
        <v>49597.811840000002</v>
      </c>
      <c r="G54" s="771">
        <v>8455.4549700000007</v>
      </c>
      <c r="H54" s="771">
        <v>0</v>
      </c>
      <c r="I54" s="771">
        <v>0</v>
      </c>
      <c r="J54" s="771">
        <v>0</v>
      </c>
      <c r="K54" s="771">
        <v>58053.266810000001</v>
      </c>
    </row>
    <row r="55" spans="1:11" s="658" customFormat="1" ht="12.75">
      <c r="A55" s="658" t="s">
        <v>900</v>
      </c>
      <c r="B55" s="771">
        <v>0</v>
      </c>
      <c r="C55" s="771">
        <v>0</v>
      </c>
      <c r="D55" s="771">
        <v>0</v>
      </c>
      <c r="E55" s="771">
        <v>0</v>
      </c>
      <c r="F55" s="771">
        <v>0</v>
      </c>
      <c r="G55" s="771">
        <v>81997.319920000009</v>
      </c>
      <c r="H55" s="771">
        <v>0</v>
      </c>
      <c r="I55" s="771">
        <v>0</v>
      </c>
      <c r="J55" s="771">
        <v>0</v>
      </c>
      <c r="K55" s="771">
        <v>81997.319920000009</v>
      </c>
    </row>
    <row r="56" spans="1:11" s="658" customFormat="1" ht="12.75">
      <c r="A56" s="658" t="s">
        <v>894</v>
      </c>
      <c r="B56" s="771">
        <v>0</v>
      </c>
      <c r="C56" s="771">
        <v>0</v>
      </c>
      <c r="D56" s="771">
        <v>0</v>
      </c>
      <c r="E56" s="771">
        <v>0</v>
      </c>
      <c r="F56" s="771">
        <v>0</v>
      </c>
      <c r="G56" s="771">
        <v>104740.86205</v>
      </c>
      <c r="H56" s="771">
        <v>0</v>
      </c>
      <c r="I56" s="771">
        <v>0</v>
      </c>
      <c r="J56" s="771">
        <v>0</v>
      </c>
      <c r="K56" s="771">
        <v>104740.86205</v>
      </c>
    </row>
    <row r="57" spans="1:11" s="658" customFormat="1" ht="12.75">
      <c r="A57" s="658" t="s">
        <v>883</v>
      </c>
      <c r="B57" s="771">
        <v>0</v>
      </c>
      <c r="C57" s="771">
        <v>0</v>
      </c>
      <c r="D57" s="771">
        <v>133553.85654000001</v>
      </c>
      <c r="E57" s="771">
        <v>0</v>
      </c>
      <c r="F57" s="771">
        <v>0</v>
      </c>
      <c r="G57" s="771">
        <v>0</v>
      </c>
      <c r="H57" s="771">
        <v>0</v>
      </c>
      <c r="I57" s="771">
        <v>0</v>
      </c>
      <c r="J57" s="771">
        <v>0</v>
      </c>
      <c r="K57" s="771">
        <v>133553.85654000001</v>
      </c>
    </row>
    <row r="58" spans="1:11" s="658" customFormat="1" ht="12.75">
      <c r="A58" s="658" t="s">
        <v>885</v>
      </c>
      <c r="B58" s="771">
        <v>0</v>
      </c>
      <c r="C58" s="771">
        <v>0</v>
      </c>
      <c r="D58" s="771">
        <v>126832.91006000001</v>
      </c>
      <c r="E58" s="771">
        <v>0</v>
      </c>
      <c r="F58" s="771">
        <v>0</v>
      </c>
      <c r="G58" s="771">
        <v>0</v>
      </c>
      <c r="H58" s="771">
        <v>0</v>
      </c>
      <c r="I58" s="771">
        <v>0</v>
      </c>
      <c r="J58" s="771">
        <v>0</v>
      </c>
      <c r="K58" s="771">
        <v>126832.91006000001</v>
      </c>
    </row>
    <row r="59" spans="1:11" s="658" customFormat="1" ht="12.75">
      <c r="A59" s="658" t="s">
        <v>882</v>
      </c>
      <c r="B59" s="771">
        <v>0</v>
      </c>
      <c r="C59" s="771">
        <v>0</v>
      </c>
      <c r="D59" s="771">
        <v>195178.30041999999</v>
      </c>
      <c r="E59" s="771">
        <v>0</v>
      </c>
      <c r="F59" s="771">
        <v>0</v>
      </c>
      <c r="G59" s="771">
        <v>0</v>
      </c>
      <c r="H59" s="771">
        <v>0</v>
      </c>
      <c r="I59" s="771">
        <v>0</v>
      </c>
      <c r="J59" s="771">
        <v>0</v>
      </c>
      <c r="K59" s="771">
        <v>195178.30041999999</v>
      </c>
    </row>
    <row r="60" spans="1:11" s="658" customFormat="1" ht="12.75">
      <c r="A60" s="658" t="s">
        <v>878</v>
      </c>
      <c r="B60" s="771">
        <v>14831.75315</v>
      </c>
      <c r="C60" s="771">
        <v>0</v>
      </c>
      <c r="D60" s="771">
        <v>47839.591909999996</v>
      </c>
      <c r="E60" s="771">
        <v>0</v>
      </c>
      <c r="F60" s="771">
        <v>0</v>
      </c>
      <c r="G60" s="771">
        <v>68565.983980000005</v>
      </c>
      <c r="H60" s="771">
        <v>579381.35412999999</v>
      </c>
      <c r="I60" s="771">
        <v>0</v>
      </c>
      <c r="J60" s="771">
        <v>0</v>
      </c>
      <c r="K60" s="771">
        <v>710618.68316999997</v>
      </c>
    </row>
    <row r="61" spans="1:11" s="658" customFormat="1" ht="12.75">
      <c r="A61" s="658" t="s">
        <v>880</v>
      </c>
      <c r="B61" s="771">
        <v>0</v>
      </c>
      <c r="C61" s="771">
        <v>0</v>
      </c>
      <c r="D61" s="771">
        <v>108570.52473</v>
      </c>
      <c r="E61" s="771">
        <v>0</v>
      </c>
      <c r="F61" s="771">
        <v>0</v>
      </c>
      <c r="G61" s="771">
        <v>0</v>
      </c>
      <c r="H61" s="771">
        <v>0</v>
      </c>
      <c r="I61" s="771">
        <v>0</v>
      </c>
      <c r="J61" s="771">
        <v>0</v>
      </c>
      <c r="K61" s="771">
        <v>108570.52473</v>
      </c>
    </row>
    <row r="62" spans="1:11" s="658" customFormat="1" ht="12.75">
      <c r="A62" s="658" t="s">
        <v>899</v>
      </c>
      <c r="B62" s="771">
        <v>133206.60276000001</v>
      </c>
      <c r="C62" s="771">
        <v>0</v>
      </c>
      <c r="D62" s="771">
        <v>0</v>
      </c>
      <c r="E62" s="771">
        <v>0</v>
      </c>
      <c r="F62" s="771">
        <v>0</v>
      </c>
      <c r="G62" s="771">
        <v>0</v>
      </c>
      <c r="H62" s="771">
        <v>0</v>
      </c>
      <c r="I62" s="771">
        <v>0</v>
      </c>
      <c r="J62" s="771">
        <v>0</v>
      </c>
      <c r="K62" s="771">
        <v>133206.60276000001</v>
      </c>
    </row>
    <row r="63" spans="1:11" s="658" customFormat="1" ht="12.75">
      <c r="A63" s="658" t="s">
        <v>891</v>
      </c>
      <c r="B63" s="771">
        <v>0</v>
      </c>
      <c r="C63" s="771">
        <v>0</v>
      </c>
      <c r="D63" s="771">
        <v>0</v>
      </c>
      <c r="E63" s="771">
        <v>0</v>
      </c>
      <c r="F63" s="771">
        <v>0</v>
      </c>
      <c r="G63" s="771">
        <v>0</v>
      </c>
      <c r="H63" s="771">
        <v>69731.363760000007</v>
      </c>
      <c r="I63" s="771">
        <v>0</v>
      </c>
      <c r="J63" s="771">
        <v>0</v>
      </c>
      <c r="K63" s="771">
        <v>69731.363760000007</v>
      </c>
    </row>
    <row r="64" spans="1:11" s="658" customFormat="1" ht="12.75">
      <c r="A64" s="658" t="s">
        <v>892</v>
      </c>
      <c r="B64" s="771">
        <v>0</v>
      </c>
      <c r="C64" s="771">
        <v>0</v>
      </c>
      <c r="D64" s="771">
        <v>0</v>
      </c>
      <c r="E64" s="771">
        <v>0</v>
      </c>
      <c r="F64" s="771">
        <v>0</v>
      </c>
      <c r="G64" s="771">
        <v>0</v>
      </c>
      <c r="H64" s="771">
        <v>0</v>
      </c>
      <c r="I64" s="771">
        <v>46030.022219999999</v>
      </c>
      <c r="J64" s="771">
        <v>0</v>
      </c>
      <c r="K64" s="771">
        <v>46030.022219999999</v>
      </c>
    </row>
    <row r="65" spans="1:12" s="658" customFormat="1" ht="12.75">
      <c r="A65" s="658" t="s">
        <v>1033</v>
      </c>
      <c r="B65" s="771">
        <v>151899.34484000001</v>
      </c>
      <c r="C65" s="771">
        <v>0</v>
      </c>
      <c r="D65" s="771">
        <v>1140524.0155</v>
      </c>
      <c r="E65" s="771">
        <v>69026.704590000008</v>
      </c>
      <c r="F65" s="771">
        <v>438563.98242999997</v>
      </c>
      <c r="G65" s="771">
        <v>498295.81133</v>
      </c>
      <c r="H65" s="771">
        <v>2576835.8839499997</v>
      </c>
      <c r="I65" s="771">
        <v>65087.435509999996</v>
      </c>
      <c r="J65" s="771">
        <v>9849.4917100000002</v>
      </c>
      <c r="K65" s="771">
        <v>4950082.6698600007</v>
      </c>
    </row>
    <row r="66" spans="1:12" s="658" customFormat="1" ht="12.75">
      <c r="A66" s="781" t="s">
        <v>6</v>
      </c>
      <c r="B66" s="775">
        <v>2357208.9459499996</v>
      </c>
      <c r="C66" s="775">
        <v>64077293.004199997</v>
      </c>
      <c r="D66" s="775">
        <v>14505635.37568</v>
      </c>
      <c r="E66" s="775">
        <v>2318212.3316300004</v>
      </c>
      <c r="F66" s="775">
        <v>2271990.9890699997</v>
      </c>
      <c r="G66" s="775">
        <v>3114208.2234299998</v>
      </c>
      <c r="H66" s="775">
        <v>44106810.087620005</v>
      </c>
      <c r="I66" s="775">
        <v>1094386.9155300001</v>
      </c>
      <c r="J66" s="775">
        <v>311602.58306999999</v>
      </c>
      <c r="K66" s="775">
        <v>134157348.45618001</v>
      </c>
    </row>
    <row r="67" spans="1:12" s="92" customFormat="1" ht="15.75" thickBot="1">
      <c r="A67" s="94"/>
      <c r="B67" s="94"/>
      <c r="C67" s="94"/>
      <c r="D67" s="94"/>
      <c r="E67" s="94"/>
      <c r="F67" s="94"/>
      <c r="G67" s="94"/>
      <c r="H67" s="94"/>
      <c r="I67" s="94"/>
      <c r="J67" s="94"/>
      <c r="K67" s="94"/>
      <c r="L67" s="658"/>
    </row>
    <row r="68" spans="1:12" s="92" customFormat="1" ht="15.75" customHeight="1" thickTop="1">
      <c r="A68" s="816" t="s">
        <v>1158</v>
      </c>
      <c r="B68" s="680"/>
      <c r="C68" s="680"/>
      <c r="D68" s="680"/>
      <c r="E68" s="680"/>
      <c r="F68" s="680"/>
      <c r="G68" s="680"/>
      <c r="H68" s="680"/>
      <c r="I68" s="680"/>
      <c r="J68" s="680"/>
      <c r="K68" s="680"/>
      <c r="L68" s="658"/>
    </row>
    <row r="69" spans="1:12" s="92" customFormat="1" ht="15.75">
      <c r="A69" s="95"/>
      <c r="B69" s="96"/>
      <c r="C69" s="96"/>
      <c r="D69" s="96"/>
      <c r="E69" s="96"/>
      <c r="F69" s="96"/>
      <c r="G69" s="96"/>
      <c r="H69" s="96"/>
      <c r="I69" s="96"/>
      <c r="J69" s="96"/>
      <c r="K69" s="97"/>
    </row>
    <row r="70" spans="1:12" s="92" customFormat="1"/>
    <row r="71" spans="1:12" s="92" customFormat="1"/>
    <row r="72" spans="1:12" s="92" customFormat="1" ht="15.75">
      <c r="A72" s="98"/>
      <c r="B72" s="99"/>
      <c r="C72" s="99"/>
      <c r="D72" s="99"/>
      <c r="E72" s="99"/>
      <c r="F72" s="100"/>
      <c r="G72" s="100"/>
      <c r="H72" s="99"/>
      <c r="I72" s="99"/>
      <c r="J72" s="99"/>
      <c r="K72" s="99"/>
      <c r="L72" s="88"/>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N12" sqref="N12"/>
    </sheetView>
  </sheetViews>
  <sheetFormatPr defaultColWidth="9.140625" defaultRowHeight="15"/>
  <cols>
    <col min="1" max="3" width="20.7109375" style="770" customWidth="1"/>
    <col min="4" max="4" width="21.85546875" style="770" customWidth="1"/>
    <col min="5" max="11" width="20.7109375" style="770" customWidth="1"/>
    <col min="12" max="12" width="11.28515625" style="770" customWidth="1"/>
    <col min="13" max="256" width="9.140625" style="770"/>
    <col min="257" max="257" width="19.85546875" style="770" bestFit="1" customWidth="1"/>
    <col min="258" max="258" width="12.85546875" style="770" bestFit="1" customWidth="1"/>
    <col min="259" max="259" width="10.85546875" style="770" bestFit="1" customWidth="1"/>
    <col min="260" max="260" width="14.140625" style="770" bestFit="1" customWidth="1"/>
    <col min="261" max="261" width="11.42578125" style="770" bestFit="1" customWidth="1"/>
    <col min="262" max="263" width="10.85546875" style="770" bestFit="1" customWidth="1"/>
    <col min="264" max="264" width="12.140625" style="770" bestFit="1" customWidth="1"/>
    <col min="265" max="265" width="11.42578125" style="770" bestFit="1" customWidth="1"/>
    <col min="266" max="267" width="10.85546875" style="770" bestFit="1" customWidth="1"/>
    <col min="268" max="512" width="9.140625" style="770"/>
    <col min="513" max="513" width="19.85546875" style="770" bestFit="1" customWidth="1"/>
    <col min="514" max="514" width="12.85546875" style="770" bestFit="1" customWidth="1"/>
    <col min="515" max="515" width="10.85546875" style="770" bestFit="1" customWidth="1"/>
    <col min="516" max="516" width="14.140625" style="770" bestFit="1" customWidth="1"/>
    <col min="517" max="517" width="11.42578125" style="770" bestFit="1" customWidth="1"/>
    <col min="518" max="519" width="10.85546875" style="770" bestFit="1" customWidth="1"/>
    <col min="520" max="520" width="12.140625" style="770" bestFit="1" customWidth="1"/>
    <col min="521" max="521" width="11.42578125" style="770" bestFit="1" customWidth="1"/>
    <col min="522" max="523" width="10.85546875" style="770" bestFit="1" customWidth="1"/>
    <col min="524" max="768" width="9.140625" style="770"/>
    <col min="769" max="769" width="19.85546875" style="770" bestFit="1" customWidth="1"/>
    <col min="770" max="770" width="12.85546875" style="770" bestFit="1" customWidth="1"/>
    <col min="771" max="771" width="10.85546875" style="770" bestFit="1" customWidth="1"/>
    <col min="772" max="772" width="14.140625" style="770" bestFit="1" customWidth="1"/>
    <col min="773" max="773" width="11.42578125" style="770" bestFit="1" customWidth="1"/>
    <col min="774" max="775" width="10.85546875" style="770" bestFit="1" customWidth="1"/>
    <col min="776" max="776" width="12.140625" style="770" bestFit="1" customWidth="1"/>
    <col min="777" max="777" width="11.42578125" style="770" bestFit="1" customWidth="1"/>
    <col min="778" max="779" width="10.85546875" style="770" bestFit="1" customWidth="1"/>
    <col min="780" max="1024" width="9.140625" style="770"/>
    <col min="1025" max="1025" width="19.85546875" style="770" bestFit="1" customWidth="1"/>
    <col min="1026" max="1026" width="12.85546875" style="770" bestFit="1" customWidth="1"/>
    <col min="1027" max="1027" width="10.85546875" style="770" bestFit="1" customWidth="1"/>
    <col min="1028" max="1028" width="14.140625" style="770" bestFit="1" customWidth="1"/>
    <col min="1029" max="1029" width="11.42578125" style="770" bestFit="1" customWidth="1"/>
    <col min="1030" max="1031" width="10.85546875" style="770" bestFit="1" customWidth="1"/>
    <col min="1032" max="1032" width="12.140625" style="770" bestFit="1" customWidth="1"/>
    <col min="1033" max="1033" width="11.42578125" style="770" bestFit="1" customWidth="1"/>
    <col min="1034" max="1035" width="10.85546875" style="770" bestFit="1" customWidth="1"/>
    <col min="1036" max="1280" width="9.140625" style="770"/>
    <col min="1281" max="1281" width="19.85546875" style="770" bestFit="1" customWidth="1"/>
    <col min="1282" max="1282" width="12.85546875" style="770" bestFit="1" customWidth="1"/>
    <col min="1283" max="1283" width="10.85546875" style="770" bestFit="1" customWidth="1"/>
    <col min="1284" max="1284" width="14.140625" style="770" bestFit="1" customWidth="1"/>
    <col min="1285" max="1285" width="11.42578125" style="770" bestFit="1" customWidth="1"/>
    <col min="1286" max="1287" width="10.85546875" style="770" bestFit="1" customWidth="1"/>
    <col min="1288" max="1288" width="12.140625" style="770" bestFit="1" customWidth="1"/>
    <col min="1289" max="1289" width="11.42578125" style="770" bestFit="1" customWidth="1"/>
    <col min="1290" max="1291" width="10.85546875" style="770" bestFit="1" customWidth="1"/>
    <col min="1292" max="1536" width="9.140625" style="770"/>
    <col min="1537" max="1537" width="19.85546875" style="770" bestFit="1" customWidth="1"/>
    <col min="1538" max="1538" width="12.85546875" style="770" bestFit="1" customWidth="1"/>
    <col min="1539" max="1539" width="10.85546875" style="770" bestFit="1" customWidth="1"/>
    <col min="1540" max="1540" width="14.140625" style="770" bestFit="1" customWidth="1"/>
    <col min="1541" max="1541" width="11.42578125" style="770" bestFit="1" customWidth="1"/>
    <col min="1542" max="1543" width="10.85546875" style="770" bestFit="1" customWidth="1"/>
    <col min="1544" max="1544" width="12.140625" style="770" bestFit="1" customWidth="1"/>
    <col min="1545" max="1545" width="11.42578125" style="770" bestFit="1" customWidth="1"/>
    <col min="1546" max="1547" width="10.85546875" style="770" bestFit="1" customWidth="1"/>
    <col min="1548" max="1792" width="9.140625" style="770"/>
    <col min="1793" max="1793" width="19.85546875" style="770" bestFit="1" customWidth="1"/>
    <col min="1794" max="1794" width="12.85546875" style="770" bestFit="1" customWidth="1"/>
    <col min="1795" max="1795" width="10.85546875" style="770" bestFit="1" customWidth="1"/>
    <col min="1796" max="1796" width="14.140625" style="770" bestFit="1" customWidth="1"/>
    <col min="1797" max="1797" width="11.42578125" style="770" bestFit="1" customWidth="1"/>
    <col min="1798" max="1799" width="10.85546875" style="770" bestFit="1" customWidth="1"/>
    <col min="1800" max="1800" width="12.140625" style="770" bestFit="1" customWidth="1"/>
    <col min="1801" max="1801" width="11.42578125" style="770" bestFit="1" customWidth="1"/>
    <col min="1802" max="1803" width="10.85546875" style="770" bestFit="1" customWidth="1"/>
    <col min="1804" max="2048" width="9.140625" style="770"/>
    <col min="2049" max="2049" width="19.85546875" style="770" bestFit="1" customWidth="1"/>
    <col min="2050" max="2050" width="12.85546875" style="770" bestFit="1" customWidth="1"/>
    <col min="2051" max="2051" width="10.85546875" style="770" bestFit="1" customWidth="1"/>
    <col min="2052" max="2052" width="14.140625" style="770" bestFit="1" customWidth="1"/>
    <col min="2053" max="2053" width="11.42578125" style="770" bestFit="1" customWidth="1"/>
    <col min="2054" max="2055" width="10.85546875" style="770" bestFit="1" customWidth="1"/>
    <col min="2056" max="2056" width="12.140625" style="770" bestFit="1" customWidth="1"/>
    <col min="2057" max="2057" width="11.42578125" style="770" bestFit="1" customWidth="1"/>
    <col min="2058" max="2059" width="10.85546875" style="770" bestFit="1" customWidth="1"/>
    <col min="2060" max="2304" width="9.140625" style="770"/>
    <col min="2305" max="2305" width="19.85546875" style="770" bestFit="1" customWidth="1"/>
    <col min="2306" max="2306" width="12.85546875" style="770" bestFit="1" customWidth="1"/>
    <col min="2307" max="2307" width="10.85546875" style="770" bestFit="1" customWidth="1"/>
    <col min="2308" max="2308" width="14.140625" style="770" bestFit="1" customWidth="1"/>
    <col min="2309" max="2309" width="11.42578125" style="770" bestFit="1" customWidth="1"/>
    <col min="2310" max="2311" width="10.85546875" style="770" bestFit="1" customWidth="1"/>
    <col min="2312" max="2312" width="12.140625" style="770" bestFit="1" customWidth="1"/>
    <col min="2313" max="2313" width="11.42578125" style="770" bestFit="1" customWidth="1"/>
    <col min="2314" max="2315" width="10.85546875" style="770" bestFit="1" customWidth="1"/>
    <col min="2316" max="2560" width="9.140625" style="770"/>
    <col min="2561" max="2561" width="19.85546875" style="770" bestFit="1" customWidth="1"/>
    <col min="2562" max="2562" width="12.85546875" style="770" bestFit="1" customWidth="1"/>
    <col min="2563" max="2563" width="10.85546875" style="770" bestFit="1" customWidth="1"/>
    <col min="2564" max="2564" width="14.140625" style="770" bestFit="1" customWidth="1"/>
    <col min="2565" max="2565" width="11.42578125" style="770" bestFit="1" customWidth="1"/>
    <col min="2566" max="2567" width="10.85546875" style="770" bestFit="1" customWidth="1"/>
    <col min="2568" max="2568" width="12.140625" style="770" bestFit="1" customWidth="1"/>
    <col min="2569" max="2569" width="11.42578125" style="770" bestFit="1" customWidth="1"/>
    <col min="2570" max="2571" width="10.85546875" style="770" bestFit="1" customWidth="1"/>
    <col min="2572" max="2816" width="9.140625" style="770"/>
    <col min="2817" max="2817" width="19.85546875" style="770" bestFit="1" customWidth="1"/>
    <col min="2818" max="2818" width="12.85546875" style="770" bestFit="1" customWidth="1"/>
    <col min="2819" max="2819" width="10.85546875" style="770" bestFit="1" customWidth="1"/>
    <col min="2820" max="2820" width="14.140625" style="770" bestFit="1" customWidth="1"/>
    <col min="2821" max="2821" width="11.42578125" style="770" bestFit="1" customWidth="1"/>
    <col min="2822" max="2823" width="10.85546875" style="770" bestFit="1" customWidth="1"/>
    <col min="2824" max="2824" width="12.140625" style="770" bestFit="1" customWidth="1"/>
    <col min="2825" max="2825" width="11.42578125" style="770" bestFit="1" customWidth="1"/>
    <col min="2826" max="2827" width="10.85546875" style="770" bestFit="1" customWidth="1"/>
    <col min="2828" max="3072" width="9.140625" style="770"/>
    <col min="3073" max="3073" width="19.85546875" style="770" bestFit="1" customWidth="1"/>
    <col min="3074" max="3074" width="12.85546875" style="770" bestFit="1" customWidth="1"/>
    <col min="3075" max="3075" width="10.85546875" style="770" bestFit="1" customWidth="1"/>
    <col min="3076" max="3076" width="14.140625" style="770" bestFit="1" customWidth="1"/>
    <col min="3077" max="3077" width="11.42578125" style="770" bestFit="1" customWidth="1"/>
    <col min="3078" max="3079" width="10.85546875" style="770" bestFit="1" customWidth="1"/>
    <col min="3080" max="3080" width="12.140625" style="770" bestFit="1" customWidth="1"/>
    <col min="3081" max="3081" width="11.42578125" style="770" bestFit="1" customWidth="1"/>
    <col min="3082" max="3083" width="10.85546875" style="770" bestFit="1" customWidth="1"/>
    <col min="3084" max="3328" width="9.140625" style="770"/>
    <col min="3329" max="3329" width="19.85546875" style="770" bestFit="1" customWidth="1"/>
    <col min="3330" max="3330" width="12.85546875" style="770" bestFit="1" customWidth="1"/>
    <col min="3331" max="3331" width="10.85546875" style="770" bestFit="1" customWidth="1"/>
    <col min="3332" max="3332" width="14.140625" style="770" bestFit="1" customWidth="1"/>
    <col min="3333" max="3333" width="11.42578125" style="770" bestFit="1" customWidth="1"/>
    <col min="3334" max="3335" width="10.85546875" style="770" bestFit="1" customWidth="1"/>
    <col min="3336" max="3336" width="12.140625" style="770" bestFit="1" customWidth="1"/>
    <col min="3337" max="3337" width="11.42578125" style="770" bestFit="1" customWidth="1"/>
    <col min="3338" max="3339" width="10.85546875" style="770" bestFit="1" customWidth="1"/>
    <col min="3340" max="3584" width="9.140625" style="770"/>
    <col min="3585" max="3585" width="19.85546875" style="770" bestFit="1" customWidth="1"/>
    <col min="3586" max="3586" width="12.85546875" style="770" bestFit="1" customWidth="1"/>
    <col min="3587" max="3587" width="10.85546875" style="770" bestFit="1" customWidth="1"/>
    <col min="3588" max="3588" width="14.140625" style="770" bestFit="1" customWidth="1"/>
    <col min="3589" max="3589" width="11.42578125" style="770" bestFit="1" customWidth="1"/>
    <col min="3590" max="3591" width="10.85546875" style="770" bestFit="1" customWidth="1"/>
    <col min="3592" max="3592" width="12.140625" style="770" bestFit="1" customWidth="1"/>
    <col min="3593" max="3593" width="11.42578125" style="770" bestFit="1" customWidth="1"/>
    <col min="3594" max="3595" width="10.85546875" style="770" bestFit="1" customWidth="1"/>
    <col min="3596" max="3840" width="9.140625" style="770"/>
    <col min="3841" max="3841" width="19.85546875" style="770" bestFit="1" customWidth="1"/>
    <col min="3842" max="3842" width="12.85546875" style="770" bestFit="1" customWidth="1"/>
    <col min="3843" max="3843" width="10.85546875" style="770" bestFit="1" customWidth="1"/>
    <col min="3844" max="3844" width="14.140625" style="770" bestFit="1" customWidth="1"/>
    <col min="3845" max="3845" width="11.42578125" style="770" bestFit="1" customWidth="1"/>
    <col min="3846" max="3847" width="10.85546875" style="770" bestFit="1" customWidth="1"/>
    <col min="3848" max="3848" width="12.140625" style="770" bestFit="1" customWidth="1"/>
    <col min="3849" max="3849" width="11.42578125" style="770" bestFit="1" customWidth="1"/>
    <col min="3850" max="3851" width="10.85546875" style="770" bestFit="1" customWidth="1"/>
    <col min="3852" max="4096" width="9.140625" style="770"/>
    <col min="4097" max="4097" width="19.85546875" style="770" bestFit="1" customWidth="1"/>
    <col min="4098" max="4098" width="12.85546875" style="770" bestFit="1" customWidth="1"/>
    <col min="4099" max="4099" width="10.85546875" style="770" bestFit="1" customWidth="1"/>
    <col min="4100" max="4100" width="14.140625" style="770" bestFit="1" customWidth="1"/>
    <col min="4101" max="4101" width="11.42578125" style="770" bestFit="1" customWidth="1"/>
    <col min="4102" max="4103" width="10.85546875" style="770" bestFit="1" customWidth="1"/>
    <col min="4104" max="4104" width="12.140625" style="770" bestFit="1" customWidth="1"/>
    <col min="4105" max="4105" width="11.42578125" style="770" bestFit="1" customWidth="1"/>
    <col min="4106" max="4107" width="10.85546875" style="770" bestFit="1" customWidth="1"/>
    <col min="4108" max="4352" width="9.140625" style="770"/>
    <col min="4353" max="4353" width="19.85546875" style="770" bestFit="1" customWidth="1"/>
    <col min="4354" max="4354" width="12.85546875" style="770" bestFit="1" customWidth="1"/>
    <col min="4355" max="4355" width="10.85546875" style="770" bestFit="1" customWidth="1"/>
    <col min="4356" max="4356" width="14.140625" style="770" bestFit="1" customWidth="1"/>
    <col min="4357" max="4357" width="11.42578125" style="770" bestFit="1" customWidth="1"/>
    <col min="4358" max="4359" width="10.85546875" style="770" bestFit="1" customWidth="1"/>
    <col min="4360" max="4360" width="12.140625" style="770" bestFit="1" customWidth="1"/>
    <col min="4361" max="4361" width="11.42578125" style="770" bestFit="1" customWidth="1"/>
    <col min="4362" max="4363" width="10.85546875" style="770" bestFit="1" customWidth="1"/>
    <col min="4364" max="4608" width="9.140625" style="770"/>
    <col min="4609" max="4609" width="19.85546875" style="770" bestFit="1" customWidth="1"/>
    <col min="4610" max="4610" width="12.85546875" style="770" bestFit="1" customWidth="1"/>
    <col min="4611" max="4611" width="10.85546875" style="770" bestFit="1" customWidth="1"/>
    <col min="4612" max="4612" width="14.140625" style="770" bestFit="1" customWidth="1"/>
    <col min="4613" max="4613" width="11.42578125" style="770" bestFit="1" customWidth="1"/>
    <col min="4614" max="4615" width="10.85546875" style="770" bestFit="1" customWidth="1"/>
    <col min="4616" max="4616" width="12.140625" style="770" bestFit="1" customWidth="1"/>
    <col min="4617" max="4617" width="11.42578125" style="770" bestFit="1" customWidth="1"/>
    <col min="4618" max="4619" width="10.85546875" style="770" bestFit="1" customWidth="1"/>
    <col min="4620" max="4864" width="9.140625" style="770"/>
    <col min="4865" max="4865" width="19.85546875" style="770" bestFit="1" customWidth="1"/>
    <col min="4866" max="4866" width="12.85546875" style="770" bestFit="1" customWidth="1"/>
    <col min="4867" max="4867" width="10.85546875" style="770" bestFit="1" customWidth="1"/>
    <col min="4868" max="4868" width="14.140625" style="770" bestFit="1" customWidth="1"/>
    <col min="4869" max="4869" width="11.42578125" style="770" bestFit="1" customWidth="1"/>
    <col min="4870" max="4871" width="10.85546875" style="770" bestFit="1" customWidth="1"/>
    <col min="4872" max="4872" width="12.140625" style="770" bestFit="1" customWidth="1"/>
    <col min="4873" max="4873" width="11.42578125" style="770" bestFit="1" customWidth="1"/>
    <col min="4874" max="4875" width="10.85546875" style="770" bestFit="1" customWidth="1"/>
    <col min="4876" max="5120" width="9.140625" style="770"/>
    <col min="5121" max="5121" width="19.85546875" style="770" bestFit="1" customWidth="1"/>
    <col min="5122" max="5122" width="12.85546875" style="770" bestFit="1" customWidth="1"/>
    <col min="5123" max="5123" width="10.85546875" style="770" bestFit="1" customWidth="1"/>
    <col min="5124" max="5124" width="14.140625" style="770" bestFit="1" customWidth="1"/>
    <col min="5125" max="5125" width="11.42578125" style="770" bestFit="1" customWidth="1"/>
    <col min="5126" max="5127" width="10.85546875" style="770" bestFit="1" customWidth="1"/>
    <col min="5128" max="5128" width="12.140625" style="770" bestFit="1" customWidth="1"/>
    <col min="5129" max="5129" width="11.42578125" style="770" bestFit="1" customWidth="1"/>
    <col min="5130" max="5131" width="10.85546875" style="770" bestFit="1" customWidth="1"/>
    <col min="5132" max="5376" width="9.140625" style="770"/>
    <col min="5377" max="5377" width="19.85546875" style="770" bestFit="1" customWidth="1"/>
    <col min="5378" max="5378" width="12.85546875" style="770" bestFit="1" customWidth="1"/>
    <col min="5379" max="5379" width="10.85546875" style="770" bestFit="1" customWidth="1"/>
    <col min="5380" max="5380" width="14.140625" style="770" bestFit="1" customWidth="1"/>
    <col min="5381" max="5381" width="11.42578125" style="770" bestFit="1" customWidth="1"/>
    <col min="5382" max="5383" width="10.85546875" style="770" bestFit="1" customWidth="1"/>
    <col min="5384" max="5384" width="12.140625" style="770" bestFit="1" customWidth="1"/>
    <col min="5385" max="5385" width="11.42578125" style="770" bestFit="1" customWidth="1"/>
    <col min="5386" max="5387" width="10.85546875" style="770" bestFit="1" customWidth="1"/>
    <col min="5388" max="5632" width="9.140625" style="770"/>
    <col min="5633" max="5633" width="19.85546875" style="770" bestFit="1" customWidth="1"/>
    <col min="5634" max="5634" width="12.85546875" style="770" bestFit="1" customWidth="1"/>
    <col min="5635" max="5635" width="10.85546875" style="770" bestFit="1" customWidth="1"/>
    <col min="5636" max="5636" width="14.140625" style="770" bestFit="1" customWidth="1"/>
    <col min="5637" max="5637" width="11.42578125" style="770" bestFit="1" customWidth="1"/>
    <col min="5638" max="5639" width="10.85546875" style="770" bestFit="1" customWidth="1"/>
    <col min="5640" max="5640" width="12.140625" style="770" bestFit="1" customWidth="1"/>
    <col min="5641" max="5641" width="11.42578125" style="770" bestFit="1" customWidth="1"/>
    <col min="5642" max="5643" width="10.85546875" style="770" bestFit="1" customWidth="1"/>
    <col min="5644" max="5888" width="9.140625" style="770"/>
    <col min="5889" max="5889" width="19.85546875" style="770" bestFit="1" customWidth="1"/>
    <col min="5890" max="5890" width="12.85546875" style="770" bestFit="1" customWidth="1"/>
    <col min="5891" max="5891" width="10.85546875" style="770" bestFit="1" customWidth="1"/>
    <col min="5892" max="5892" width="14.140625" style="770" bestFit="1" customWidth="1"/>
    <col min="5893" max="5893" width="11.42578125" style="770" bestFit="1" customWidth="1"/>
    <col min="5894" max="5895" width="10.85546875" style="770" bestFit="1" customWidth="1"/>
    <col min="5896" max="5896" width="12.140625" style="770" bestFit="1" customWidth="1"/>
    <col min="5897" max="5897" width="11.42578125" style="770" bestFit="1" customWidth="1"/>
    <col min="5898" max="5899" width="10.85546875" style="770" bestFit="1" customWidth="1"/>
    <col min="5900" max="6144" width="9.140625" style="770"/>
    <col min="6145" max="6145" width="19.85546875" style="770" bestFit="1" customWidth="1"/>
    <col min="6146" max="6146" width="12.85546875" style="770" bestFit="1" customWidth="1"/>
    <col min="6147" max="6147" width="10.85546875" style="770" bestFit="1" customWidth="1"/>
    <col min="6148" max="6148" width="14.140625" style="770" bestFit="1" customWidth="1"/>
    <col min="6149" max="6149" width="11.42578125" style="770" bestFit="1" customWidth="1"/>
    <col min="6150" max="6151" width="10.85546875" style="770" bestFit="1" customWidth="1"/>
    <col min="6152" max="6152" width="12.140625" style="770" bestFit="1" customWidth="1"/>
    <col min="6153" max="6153" width="11.42578125" style="770" bestFit="1" customWidth="1"/>
    <col min="6154" max="6155" width="10.85546875" style="770" bestFit="1" customWidth="1"/>
    <col min="6156" max="6400" width="9.140625" style="770"/>
    <col min="6401" max="6401" width="19.85546875" style="770" bestFit="1" customWidth="1"/>
    <col min="6402" max="6402" width="12.85546875" style="770" bestFit="1" customWidth="1"/>
    <col min="6403" max="6403" width="10.85546875" style="770" bestFit="1" customWidth="1"/>
    <col min="6404" max="6404" width="14.140625" style="770" bestFit="1" customWidth="1"/>
    <col min="6405" max="6405" width="11.42578125" style="770" bestFit="1" customWidth="1"/>
    <col min="6406" max="6407" width="10.85546875" style="770" bestFit="1" customWidth="1"/>
    <col min="6408" max="6408" width="12.140625" style="770" bestFit="1" customWidth="1"/>
    <col min="6409" max="6409" width="11.42578125" style="770" bestFit="1" customWidth="1"/>
    <col min="6410" max="6411" width="10.85546875" style="770" bestFit="1" customWidth="1"/>
    <col min="6412" max="6656" width="9.140625" style="770"/>
    <col min="6657" max="6657" width="19.85546875" style="770" bestFit="1" customWidth="1"/>
    <col min="6658" max="6658" width="12.85546875" style="770" bestFit="1" customWidth="1"/>
    <col min="6659" max="6659" width="10.85546875" style="770" bestFit="1" customWidth="1"/>
    <col min="6660" max="6660" width="14.140625" style="770" bestFit="1" customWidth="1"/>
    <col min="6661" max="6661" width="11.42578125" style="770" bestFit="1" customWidth="1"/>
    <col min="6662" max="6663" width="10.85546875" style="770" bestFit="1" customWidth="1"/>
    <col min="6664" max="6664" width="12.140625" style="770" bestFit="1" customWidth="1"/>
    <col min="6665" max="6665" width="11.42578125" style="770" bestFit="1" customWidth="1"/>
    <col min="6666" max="6667" width="10.85546875" style="770" bestFit="1" customWidth="1"/>
    <col min="6668" max="6912" width="9.140625" style="770"/>
    <col min="6913" max="6913" width="19.85546875" style="770" bestFit="1" customWidth="1"/>
    <col min="6914" max="6914" width="12.85546875" style="770" bestFit="1" customWidth="1"/>
    <col min="6915" max="6915" width="10.85546875" style="770" bestFit="1" customWidth="1"/>
    <col min="6916" max="6916" width="14.140625" style="770" bestFit="1" customWidth="1"/>
    <col min="6917" max="6917" width="11.42578125" style="770" bestFit="1" customWidth="1"/>
    <col min="6918" max="6919" width="10.85546875" style="770" bestFit="1" customWidth="1"/>
    <col min="6920" max="6920" width="12.140625" style="770" bestFit="1" customWidth="1"/>
    <col min="6921" max="6921" width="11.42578125" style="770" bestFit="1" customWidth="1"/>
    <col min="6922" max="6923" width="10.85546875" style="770" bestFit="1" customWidth="1"/>
    <col min="6924" max="7168" width="9.140625" style="770"/>
    <col min="7169" max="7169" width="19.85546875" style="770" bestFit="1" customWidth="1"/>
    <col min="7170" max="7170" width="12.85546875" style="770" bestFit="1" customWidth="1"/>
    <col min="7171" max="7171" width="10.85546875" style="770" bestFit="1" customWidth="1"/>
    <col min="7172" max="7172" width="14.140625" style="770" bestFit="1" customWidth="1"/>
    <col min="7173" max="7173" width="11.42578125" style="770" bestFit="1" customWidth="1"/>
    <col min="7174" max="7175" width="10.85546875" style="770" bestFit="1" customWidth="1"/>
    <col min="7176" max="7176" width="12.140625" style="770" bestFit="1" customWidth="1"/>
    <col min="7177" max="7177" width="11.42578125" style="770" bestFit="1" customWidth="1"/>
    <col min="7178" max="7179" width="10.85546875" style="770" bestFit="1" customWidth="1"/>
    <col min="7180" max="7424" width="9.140625" style="770"/>
    <col min="7425" max="7425" width="19.85546875" style="770" bestFit="1" customWidth="1"/>
    <col min="7426" max="7426" width="12.85546875" style="770" bestFit="1" customWidth="1"/>
    <col min="7427" max="7427" width="10.85546875" style="770" bestFit="1" customWidth="1"/>
    <col min="7428" max="7428" width="14.140625" style="770" bestFit="1" customWidth="1"/>
    <col min="7429" max="7429" width="11.42578125" style="770" bestFit="1" customWidth="1"/>
    <col min="7430" max="7431" width="10.85546875" style="770" bestFit="1" customWidth="1"/>
    <col min="7432" max="7432" width="12.140625" style="770" bestFit="1" customWidth="1"/>
    <col min="7433" max="7433" width="11.42578125" style="770" bestFit="1" customWidth="1"/>
    <col min="7434" max="7435" width="10.85546875" style="770" bestFit="1" customWidth="1"/>
    <col min="7436" max="7680" width="9.140625" style="770"/>
    <col min="7681" max="7681" width="19.85546875" style="770" bestFit="1" customWidth="1"/>
    <col min="7682" max="7682" width="12.85546875" style="770" bestFit="1" customWidth="1"/>
    <col min="7683" max="7683" width="10.85546875" style="770" bestFit="1" customWidth="1"/>
    <col min="7684" max="7684" width="14.140625" style="770" bestFit="1" customWidth="1"/>
    <col min="7685" max="7685" width="11.42578125" style="770" bestFit="1" customWidth="1"/>
    <col min="7686" max="7687" width="10.85546875" style="770" bestFit="1" customWidth="1"/>
    <col min="7688" max="7688" width="12.140625" style="770" bestFit="1" customWidth="1"/>
    <col min="7689" max="7689" width="11.42578125" style="770" bestFit="1" customWidth="1"/>
    <col min="7690" max="7691" width="10.85546875" style="770" bestFit="1" customWidth="1"/>
    <col min="7692" max="7936" width="9.140625" style="770"/>
    <col min="7937" max="7937" width="19.85546875" style="770" bestFit="1" customWidth="1"/>
    <col min="7938" max="7938" width="12.85546875" style="770" bestFit="1" customWidth="1"/>
    <col min="7939" max="7939" width="10.85546875" style="770" bestFit="1" customWidth="1"/>
    <col min="7940" max="7940" width="14.140625" style="770" bestFit="1" customWidth="1"/>
    <col min="7941" max="7941" width="11.42578125" style="770" bestFit="1" customWidth="1"/>
    <col min="7942" max="7943" width="10.85546875" style="770" bestFit="1" customWidth="1"/>
    <col min="7944" max="7944" width="12.140625" style="770" bestFit="1" customWidth="1"/>
    <col min="7945" max="7945" width="11.42578125" style="770" bestFit="1" customWidth="1"/>
    <col min="7946" max="7947" width="10.85546875" style="770" bestFit="1" customWidth="1"/>
    <col min="7948" max="8192" width="9.140625" style="770"/>
    <col min="8193" max="8193" width="19.85546875" style="770" bestFit="1" customWidth="1"/>
    <col min="8194" max="8194" width="12.85546875" style="770" bestFit="1" customWidth="1"/>
    <col min="8195" max="8195" width="10.85546875" style="770" bestFit="1" customWidth="1"/>
    <col min="8196" max="8196" width="14.140625" style="770" bestFit="1" customWidth="1"/>
    <col min="8197" max="8197" width="11.42578125" style="770" bestFit="1" customWidth="1"/>
    <col min="8198" max="8199" width="10.85546875" style="770" bestFit="1" customWidth="1"/>
    <col min="8200" max="8200" width="12.140625" style="770" bestFit="1" customWidth="1"/>
    <col min="8201" max="8201" width="11.42578125" style="770" bestFit="1" customWidth="1"/>
    <col min="8202" max="8203" width="10.85546875" style="770" bestFit="1" customWidth="1"/>
    <col min="8204" max="8448" width="9.140625" style="770"/>
    <col min="8449" max="8449" width="19.85546875" style="770" bestFit="1" customWidth="1"/>
    <col min="8450" max="8450" width="12.85546875" style="770" bestFit="1" customWidth="1"/>
    <col min="8451" max="8451" width="10.85546875" style="770" bestFit="1" customWidth="1"/>
    <col min="8452" max="8452" width="14.140625" style="770" bestFit="1" customWidth="1"/>
    <col min="8453" max="8453" width="11.42578125" style="770" bestFit="1" customWidth="1"/>
    <col min="8454" max="8455" width="10.85546875" style="770" bestFit="1" customWidth="1"/>
    <col min="8456" max="8456" width="12.140625" style="770" bestFit="1" customWidth="1"/>
    <col min="8457" max="8457" width="11.42578125" style="770" bestFit="1" customWidth="1"/>
    <col min="8458" max="8459" width="10.85546875" style="770" bestFit="1" customWidth="1"/>
    <col min="8460" max="8704" width="9.140625" style="770"/>
    <col min="8705" max="8705" width="19.85546875" style="770" bestFit="1" customWidth="1"/>
    <col min="8706" max="8706" width="12.85546875" style="770" bestFit="1" customWidth="1"/>
    <col min="8707" max="8707" width="10.85546875" style="770" bestFit="1" customWidth="1"/>
    <col min="8708" max="8708" width="14.140625" style="770" bestFit="1" customWidth="1"/>
    <col min="8709" max="8709" width="11.42578125" style="770" bestFit="1" customWidth="1"/>
    <col min="8710" max="8711" width="10.85546875" style="770" bestFit="1" customWidth="1"/>
    <col min="8712" max="8712" width="12.140625" style="770" bestFit="1" customWidth="1"/>
    <col min="8713" max="8713" width="11.42578125" style="770" bestFit="1" customWidth="1"/>
    <col min="8714" max="8715" width="10.85546875" style="770" bestFit="1" customWidth="1"/>
    <col min="8716" max="8960" width="9.140625" style="770"/>
    <col min="8961" max="8961" width="19.85546875" style="770" bestFit="1" customWidth="1"/>
    <col min="8962" max="8962" width="12.85546875" style="770" bestFit="1" customWidth="1"/>
    <col min="8963" max="8963" width="10.85546875" style="770" bestFit="1" customWidth="1"/>
    <col min="8964" max="8964" width="14.140625" style="770" bestFit="1" customWidth="1"/>
    <col min="8965" max="8965" width="11.42578125" style="770" bestFit="1" customWidth="1"/>
    <col min="8966" max="8967" width="10.85546875" style="770" bestFit="1" customWidth="1"/>
    <col min="8968" max="8968" width="12.140625" style="770" bestFit="1" customWidth="1"/>
    <col min="8969" max="8969" width="11.42578125" style="770" bestFit="1" customWidth="1"/>
    <col min="8970" max="8971" width="10.85546875" style="770" bestFit="1" customWidth="1"/>
    <col min="8972" max="9216" width="9.140625" style="770"/>
    <col min="9217" max="9217" width="19.85546875" style="770" bestFit="1" customWidth="1"/>
    <col min="9218" max="9218" width="12.85546875" style="770" bestFit="1" customWidth="1"/>
    <col min="9219" max="9219" width="10.85546875" style="770" bestFit="1" customWidth="1"/>
    <col min="9220" max="9220" width="14.140625" style="770" bestFit="1" customWidth="1"/>
    <col min="9221" max="9221" width="11.42578125" style="770" bestFit="1" customWidth="1"/>
    <col min="9222" max="9223" width="10.85546875" style="770" bestFit="1" customWidth="1"/>
    <col min="9224" max="9224" width="12.140625" style="770" bestFit="1" customWidth="1"/>
    <col min="9225" max="9225" width="11.42578125" style="770" bestFit="1" customWidth="1"/>
    <col min="9226" max="9227" width="10.85546875" style="770" bestFit="1" customWidth="1"/>
    <col min="9228" max="9472" width="9.140625" style="770"/>
    <col min="9473" max="9473" width="19.85546875" style="770" bestFit="1" customWidth="1"/>
    <col min="9474" max="9474" width="12.85546875" style="770" bestFit="1" customWidth="1"/>
    <col min="9475" max="9475" width="10.85546875" style="770" bestFit="1" customWidth="1"/>
    <col min="9476" max="9476" width="14.140625" style="770" bestFit="1" customWidth="1"/>
    <col min="9477" max="9477" width="11.42578125" style="770" bestFit="1" customWidth="1"/>
    <col min="9478" max="9479" width="10.85546875" style="770" bestFit="1" customWidth="1"/>
    <col min="9480" max="9480" width="12.140625" style="770" bestFit="1" customWidth="1"/>
    <col min="9481" max="9481" width="11.42578125" style="770" bestFit="1" customWidth="1"/>
    <col min="9482" max="9483" width="10.85546875" style="770" bestFit="1" customWidth="1"/>
    <col min="9484" max="9728" width="9.140625" style="770"/>
    <col min="9729" max="9729" width="19.85546875" style="770" bestFit="1" customWidth="1"/>
    <col min="9730" max="9730" width="12.85546875" style="770" bestFit="1" customWidth="1"/>
    <col min="9731" max="9731" width="10.85546875" style="770" bestFit="1" customWidth="1"/>
    <col min="9732" max="9732" width="14.140625" style="770" bestFit="1" customWidth="1"/>
    <col min="9733" max="9733" width="11.42578125" style="770" bestFit="1" customWidth="1"/>
    <col min="9734" max="9735" width="10.85546875" style="770" bestFit="1" customWidth="1"/>
    <col min="9736" max="9736" width="12.140625" style="770" bestFit="1" customWidth="1"/>
    <col min="9737" max="9737" width="11.42578125" style="770" bestFit="1" customWidth="1"/>
    <col min="9738" max="9739" width="10.85546875" style="770" bestFit="1" customWidth="1"/>
    <col min="9740" max="9984" width="9.140625" style="770"/>
    <col min="9985" max="9985" width="19.85546875" style="770" bestFit="1" customWidth="1"/>
    <col min="9986" max="9986" width="12.85546875" style="770" bestFit="1" customWidth="1"/>
    <col min="9987" max="9987" width="10.85546875" style="770" bestFit="1" customWidth="1"/>
    <col min="9988" max="9988" width="14.140625" style="770" bestFit="1" customWidth="1"/>
    <col min="9989" max="9989" width="11.42578125" style="770" bestFit="1" customWidth="1"/>
    <col min="9990" max="9991" width="10.85546875" style="770" bestFit="1" customWidth="1"/>
    <col min="9992" max="9992" width="12.140625" style="770" bestFit="1" customWidth="1"/>
    <col min="9993" max="9993" width="11.42578125" style="770" bestFit="1" customWidth="1"/>
    <col min="9994" max="9995" width="10.85546875" style="770" bestFit="1" customWidth="1"/>
    <col min="9996" max="10240" width="9.140625" style="770"/>
    <col min="10241" max="10241" width="19.85546875" style="770" bestFit="1" customWidth="1"/>
    <col min="10242" max="10242" width="12.85546875" style="770" bestFit="1" customWidth="1"/>
    <col min="10243" max="10243" width="10.85546875" style="770" bestFit="1" customWidth="1"/>
    <col min="10244" max="10244" width="14.140625" style="770" bestFit="1" customWidth="1"/>
    <col min="10245" max="10245" width="11.42578125" style="770" bestFit="1" customWidth="1"/>
    <col min="10246" max="10247" width="10.85546875" style="770" bestFit="1" customWidth="1"/>
    <col min="10248" max="10248" width="12.140625" style="770" bestFit="1" customWidth="1"/>
    <col min="10249" max="10249" width="11.42578125" style="770" bestFit="1" customWidth="1"/>
    <col min="10250" max="10251" width="10.85546875" style="770" bestFit="1" customWidth="1"/>
    <col min="10252" max="10496" width="9.140625" style="770"/>
    <col min="10497" max="10497" width="19.85546875" style="770" bestFit="1" customWidth="1"/>
    <col min="10498" max="10498" width="12.85546875" style="770" bestFit="1" customWidth="1"/>
    <col min="10499" max="10499" width="10.85546875" style="770" bestFit="1" customWidth="1"/>
    <col min="10500" max="10500" width="14.140625" style="770" bestFit="1" customWidth="1"/>
    <col min="10501" max="10501" width="11.42578125" style="770" bestFit="1" customWidth="1"/>
    <col min="10502" max="10503" width="10.85546875" style="770" bestFit="1" customWidth="1"/>
    <col min="10504" max="10504" width="12.140625" style="770" bestFit="1" customWidth="1"/>
    <col min="10505" max="10505" width="11.42578125" style="770" bestFit="1" customWidth="1"/>
    <col min="10506" max="10507" width="10.85546875" style="770" bestFit="1" customWidth="1"/>
    <col min="10508" max="10752" width="9.140625" style="770"/>
    <col min="10753" max="10753" width="19.85546875" style="770" bestFit="1" customWidth="1"/>
    <col min="10754" max="10754" width="12.85546875" style="770" bestFit="1" customWidth="1"/>
    <col min="10755" max="10755" width="10.85546875" style="770" bestFit="1" customWidth="1"/>
    <col min="10756" max="10756" width="14.140625" style="770" bestFit="1" customWidth="1"/>
    <col min="10757" max="10757" width="11.42578125" style="770" bestFit="1" customWidth="1"/>
    <col min="10758" max="10759" width="10.85546875" style="770" bestFit="1" customWidth="1"/>
    <col min="10760" max="10760" width="12.140625" style="770" bestFit="1" customWidth="1"/>
    <col min="10761" max="10761" width="11.42578125" style="770" bestFit="1" customWidth="1"/>
    <col min="10762" max="10763" width="10.85546875" style="770" bestFit="1" customWidth="1"/>
    <col min="10764" max="11008" width="9.140625" style="770"/>
    <col min="11009" max="11009" width="19.85546875" style="770" bestFit="1" customWidth="1"/>
    <col min="11010" max="11010" width="12.85546875" style="770" bestFit="1" customWidth="1"/>
    <col min="11011" max="11011" width="10.85546875" style="770" bestFit="1" customWidth="1"/>
    <col min="11012" max="11012" width="14.140625" style="770" bestFit="1" customWidth="1"/>
    <col min="11013" max="11013" width="11.42578125" style="770" bestFit="1" customWidth="1"/>
    <col min="11014" max="11015" width="10.85546875" style="770" bestFit="1" customWidth="1"/>
    <col min="11016" max="11016" width="12.140625" style="770" bestFit="1" customWidth="1"/>
    <col min="11017" max="11017" width="11.42578125" style="770" bestFit="1" customWidth="1"/>
    <col min="11018" max="11019" width="10.85546875" style="770" bestFit="1" customWidth="1"/>
    <col min="11020" max="11264" width="9.140625" style="770"/>
    <col min="11265" max="11265" width="19.85546875" style="770" bestFit="1" customWidth="1"/>
    <col min="11266" max="11266" width="12.85546875" style="770" bestFit="1" customWidth="1"/>
    <col min="11267" max="11267" width="10.85546875" style="770" bestFit="1" customWidth="1"/>
    <col min="11268" max="11268" width="14.140625" style="770" bestFit="1" customWidth="1"/>
    <col min="11269" max="11269" width="11.42578125" style="770" bestFit="1" customWidth="1"/>
    <col min="11270" max="11271" width="10.85546875" style="770" bestFit="1" customWidth="1"/>
    <col min="11272" max="11272" width="12.140625" style="770" bestFit="1" customWidth="1"/>
    <col min="11273" max="11273" width="11.42578125" style="770" bestFit="1" customWidth="1"/>
    <col min="11274" max="11275" width="10.85546875" style="770" bestFit="1" customWidth="1"/>
    <col min="11276" max="11520" width="9.140625" style="770"/>
    <col min="11521" max="11521" width="19.85546875" style="770" bestFit="1" customWidth="1"/>
    <col min="11522" max="11522" width="12.85546875" style="770" bestFit="1" customWidth="1"/>
    <col min="11523" max="11523" width="10.85546875" style="770" bestFit="1" customWidth="1"/>
    <col min="11524" max="11524" width="14.140625" style="770" bestFit="1" customWidth="1"/>
    <col min="11525" max="11525" width="11.42578125" style="770" bestFit="1" customWidth="1"/>
    <col min="11526" max="11527" width="10.85546875" style="770" bestFit="1" customWidth="1"/>
    <col min="11528" max="11528" width="12.140625" style="770" bestFit="1" customWidth="1"/>
    <col min="11529" max="11529" width="11.42578125" style="770" bestFit="1" customWidth="1"/>
    <col min="11530" max="11531" width="10.85546875" style="770" bestFit="1" customWidth="1"/>
    <col min="11532" max="11776" width="9.140625" style="770"/>
    <col min="11777" max="11777" width="19.85546875" style="770" bestFit="1" customWidth="1"/>
    <col min="11778" max="11778" width="12.85546875" style="770" bestFit="1" customWidth="1"/>
    <col min="11779" max="11779" width="10.85546875" style="770" bestFit="1" customWidth="1"/>
    <col min="11780" max="11780" width="14.140625" style="770" bestFit="1" customWidth="1"/>
    <col min="11781" max="11781" width="11.42578125" style="770" bestFit="1" customWidth="1"/>
    <col min="11782" max="11783" width="10.85546875" style="770" bestFit="1" customWidth="1"/>
    <col min="11784" max="11784" width="12.140625" style="770" bestFit="1" customWidth="1"/>
    <col min="11785" max="11785" width="11.42578125" style="770" bestFit="1" customWidth="1"/>
    <col min="11786" max="11787" width="10.85546875" style="770" bestFit="1" customWidth="1"/>
    <col min="11788" max="12032" width="9.140625" style="770"/>
    <col min="12033" max="12033" width="19.85546875" style="770" bestFit="1" customWidth="1"/>
    <col min="12034" max="12034" width="12.85546875" style="770" bestFit="1" customWidth="1"/>
    <col min="12035" max="12035" width="10.85546875" style="770" bestFit="1" customWidth="1"/>
    <col min="12036" max="12036" width="14.140625" style="770" bestFit="1" customWidth="1"/>
    <col min="12037" max="12037" width="11.42578125" style="770" bestFit="1" customWidth="1"/>
    <col min="12038" max="12039" width="10.85546875" style="770" bestFit="1" customWidth="1"/>
    <col min="12040" max="12040" width="12.140625" style="770" bestFit="1" customWidth="1"/>
    <col min="12041" max="12041" width="11.42578125" style="770" bestFit="1" customWidth="1"/>
    <col min="12042" max="12043" width="10.85546875" style="770" bestFit="1" customWidth="1"/>
    <col min="12044" max="12288" width="9.140625" style="770"/>
    <col min="12289" max="12289" width="19.85546875" style="770" bestFit="1" customWidth="1"/>
    <col min="12290" max="12290" width="12.85546875" style="770" bestFit="1" customWidth="1"/>
    <col min="12291" max="12291" width="10.85546875" style="770" bestFit="1" customWidth="1"/>
    <col min="12292" max="12292" width="14.140625" style="770" bestFit="1" customWidth="1"/>
    <col min="12293" max="12293" width="11.42578125" style="770" bestFit="1" customWidth="1"/>
    <col min="12294" max="12295" width="10.85546875" style="770" bestFit="1" customWidth="1"/>
    <col min="12296" max="12296" width="12.140625" style="770" bestFit="1" customWidth="1"/>
    <col min="12297" max="12297" width="11.42578125" style="770" bestFit="1" customWidth="1"/>
    <col min="12298" max="12299" width="10.85546875" style="770" bestFit="1" customWidth="1"/>
    <col min="12300" max="12544" width="9.140625" style="770"/>
    <col min="12545" max="12545" width="19.85546875" style="770" bestFit="1" customWidth="1"/>
    <col min="12546" max="12546" width="12.85546875" style="770" bestFit="1" customWidth="1"/>
    <col min="12547" max="12547" width="10.85546875" style="770" bestFit="1" customWidth="1"/>
    <col min="12548" max="12548" width="14.140625" style="770" bestFit="1" customWidth="1"/>
    <col min="12549" max="12549" width="11.42578125" style="770" bestFit="1" customWidth="1"/>
    <col min="12550" max="12551" width="10.85546875" style="770" bestFit="1" customWidth="1"/>
    <col min="12552" max="12552" width="12.140625" style="770" bestFit="1" customWidth="1"/>
    <col min="12553" max="12553" width="11.42578125" style="770" bestFit="1" customWidth="1"/>
    <col min="12554" max="12555" width="10.85546875" style="770" bestFit="1" customWidth="1"/>
    <col min="12556" max="12800" width="9.140625" style="770"/>
    <col min="12801" max="12801" width="19.85546875" style="770" bestFit="1" customWidth="1"/>
    <col min="12802" max="12802" width="12.85546875" style="770" bestFit="1" customWidth="1"/>
    <col min="12803" max="12803" width="10.85546875" style="770" bestFit="1" customWidth="1"/>
    <col min="12804" max="12804" width="14.140625" style="770" bestFit="1" customWidth="1"/>
    <col min="12805" max="12805" width="11.42578125" style="770" bestFit="1" customWidth="1"/>
    <col min="12806" max="12807" width="10.85546875" style="770" bestFit="1" customWidth="1"/>
    <col min="12808" max="12808" width="12.140625" style="770" bestFit="1" customWidth="1"/>
    <col min="12809" max="12809" width="11.42578125" style="770" bestFit="1" customWidth="1"/>
    <col min="12810" max="12811" width="10.85546875" style="770" bestFit="1" customWidth="1"/>
    <col min="12812" max="13056" width="9.140625" style="770"/>
    <col min="13057" max="13057" width="19.85546875" style="770" bestFit="1" customWidth="1"/>
    <col min="13058" max="13058" width="12.85546875" style="770" bestFit="1" customWidth="1"/>
    <col min="13059" max="13059" width="10.85546875" style="770" bestFit="1" customWidth="1"/>
    <col min="13060" max="13060" width="14.140625" style="770" bestFit="1" customWidth="1"/>
    <col min="13061" max="13061" width="11.42578125" style="770" bestFit="1" customWidth="1"/>
    <col min="13062" max="13063" width="10.85546875" style="770" bestFit="1" customWidth="1"/>
    <col min="13064" max="13064" width="12.140625" style="770" bestFit="1" customWidth="1"/>
    <col min="13065" max="13065" width="11.42578125" style="770" bestFit="1" customWidth="1"/>
    <col min="13066" max="13067" width="10.85546875" style="770" bestFit="1" customWidth="1"/>
    <col min="13068" max="13312" width="9.140625" style="770"/>
    <col min="13313" max="13313" width="19.85546875" style="770" bestFit="1" customWidth="1"/>
    <col min="13314" max="13314" width="12.85546875" style="770" bestFit="1" customWidth="1"/>
    <col min="13315" max="13315" width="10.85546875" style="770" bestFit="1" customWidth="1"/>
    <col min="13316" max="13316" width="14.140625" style="770" bestFit="1" customWidth="1"/>
    <col min="13317" max="13317" width="11.42578125" style="770" bestFit="1" customWidth="1"/>
    <col min="13318" max="13319" width="10.85546875" style="770" bestFit="1" customWidth="1"/>
    <col min="13320" max="13320" width="12.140625" style="770" bestFit="1" customWidth="1"/>
    <col min="13321" max="13321" width="11.42578125" style="770" bestFit="1" customWidth="1"/>
    <col min="13322" max="13323" width="10.85546875" style="770" bestFit="1" customWidth="1"/>
    <col min="13324" max="13568" width="9.140625" style="770"/>
    <col min="13569" max="13569" width="19.85546875" style="770" bestFit="1" customWidth="1"/>
    <col min="13570" max="13570" width="12.85546875" style="770" bestFit="1" customWidth="1"/>
    <col min="13571" max="13571" width="10.85546875" style="770" bestFit="1" customWidth="1"/>
    <col min="13572" max="13572" width="14.140625" style="770" bestFit="1" customWidth="1"/>
    <col min="13573" max="13573" width="11.42578125" style="770" bestFit="1" customWidth="1"/>
    <col min="13574" max="13575" width="10.85546875" style="770" bestFit="1" customWidth="1"/>
    <col min="13576" max="13576" width="12.140625" style="770" bestFit="1" customWidth="1"/>
    <col min="13577" max="13577" width="11.42578125" style="770" bestFit="1" customWidth="1"/>
    <col min="13578" max="13579" width="10.85546875" style="770" bestFit="1" customWidth="1"/>
    <col min="13580" max="13824" width="9.140625" style="770"/>
    <col min="13825" max="13825" width="19.85546875" style="770" bestFit="1" customWidth="1"/>
    <col min="13826" max="13826" width="12.85546875" style="770" bestFit="1" customWidth="1"/>
    <col min="13827" max="13827" width="10.85546875" style="770" bestFit="1" customWidth="1"/>
    <col min="13828" max="13828" width="14.140625" style="770" bestFit="1" customWidth="1"/>
    <col min="13829" max="13829" width="11.42578125" style="770" bestFit="1" customWidth="1"/>
    <col min="13830" max="13831" width="10.85546875" style="770" bestFit="1" customWidth="1"/>
    <col min="13832" max="13832" width="12.140625" style="770" bestFit="1" customWidth="1"/>
    <col min="13833" max="13833" width="11.42578125" style="770" bestFit="1" customWidth="1"/>
    <col min="13834" max="13835" width="10.85546875" style="770" bestFit="1" customWidth="1"/>
    <col min="13836" max="14080" width="9.140625" style="770"/>
    <col min="14081" max="14081" width="19.85546875" style="770" bestFit="1" customWidth="1"/>
    <col min="14082" max="14082" width="12.85546875" style="770" bestFit="1" customWidth="1"/>
    <col min="14083" max="14083" width="10.85546875" style="770" bestFit="1" customWidth="1"/>
    <col min="14084" max="14084" width="14.140625" style="770" bestFit="1" customWidth="1"/>
    <col min="14085" max="14085" width="11.42578125" style="770" bestFit="1" customWidth="1"/>
    <col min="14086" max="14087" width="10.85546875" style="770" bestFit="1" customWidth="1"/>
    <col min="14088" max="14088" width="12.140625" style="770" bestFit="1" customWidth="1"/>
    <col min="14089" max="14089" width="11.42578125" style="770" bestFit="1" customWidth="1"/>
    <col min="14090" max="14091" width="10.85546875" style="770" bestFit="1" customWidth="1"/>
    <col min="14092" max="14336" width="9.140625" style="770"/>
    <col min="14337" max="14337" width="19.85546875" style="770" bestFit="1" customWidth="1"/>
    <col min="14338" max="14338" width="12.85546875" style="770" bestFit="1" customWidth="1"/>
    <col min="14339" max="14339" width="10.85546875" style="770" bestFit="1" customWidth="1"/>
    <col min="14340" max="14340" width="14.140625" style="770" bestFit="1" customWidth="1"/>
    <col min="14341" max="14341" width="11.42578125" style="770" bestFit="1" customWidth="1"/>
    <col min="14342" max="14343" width="10.85546875" style="770" bestFit="1" customWidth="1"/>
    <col min="14344" max="14344" width="12.140625" style="770" bestFit="1" customWidth="1"/>
    <col min="14345" max="14345" width="11.42578125" style="770" bestFit="1" customWidth="1"/>
    <col min="14346" max="14347" width="10.85546875" style="770" bestFit="1" customWidth="1"/>
    <col min="14348" max="14592" width="9.140625" style="770"/>
    <col min="14593" max="14593" width="19.85546875" style="770" bestFit="1" customWidth="1"/>
    <col min="14594" max="14594" width="12.85546875" style="770" bestFit="1" customWidth="1"/>
    <col min="14595" max="14595" width="10.85546875" style="770" bestFit="1" customWidth="1"/>
    <col min="14596" max="14596" width="14.140625" style="770" bestFit="1" customWidth="1"/>
    <col min="14597" max="14597" width="11.42578125" style="770" bestFit="1" customWidth="1"/>
    <col min="14598" max="14599" width="10.85546875" style="770" bestFit="1" customWidth="1"/>
    <col min="14600" max="14600" width="12.140625" style="770" bestFit="1" customWidth="1"/>
    <col min="14601" max="14601" width="11.42578125" style="770" bestFit="1" customWidth="1"/>
    <col min="14602" max="14603" width="10.85546875" style="770" bestFit="1" customWidth="1"/>
    <col min="14604" max="14848" width="9.140625" style="770"/>
    <col min="14849" max="14849" width="19.85546875" style="770" bestFit="1" customWidth="1"/>
    <col min="14850" max="14850" width="12.85546875" style="770" bestFit="1" customWidth="1"/>
    <col min="14851" max="14851" width="10.85546875" style="770" bestFit="1" customWidth="1"/>
    <col min="14852" max="14852" width="14.140625" style="770" bestFit="1" customWidth="1"/>
    <col min="14853" max="14853" width="11.42578125" style="770" bestFit="1" customWidth="1"/>
    <col min="14854" max="14855" width="10.85546875" style="770" bestFit="1" customWidth="1"/>
    <col min="14856" max="14856" width="12.140625" style="770" bestFit="1" customWidth="1"/>
    <col min="14857" max="14857" width="11.42578125" style="770" bestFit="1" customWidth="1"/>
    <col min="14858" max="14859" width="10.85546875" style="770" bestFit="1" customWidth="1"/>
    <col min="14860" max="15104" width="9.140625" style="770"/>
    <col min="15105" max="15105" width="19.85546875" style="770" bestFit="1" customWidth="1"/>
    <col min="15106" max="15106" width="12.85546875" style="770" bestFit="1" customWidth="1"/>
    <col min="15107" max="15107" width="10.85546875" style="770" bestFit="1" customWidth="1"/>
    <col min="15108" max="15108" width="14.140625" style="770" bestFit="1" customWidth="1"/>
    <col min="15109" max="15109" width="11.42578125" style="770" bestFit="1" customWidth="1"/>
    <col min="15110" max="15111" width="10.85546875" style="770" bestFit="1" customWidth="1"/>
    <col min="15112" max="15112" width="12.140625" style="770" bestFit="1" customWidth="1"/>
    <col min="15113" max="15113" width="11.42578125" style="770" bestFit="1" customWidth="1"/>
    <col min="15114" max="15115" width="10.85546875" style="770" bestFit="1" customWidth="1"/>
    <col min="15116" max="15360" width="9.140625" style="770"/>
    <col min="15361" max="15361" width="19.85546875" style="770" bestFit="1" customWidth="1"/>
    <col min="15362" max="15362" width="12.85546875" style="770" bestFit="1" customWidth="1"/>
    <col min="15363" max="15363" width="10.85546875" style="770" bestFit="1" customWidth="1"/>
    <col min="15364" max="15364" width="14.140625" style="770" bestFit="1" customWidth="1"/>
    <col min="15365" max="15365" width="11.42578125" style="770" bestFit="1" customWidth="1"/>
    <col min="15366" max="15367" width="10.85546875" style="770" bestFit="1" customWidth="1"/>
    <col min="15368" max="15368" width="12.140625" style="770" bestFit="1" customWidth="1"/>
    <col min="15369" max="15369" width="11.42578125" style="770" bestFit="1" customWidth="1"/>
    <col min="15370" max="15371" width="10.85546875" style="770" bestFit="1" customWidth="1"/>
    <col min="15372" max="15616" width="9.140625" style="770"/>
    <col min="15617" max="15617" width="19.85546875" style="770" bestFit="1" customWidth="1"/>
    <col min="15618" max="15618" width="12.85546875" style="770" bestFit="1" customWidth="1"/>
    <col min="15619" max="15619" width="10.85546875" style="770" bestFit="1" customWidth="1"/>
    <col min="15620" max="15620" width="14.140625" style="770" bestFit="1" customWidth="1"/>
    <col min="15621" max="15621" width="11.42578125" style="770" bestFit="1" customWidth="1"/>
    <col min="15622" max="15623" width="10.85546875" style="770" bestFit="1" customWidth="1"/>
    <col min="15624" max="15624" width="12.140625" style="770" bestFit="1" customWidth="1"/>
    <col min="15625" max="15625" width="11.42578125" style="770" bestFit="1" customWidth="1"/>
    <col min="15626" max="15627" width="10.85546875" style="770" bestFit="1" customWidth="1"/>
    <col min="15628" max="15872" width="9.140625" style="770"/>
    <col min="15873" max="15873" width="19.85546875" style="770" bestFit="1" customWidth="1"/>
    <col min="15874" max="15874" width="12.85546875" style="770" bestFit="1" customWidth="1"/>
    <col min="15875" max="15875" width="10.85546875" style="770" bestFit="1" customWidth="1"/>
    <col min="15876" max="15876" width="14.140625" style="770" bestFit="1" customWidth="1"/>
    <col min="15877" max="15877" width="11.42578125" style="770" bestFit="1" customWidth="1"/>
    <col min="15878" max="15879" width="10.85546875" style="770" bestFit="1" customWidth="1"/>
    <col min="15880" max="15880" width="12.140625" style="770" bestFit="1" customWidth="1"/>
    <col min="15881" max="15881" width="11.42578125" style="770" bestFit="1" customWidth="1"/>
    <col min="15882" max="15883" width="10.85546875" style="770" bestFit="1" customWidth="1"/>
    <col min="15884" max="16128" width="9.140625" style="770"/>
    <col min="16129" max="16129" width="19.85546875" style="770" bestFit="1" customWidth="1"/>
    <col min="16130" max="16130" width="12.85546875" style="770" bestFit="1" customWidth="1"/>
    <col min="16131" max="16131" width="10.85546875" style="770" bestFit="1" customWidth="1"/>
    <col min="16132" max="16132" width="14.140625" style="770" bestFit="1" customWidth="1"/>
    <col min="16133" max="16133" width="11.42578125" style="770" bestFit="1" customWidth="1"/>
    <col min="16134" max="16135" width="10.85546875" style="770" bestFit="1" customWidth="1"/>
    <col min="16136" max="16136" width="12.140625" style="770" bestFit="1" customWidth="1"/>
    <col min="16137" max="16137" width="11.42578125" style="770" bestFit="1" customWidth="1"/>
    <col min="16138" max="16139" width="10.85546875" style="770" bestFit="1" customWidth="1"/>
    <col min="16140" max="16384" width="9.140625" style="770"/>
  </cols>
  <sheetData>
    <row r="1" spans="1:11" ht="23.25">
      <c r="A1" s="1042"/>
      <c r="B1" s="1042"/>
      <c r="C1" s="1042"/>
      <c r="D1" s="1042"/>
      <c r="E1" s="1042"/>
      <c r="F1" s="1042"/>
      <c r="G1" s="1042"/>
      <c r="H1" s="1042"/>
      <c r="I1" s="1042"/>
      <c r="J1" s="1042"/>
      <c r="K1" s="1042"/>
    </row>
    <row r="2" spans="1:11" ht="23.25">
      <c r="A2" s="1042" t="s">
        <v>1044</v>
      </c>
      <c r="B2" s="1042"/>
      <c r="C2" s="1042"/>
      <c r="D2" s="1042"/>
      <c r="E2" s="1042"/>
      <c r="F2" s="1042"/>
      <c r="G2" s="1042"/>
      <c r="H2" s="1042"/>
      <c r="I2" s="1042"/>
      <c r="J2" s="1042"/>
      <c r="K2" s="1042"/>
    </row>
    <row r="3" spans="1:11" ht="23.25">
      <c r="A3" s="1042" t="s">
        <v>1454</v>
      </c>
      <c r="B3" s="1042"/>
      <c r="C3" s="1042"/>
      <c r="D3" s="1042"/>
      <c r="E3" s="1042"/>
      <c r="F3" s="1042"/>
      <c r="G3" s="1042"/>
      <c r="H3" s="1042"/>
      <c r="I3" s="1042"/>
      <c r="J3" s="1042"/>
      <c r="K3" s="1042"/>
    </row>
    <row r="4" spans="1:11" ht="23.25">
      <c r="A4" s="1042" t="s">
        <v>1466</v>
      </c>
      <c r="B4" s="1042"/>
      <c r="C4" s="1042"/>
      <c r="D4" s="1042"/>
      <c r="E4" s="1042"/>
      <c r="F4" s="1042"/>
      <c r="G4" s="1042"/>
      <c r="H4" s="1042"/>
      <c r="I4" s="1042"/>
      <c r="J4" s="1042"/>
      <c r="K4" s="1042"/>
    </row>
    <row r="5" spans="1:11" ht="24" thickBot="1">
      <c r="A5" s="1043" t="s">
        <v>1367</v>
      </c>
      <c r="B5" s="1043"/>
      <c r="C5" s="1043"/>
      <c r="D5" s="1043"/>
      <c r="E5" s="1043"/>
      <c r="F5" s="1043"/>
      <c r="G5" s="1043"/>
      <c r="H5" s="1043"/>
      <c r="I5" s="1043"/>
      <c r="J5" s="1043"/>
      <c r="K5" s="1043"/>
    </row>
    <row r="6" spans="1:11" ht="17.25" thickTop="1" thickBot="1">
      <c r="A6" s="81" t="s">
        <v>1028</v>
      </c>
      <c r="B6" s="101" t="s">
        <v>1148</v>
      </c>
      <c r="C6" s="101" t="s">
        <v>1149</v>
      </c>
      <c r="D6" s="101" t="s">
        <v>1150</v>
      </c>
      <c r="E6" s="101" t="s">
        <v>1151</v>
      </c>
      <c r="F6" s="101" t="s">
        <v>1152</v>
      </c>
      <c r="G6" s="82" t="s">
        <v>1153</v>
      </c>
      <c r="H6" s="82" t="s">
        <v>1154</v>
      </c>
      <c r="I6" s="82" t="s">
        <v>1155</v>
      </c>
      <c r="J6" s="82" t="s">
        <v>1156</v>
      </c>
      <c r="K6" s="82" t="s">
        <v>1157</v>
      </c>
    </row>
    <row r="7" spans="1:11" ht="15.75" thickTop="1">
      <c r="A7" s="102" t="s">
        <v>1160</v>
      </c>
      <c r="B7" s="102"/>
      <c r="C7" s="102"/>
      <c r="D7" s="102"/>
      <c r="E7" s="102"/>
      <c r="F7" s="102"/>
      <c r="G7" s="102"/>
      <c r="H7" s="102"/>
      <c r="I7" s="102"/>
      <c r="J7" s="661"/>
      <c r="K7" s="662"/>
    </row>
    <row r="8" spans="1:11">
      <c r="A8" s="770" t="s">
        <v>310</v>
      </c>
      <c r="B8" s="579">
        <v>456143.34761</v>
      </c>
      <c r="C8" s="579">
        <v>2411544.07626</v>
      </c>
      <c r="D8" s="579">
        <v>1465767.9018399999</v>
      </c>
      <c r="E8" s="579">
        <v>200240.59903000001</v>
      </c>
      <c r="F8" s="579">
        <v>174519.42096000002</v>
      </c>
      <c r="G8" s="579">
        <v>381525.63650000002</v>
      </c>
      <c r="H8" s="579">
        <v>4213223.6833800003</v>
      </c>
      <c r="I8" s="579">
        <v>50361.870430000003</v>
      </c>
      <c r="J8" s="579">
        <v>0</v>
      </c>
      <c r="K8" s="771">
        <v>9353326.5360100009</v>
      </c>
    </row>
    <row r="9" spans="1:11">
      <c r="A9" s="770" t="s">
        <v>315</v>
      </c>
      <c r="B9" s="579">
        <v>0</v>
      </c>
      <c r="C9" s="579">
        <v>31835.310719999998</v>
      </c>
      <c r="D9" s="579">
        <v>0</v>
      </c>
      <c r="E9" s="579">
        <v>0</v>
      </c>
      <c r="F9" s="579">
        <v>0</v>
      </c>
      <c r="G9" s="579">
        <v>0</v>
      </c>
      <c r="H9" s="579">
        <v>163988.46067</v>
      </c>
      <c r="I9" s="579">
        <v>0</v>
      </c>
      <c r="J9" s="579">
        <v>0</v>
      </c>
      <c r="K9" s="771">
        <v>195823.77139000001</v>
      </c>
    </row>
    <row r="10" spans="1:11">
      <c r="A10" s="770" t="s">
        <v>312</v>
      </c>
      <c r="B10" s="579">
        <v>0</v>
      </c>
      <c r="C10" s="579">
        <v>1023810.4759099999</v>
      </c>
      <c r="D10" s="579">
        <v>1052492.03158</v>
      </c>
      <c r="E10" s="579">
        <v>0</v>
      </c>
      <c r="F10" s="579">
        <v>0</v>
      </c>
      <c r="G10" s="579">
        <v>118985.29216</v>
      </c>
      <c r="H10" s="579">
        <v>3520041.0938800001</v>
      </c>
      <c r="I10" s="579">
        <v>0</v>
      </c>
      <c r="J10" s="579">
        <v>0</v>
      </c>
      <c r="K10" s="771">
        <v>5715328.89353</v>
      </c>
    </row>
    <row r="11" spans="1:11">
      <c r="A11" s="770" t="s">
        <v>317</v>
      </c>
      <c r="B11" s="579">
        <v>96594.159879999992</v>
      </c>
      <c r="C11" s="579">
        <v>555415.46135</v>
      </c>
      <c r="D11" s="579">
        <v>293309.94818000001</v>
      </c>
      <c r="E11" s="579">
        <v>161083.04234000001</v>
      </c>
      <c r="F11" s="579">
        <v>0</v>
      </c>
      <c r="G11" s="579">
        <v>141679.24193000002</v>
      </c>
      <c r="H11" s="579">
        <v>548931.40176000004</v>
      </c>
      <c r="I11" s="579">
        <v>0</v>
      </c>
      <c r="J11" s="579">
        <v>0</v>
      </c>
      <c r="K11" s="771">
        <v>1797013.25544</v>
      </c>
    </row>
    <row r="12" spans="1:11">
      <c r="A12" s="770" t="s">
        <v>1162</v>
      </c>
      <c r="B12" s="579">
        <v>92715.535480000006</v>
      </c>
      <c r="C12" s="579">
        <v>328638.52581000002</v>
      </c>
      <c r="D12" s="579">
        <v>496182.83276999998</v>
      </c>
      <c r="E12" s="579">
        <v>21350.856359999998</v>
      </c>
      <c r="F12" s="579">
        <v>14112.06518</v>
      </c>
      <c r="G12" s="579">
        <v>90557.394010000004</v>
      </c>
      <c r="H12" s="579">
        <v>5751709.6266299998</v>
      </c>
      <c r="I12" s="579">
        <v>0</v>
      </c>
      <c r="J12" s="579">
        <v>0</v>
      </c>
      <c r="K12" s="771">
        <v>6795266.8362400001</v>
      </c>
    </row>
    <row r="13" spans="1:11">
      <c r="A13" s="770" t="s">
        <v>311</v>
      </c>
      <c r="B13" s="579">
        <v>51101.742979999995</v>
      </c>
      <c r="C13" s="579">
        <v>496540.79787000001</v>
      </c>
      <c r="D13" s="579">
        <v>399427.45310000004</v>
      </c>
      <c r="E13" s="579">
        <v>29125.686000000002</v>
      </c>
      <c r="F13" s="579">
        <v>0</v>
      </c>
      <c r="G13" s="579">
        <v>125276.74548</v>
      </c>
      <c r="H13" s="579">
        <v>4315411.7122</v>
      </c>
      <c r="I13" s="579">
        <v>310977.37406</v>
      </c>
      <c r="J13" s="579">
        <v>17680.267070000002</v>
      </c>
      <c r="K13" s="771">
        <v>5745541.7787600001</v>
      </c>
    </row>
    <row r="14" spans="1:11">
      <c r="A14" s="770" t="s">
        <v>316</v>
      </c>
      <c r="B14" s="579">
        <v>314953.42048999999</v>
      </c>
      <c r="C14" s="579">
        <v>3725864.0096799997</v>
      </c>
      <c r="D14" s="579">
        <v>869683.03091999993</v>
      </c>
      <c r="E14" s="579">
        <v>236634.93328999999</v>
      </c>
      <c r="F14" s="579">
        <v>438466.73858999996</v>
      </c>
      <c r="G14" s="579">
        <v>438817.19926999998</v>
      </c>
      <c r="H14" s="579">
        <v>1537712.53223</v>
      </c>
      <c r="I14" s="579">
        <v>151290.21571000002</v>
      </c>
      <c r="J14" s="579">
        <v>321620.73731</v>
      </c>
      <c r="K14" s="771">
        <v>8035042.8174899993</v>
      </c>
    </row>
    <row r="15" spans="1:11">
      <c r="A15" s="770" t="s">
        <v>309</v>
      </c>
      <c r="B15" s="579">
        <v>324125.72555999999</v>
      </c>
      <c r="C15" s="579">
        <v>2735148.3305000002</v>
      </c>
      <c r="D15" s="579">
        <v>1326560.9883599998</v>
      </c>
      <c r="E15" s="579">
        <v>121452.00284999999</v>
      </c>
      <c r="F15" s="579">
        <v>261448.04008000001</v>
      </c>
      <c r="G15" s="579">
        <v>344202.37274999998</v>
      </c>
      <c r="H15" s="579">
        <v>3576503.7907500002</v>
      </c>
      <c r="I15" s="579">
        <v>110390.91709999999</v>
      </c>
      <c r="J15" s="579">
        <v>120500.27283</v>
      </c>
      <c r="K15" s="771">
        <v>8920332.4407799989</v>
      </c>
    </row>
    <row r="16" spans="1:11">
      <c r="A16" s="770" t="s">
        <v>308</v>
      </c>
      <c r="B16" s="579">
        <v>401573.37189999997</v>
      </c>
      <c r="C16" s="579">
        <v>2894272.0445700004</v>
      </c>
      <c r="D16" s="579">
        <v>2537161.4348400002</v>
      </c>
      <c r="E16" s="579">
        <v>518428.85113999998</v>
      </c>
      <c r="F16" s="579">
        <v>231340.87374000001</v>
      </c>
      <c r="G16" s="579">
        <v>554415.82071</v>
      </c>
      <c r="H16" s="579">
        <v>6192374.8347899998</v>
      </c>
      <c r="I16" s="579">
        <v>213722.01311</v>
      </c>
      <c r="J16" s="579">
        <v>67555.359750000003</v>
      </c>
      <c r="K16" s="771">
        <v>13610844.604550002</v>
      </c>
    </row>
    <row r="17" spans="1:11">
      <c r="A17" s="770" t="s">
        <v>314</v>
      </c>
      <c r="B17" s="579">
        <v>0</v>
      </c>
      <c r="C17" s="579">
        <v>0</v>
      </c>
      <c r="D17" s="579">
        <v>0</v>
      </c>
      <c r="E17" s="579">
        <v>0</v>
      </c>
      <c r="F17" s="579">
        <v>0</v>
      </c>
      <c r="G17" s="579">
        <v>0</v>
      </c>
      <c r="H17" s="579">
        <v>123337.74193999999</v>
      </c>
      <c r="I17" s="579">
        <v>0</v>
      </c>
      <c r="J17" s="579">
        <v>0</v>
      </c>
      <c r="K17" s="771">
        <v>123337.74193999999</v>
      </c>
    </row>
    <row r="18" spans="1:11">
      <c r="A18" s="770" t="s">
        <v>306</v>
      </c>
      <c r="B18" s="579">
        <v>544998.94798000006</v>
      </c>
      <c r="C18" s="579">
        <v>3127205.1454099999</v>
      </c>
      <c r="D18" s="579">
        <v>2607825.2554499996</v>
      </c>
      <c r="E18" s="579">
        <v>409964.53493000002</v>
      </c>
      <c r="F18" s="579">
        <v>276560.81577999995</v>
      </c>
      <c r="G18" s="579">
        <v>390633.51095999999</v>
      </c>
      <c r="H18" s="579">
        <v>4124453.4872499998</v>
      </c>
      <c r="I18" s="579">
        <v>330933.85542000004</v>
      </c>
      <c r="J18" s="579">
        <v>50999.922420000003</v>
      </c>
      <c r="K18" s="771">
        <v>11863575.4756</v>
      </c>
    </row>
    <row r="19" spans="1:11">
      <c r="A19" s="770" t="s">
        <v>1163</v>
      </c>
      <c r="B19" s="579">
        <v>309254.74660000001</v>
      </c>
      <c r="C19" s="579">
        <v>1423669.5753900001</v>
      </c>
      <c r="D19" s="579">
        <v>1580960.7446400002</v>
      </c>
      <c r="E19" s="579">
        <v>140557.64814999999</v>
      </c>
      <c r="F19" s="579">
        <v>279148.99407999997</v>
      </c>
      <c r="G19" s="579">
        <v>318996.2965</v>
      </c>
      <c r="H19" s="579">
        <v>1166895.43964</v>
      </c>
      <c r="I19" s="579">
        <v>398266.47719000001</v>
      </c>
      <c r="J19" s="579">
        <v>111364.35201999999</v>
      </c>
      <c r="K19" s="771">
        <v>5729114.2742100004</v>
      </c>
    </row>
    <row r="20" spans="1:11">
      <c r="A20" s="770" t="s">
        <v>313</v>
      </c>
      <c r="B20" s="579">
        <v>332859.26416000002</v>
      </c>
      <c r="C20" s="579">
        <v>3274644.2362100002</v>
      </c>
      <c r="D20" s="579">
        <v>1935028.1067599999</v>
      </c>
      <c r="E20" s="579">
        <v>196744.20395</v>
      </c>
      <c r="F20" s="579">
        <v>81161.272819999998</v>
      </c>
      <c r="G20" s="579">
        <v>296602.8591</v>
      </c>
      <c r="H20" s="579">
        <v>1722823.39</v>
      </c>
      <c r="I20" s="579">
        <v>81901.887099999993</v>
      </c>
      <c r="J20" s="579">
        <v>75457.345230000006</v>
      </c>
      <c r="K20" s="771">
        <v>7997222.5653299997</v>
      </c>
    </row>
    <row r="21" spans="1:11">
      <c r="A21" s="770" t="s">
        <v>307</v>
      </c>
      <c r="B21" s="579">
        <v>782667.19499999995</v>
      </c>
      <c r="C21" s="579">
        <v>2694048.6906599998</v>
      </c>
      <c r="D21" s="579">
        <v>2095362.2115499999</v>
      </c>
      <c r="E21" s="579">
        <v>295765.08429000003</v>
      </c>
      <c r="F21" s="579">
        <v>400198.00705999997</v>
      </c>
      <c r="G21" s="579">
        <v>533420.99667999998</v>
      </c>
      <c r="H21" s="579">
        <v>3213175.1887399997</v>
      </c>
      <c r="I21" s="579">
        <v>420921.31844999996</v>
      </c>
      <c r="J21" s="579">
        <v>217432.12766999999</v>
      </c>
      <c r="K21" s="771">
        <v>10652990.820099998</v>
      </c>
    </row>
    <row r="22" spans="1:11">
      <c r="A22" s="770" t="s">
        <v>1033</v>
      </c>
      <c r="B22" s="579">
        <v>3706987.4576400002</v>
      </c>
      <c r="C22" s="579">
        <v>24722636.680339999</v>
      </c>
      <c r="D22" s="579">
        <v>16659761.939989997</v>
      </c>
      <c r="E22" s="579">
        <v>2331347.44233</v>
      </c>
      <c r="F22" s="579">
        <v>2156956.22829</v>
      </c>
      <c r="G22" s="579">
        <v>3735113.3660500003</v>
      </c>
      <c r="H22" s="579">
        <v>40170582.383859999</v>
      </c>
      <c r="I22" s="579">
        <v>2068765.9285699998</v>
      </c>
      <c r="J22" s="579">
        <v>982610.38429999992</v>
      </c>
      <c r="K22" s="579">
        <v>96534761.81137</v>
      </c>
    </row>
    <row r="23" spans="1:11" ht="15.75">
      <c r="A23" s="772" t="s">
        <v>1161</v>
      </c>
      <c r="B23" s="773"/>
      <c r="C23" s="773"/>
      <c r="D23" s="773"/>
      <c r="E23" s="773"/>
      <c r="F23" s="773"/>
      <c r="G23" s="773"/>
      <c r="H23" s="773"/>
      <c r="I23" s="773"/>
      <c r="J23" s="773"/>
      <c r="K23" s="773" t="s">
        <v>843</v>
      </c>
    </row>
    <row r="24" spans="1:11">
      <c r="A24" s="770" t="s">
        <v>1164</v>
      </c>
      <c r="B24" s="579">
        <v>342316.38912000001</v>
      </c>
      <c r="C24" s="579">
        <v>1176037.3291</v>
      </c>
      <c r="D24" s="579">
        <v>682359.67109000008</v>
      </c>
      <c r="E24" s="579">
        <v>19658.893070000002</v>
      </c>
      <c r="F24" s="579">
        <v>99725.144349999988</v>
      </c>
      <c r="G24" s="579">
        <v>238858.31638999999</v>
      </c>
      <c r="H24" s="579">
        <v>1322012.2766800001</v>
      </c>
      <c r="I24" s="579">
        <v>222820.09591999999</v>
      </c>
      <c r="J24" s="579">
        <v>56762.221010000001</v>
      </c>
      <c r="K24" s="771">
        <v>4160550.3367300001</v>
      </c>
    </row>
    <row r="25" spans="1:11">
      <c r="A25" s="770" t="s">
        <v>1166</v>
      </c>
      <c r="B25" s="579">
        <v>0</v>
      </c>
      <c r="C25" s="579">
        <v>67655.088300000003</v>
      </c>
      <c r="D25" s="579">
        <v>636793.75910000002</v>
      </c>
      <c r="E25" s="579">
        <v>0</v>
      </c>
      <c r="F25" s="579">
        <v>0</v>
      </c>
      <c r="G25" s="579">
        <v>0</v>
      </c>
      <c r="H25" s="579">
        <v>74443.225010000009</v>
      </c>
      <c r="I25" s="579">
        <v>0</v>
      </c>
      <c r="J25" s="579">
        <v>0</v>
      </c>
      <c r="K25" s="771">
        <v>778892.07241000014</v>
      </c>
    </row>
    <row r="26" spans="1:11">
      <c r="A26" s="770" t="s">
        <v>1165</v>
      </c>
      <c r="B26" s="579">
        <v>156530.91819</v>
      </c>
      <c r="C26" s="579">
        <v>681168.17269000004</v>
      </c>
      <c r="D26" s="579">
        <v>365923.40220000001</v>
      </c>
      <c r="E26" s="579">
        <v>364147.84160000004</v>
      </c>
      <c r="F26" s="579">
        <v>172422.32383000001</v>
      </c>
      <c r="G26" s="579">
        <v>188656.67853</v>
      </c>
      <c r="H26" s="579">
        <v>505108.51049999997</v>
      </c>
      <c r="I26" s="579">
        <v>165658.81968000002</v>
      </c>
      <c r="J26" s="579">
        <v>11108.155939999999</v>
      </c>
      <c r="K26" s="771">
        <v>2610724.8231600001</v>
      </c>
    </row>
    <row r="27" spans="1:11">
      <c r="A27" s="770" t="s">
        <v>1033</v>
      </c>
      <c r="B27" s="579">
        <v>498847.30731</v>
      </c>
      <c r="C27" s="579">
        <v>1924860.5900900001</v>
      </c>
      <c r="D27" s="579">
        <v>1685076.8323900001</v>
      </c>
      <c r="E27" s="579">
        <v>383806.73467000003</v>
      </c>
      <c r="F27" s="579">
        <v>272147.46817999997</v>
      </c>
      <c r="G27" s="579">
        <v>427514.99491999997</v>
      </c>
      <c r="H27" s="579">
        <v>1901564.0121900002</v>
      </c>
      <c r="I27" s="579">
        <v>388478.91560000001</v>
      </c>
      <c r="J27" s="579">
        <v>67870.376950000005</v>
      </c>
      <c r="K27" s="579">
        <v>7550167.2323000003</v>
      </c>
    </row>
    <row r="28" spans="1:11" ht="15.75">
      <c r="A28" s="772" t="s">
        <v>1468</v>
      </c>
      <c r="B28" s="773"/>
      <c r="C28" s="773"/>
      <c r="D28" s="773"/>
      <c r="E28" s="773"/>
      <c r="F28" s="773"/>
      <c r="G28" s="773"/>
      <c r="H28" s="773"/>
      <c r="I28" s="773"/>
      <c r="J28" s="773"/>
      <c r="K28" s="773" t="s">
        <v>843</v>
      </c>
    </row>
    <row r="29" spans="1:11">
      <c r="A29" s="770" t="s">
        <v>1469</v>
      </c>
      <c r="B29" s="579">
        <v>0</v>
      </c>
      <c r="C29" s="579">
        <v>1152874.2988</v>
      </c>
      <c r="D29" s="579">
        <v>20111.644579999996</v>
      </c>
      <c r="E29" s="579">
        <v>0</v>
      </c>
      <c r="F29" s="579">
        <v>0</v>
      </c>
      <c r="G29" s="579">
        <v>139521.73193000001</v>
      </c>
      <c r="H29" s="579">
        <v>235293.82736000002</v>
      </c>
      <c r="I29" s="579">
        <v>0</v>
      </c>
      <c r="J29" s="579">
        <v>0</v>
      </c>
      <c r="K29" s="771">
        <v>1547801.5026700001</v>
      </c>
    </row>
    <row r="30" spans="1:11">
      <c r="A30" s="770" t="s">
        <v>1470</v>
      </c>
      <c r="B30" s="579">
        <v>127174.61840000001</v>
      </c>
      <c r="C30" s="579">
        <v>0</v>
      </c>
      <c r="D30" s="579">
        <v>0</v>
      </c>
      <c r="E30" s="579">
        <v>0</v>
      </c>
      <c r="F30" s="579">
        <v>0</v>
      </c>
      <c r="G30" s="579">
        <v>0</v>
      </c>
      <c r="H30" s="579">
        <v>0</v>
      </c>
      <c r="I30" s="579">
        <v>0</v>
      </c>
      <c r="J30" s="579">
        <v>0</v>
      </c>
      <c r="K30" s="771">
        <v>127174.61840000001</v>
      </c>
    </row>
    <row r="31" spans="1:11">
      <c r="A31" s="770" t="s">
        <v>1471</v>
      </c>
      <c r="B31" s="579">
        <v>0</v>
      </c>
      <c r="C31" s="579">
        <v>0</v>
      </c>
      <c r="D31" s="579">
        <v>0</v>
      </c>
      <c r="E31" s="579">
        <v>0</v>
      </c>
      <c r="F31" s="579">
        <v>0</v>
      </c>
      <c r="G31" s="579">
        <v>0</v>
      </c>
      <c r="H31" s="579">
        <v>0</v>
      </c>
      <c r="I31" s="579">
        <v>0</v>
      </c>
      <c r="J31" s="579">
        <v>45534.02117</v>
      </c>
      <c r="K31" s="771">
        <v>45534.02117</v>
      </c>
    </row>
    <row r="32" spans="1:11">
      <c r="A32" s="770" t="s">
        <v>1472</v>
      </c>
      <c r="B32" s="579">
        <v>0</v>
      </c>
      <c r="C32" s="579">
        <v>0</v>
      </c>
      <c r="D32" s="579">
        <v>0</v>
      </c>
      <c r="E32" s="579">
        <v>189137.65177</v>
      </c>
      <c r="F32" s="579">
        <v>0</v>
      </c>
      <c r="G32" s="579">
        <v>0</v>
      </c>
      <c r="H32" s="579">
        <v>0</v>
      </c>
      <c r="I32" s="579">
        <v>0</v>
      </c>
      <c r="J32" s="579">
        <v>0</v>
      </c>
      <c r="K32" s="771">
        <v>189137.65177</v>
      </c>
    </row>
    <row r="33" spans="1:11">
      <c r="A33" s="770" t="s">
        <v>1473</v>
      </c>
      <c r="B33" s="579">
        <v>0</v>
      </c>
      <c r="C33" s="579">
        <v>0</v>
      </c>
      <c r="D33" s="579">
        <v>537504.79599999997</v>
      </c>
      <c r="E33" s="579">
        <v>0</v>
      </c>
      <c r="F33" s="579">
        <v>0</v>
      </c>
      <c r="G33" s="579">
        <v>0</v>
      </c>
      <c r="H33" s="579">
        <v>0</v>
      </c>
      <c r="I33" s="579">
        <v>0</v>
      </c>
      <c r="J33" s="579">
        <v>0</v>
      </c>
      <c r="K33" s="771">
        <v>537504.79599999997</v>
      </c>
    </row>
    <row r="34" spans="1:11">
      <c r="A34" s="770" t="s">
        <v>1474</v>
      </c>
      <c r="B34" s="579">
        <v>0</v>
      </c>
      <c r="C34" s="579">
        <v>0</v>
      </c>
      <c r="D34" s="579">
        <v>0</v>
      </c>
      <c r="E34" s="579">
        <v>0</v>
      </c>
      <c r="F34" s="579">
        <v>69918.844760000007</v>
      </c>
      <c r="G34" s="579">
        <v>0</v>
      </c>
      <c r="H34" s="579">
        <v>0</v>
      </c>
      <c r="I34" s="579">
        <v>0</v>
      </c>
      <c r="J34" s="579">
        <v>0</v>
      </c>
      <c r="K34" s="771">
        <v>69918.844760000007</v>
      </c>
    </row>
    <row r="35" spans="1:11">
      <c r="A35" s="770" t="s">
        <v>1475</v>
      </c>
      <c r="B35" s="579">
        <v>0</v>
      </c>
      <c r="C35" s="579">
        <v>0</v>
      </c>
      <c r="D35" s="579">
        <v>0</v>
      </c>
      <c r="E35" s="579">
        <v>0</v>
      </c>
      <c r="F35" s="579">
        <v>0</v>
      </c>
      <c r="G35" s="579">
        <v>0</v>
      </c>
      <c r="H35" s="579">
        <v>0</v>
      </c>
      <c r="I35" s="579">
        <v>49389.481</v>
      </c>
      <c r="J35" s="579">
        <v>0</v>
      </c>
      <c r="K35" s="771">
        <v>49389.481</v>
      </c>
    </row>
    <row r="36" spans="1:11">
      <c r="A36" s="770" t="s">
        <v>1476</v>
      </c>
      <c r="B36" s="579">
        <v>0</v>
      </c>
      <c r="C36" s="579">
        <v>796092.87395000004</v>
      </c>
      <c r="D36" s="579">
        <v>0</v>
      </c>
      <c r="E36" s="579">
        <v>0</v>
      </c>
      <c r="F36" s="579">
        <v>0</v>
      </c>
      <c r="G36" s="579">
        <v>0</v>
      </c>
      <c r="H36" s="579">
        <v>17873.780019999998</v>
      </c>
      <c r="I36" s="579">
        <v>0</v>
      </c>
      <c r="J36" s="579">
        <v>0</v>
      </c>
      <c r="K36" s="771">
        <v>813966.65396999998</v>
      </c>
    </row>
    <row r="37" spans="1:11">
      <c r="A37" s="770" t="s">
        <v>1033</v>
      </c>
      <c r="B37" s="579">
        <v>127174.61840000001</v>
      </c>
      <c r="C37" s="579">
        <v>1948967.1727499999</v>
      </c>
      <c r="D37" s="579">
        <v>557616.44057999994</v>
      </c>
      <c r="E37" s="579">
        <v>189137.65177</v>
      </c>
      <c r="F37" s="579">
        <v>69918.844760000007</v>
      </c>
      <c r="G37" s="579">
        <v>139521.73193000001</v>
      </c>
      <c r="H37" s="579">
        <v>253167.60738000003</v>
      </c>
      <c r="I37" s="579">
        <v>49389.481</v>
      </c>
      <c r="J37" s="579">
        <v>45534.02117</v>
      </c>
      <c r="K37" s="579">
        <v>3380427.5697400002</v>
      </c>
    </row>
    <row r="38" spans="1:11" ht="15.75">
      <c r="A38" s="772" t="s">
        <v>907</v>
      </c>
      <c r="B38" s="773"/>
      <c r="C38" s="773"/>
      <c r="D38" s="773"/>
      <c r="E38" s="773"/>
      <c r="F38" s="773"/>
      <c r="G38" s="773"/>
      <c r="H38" s="773"/>
      <c r="I38" s="773"/>
      <c r="J38" s="773"/>
      <c r="K38" s="773" t="s">
        <v>843</v>
      </c>
    </row>
    <row r="39" spans="1:11">
      <c r="A39" s="770" t="s">
        <v>897</v>
      </c>
      <c r="B39" s="579">
        <v>0</v>
      </c>
      <c r="C39" s="579">
        <v>0</v>
      </c>
      <c r="D39" s="579">
        <v>0</v>
      </c>
      <c r="E39" s="579">
        <v>73731.614930000011</v>
      </c>
      <c r="F39" s="579">
        <v>100099.1299</v>
      </c>
      <c r="G39" s="579">
        <v>0</v>
      </c>
      <c r="H39" s="579">
        <v>0</v>
      </c>
      <c r="I39" s="579">
        <v>0</v>
      </c>
      <c r="J39" s="579">
        <v>0</v>
      </c>
      <c r="K39" s="771">
        <v>173830.74483000001</v>
      </c>
    </row>
    <row r="40" spans="1:11">
      <c r="A40" s="770" t="s">
        <v>898</v>
      </c>
      <c r="B40" s="579">
        <v>0</v>
      </c>
      <c r="C40" s="579">
        <v>0</v>
      </c>
      <c r="D40" s="579">
        <v>0</v>
      </c>
      <c r="E40" s="579">
        <v>0</v>
      </c>
      <c r="F40" s="579">
        <v>0</v>
      </c>
      <c r="G40" s="579">
        <v>99799.264760000005</v>
      </c>
      <c r="H40" s="579">
        <v>0</v>
      </c>
      <c r="I40" s="579">
        <v>0</v>
      </c>
      <c r="J40" s="579">
        <v>0</v>
      </c>
      <c r="K40" s="771">
        <v>99799.264760000005</v>
      </c>
    </row>
    <row r="41" spans="1:11">
      <c r="A41" s="770" t="s">
        <v>902</v>
      </c>
      <c r="B41" s="579">
        <v>0</v>
      </c>
      <c r="C41" s="579">
        <v>0</v>
      </c>
      <c r="D41" s="579">
        <v>79874.550080000001</v>
      </c>
      <c r="E41" s="579">
        <v>0</v>
      </c>
      <c r="F41" s="579">
        <v>0</v>
      </c>
      <c r="G41" s="579">
        <v>0</v>
      </c>
      <c r="H41" s="579">
        <v>0</v>
      </c>
      <c r="I41" s="579">
        <v>0</v>
      </c>
      <c r="J41" s="579">
        <v>0</v>
      </c>
      <c r="K41" s="771">
        <v>79874.550080000001</v>
      </c>
    </row>
    <row r="42" spans="1:11">
      <c r="A42" s="770" t="s">
        <v>890</v>
      </c>
      <c r="B42" s="579">
        <v>0</v>
      </c>
      <c r="C42" s="579">
        <v>0</v>
      </c>
      <c r="D42" s="579">
        <v>0</v>
      </c>
      <c r="E42" s="579">
        <v>0</v>
      </c>
      <c r="F42" s="579">
        <v>0</v>
      </c>
      <c r="G42" s="579">
        <v>0</v>
      </c>
      <c r="H42" s="579">
        <v>97855.044750000001</v>
      </c>
      <c r="I42" s="579">
        <v>0</v>
      </c>
      <c r="J42" s="579">
        <v>0</v>
      </c>
      <c r="K42" s="771">
        <v>97855.044750000001</v>
      </c>
    </row>
    <row r="43" spans="1:11">
      <c r="A43" s="770" t="s">
        <v>896</v>
      </c>
      <c r="B43" s="579">
        <v>17357.946820000001</v>
      </c>
      <c r="C43" s="579">
        <v>0</v>
      </c>
      <c r="D43" s="579">
        <v>0</v>
      </c>
      <c r="E43" s="579">
        <v>0</v>
      </c>
      <c r="F43" s="579">
        <v>127262.37545000001</v>
      </c>
      <c r="G43" s="579">
        <v>0</v>
      </c>
      <c r="H43" s="579">
        <v>0</v>
      </c>
      <c r="I43" s="579">
        <v>0</v>
      </c>
      <c r="J43" s="579">
        <v>0</v>
      </c>
      <c r="K43" s="771">
        <v>144620.32227</v>
      </c>
    </row>
    <row r="44" spans="1:11">
      <c r="A44" s="770" t="s">
        <v>889</v>
      </c>
      <c r="B44" s="579">
        <v>0</v>
      </c>
      <c r="C44" s="579">
        <v>0</v>
      </c>
      <c r="D44" s="579">
        <v>0</v>
      </c>
      <c r="E44" s="579">
        <v>0</v>
      </c>
      <c r="F44" s="579">
        <v>127209.04768</v>
      </c>
      <c r="G44" s="579">
        <v>29199.185839999998</v>
      </c>
      <c r="H44" s="579">
        <v>0</v>
      </c>
      <c r="I44" s="579">
        <v>0</v>
      </c>
      <c r="J44" s="579">
        <v>0</v>
      </c>
      <c r="K44" s="771">
        <v>156408.23352000001</v>
      </c>
    </row>
    <row r="45" spans="1:11">
      <c r="A45" s="770" t="s">
        <v>888</v>
      </c>
      <c r="B45" s="579">
        <v>0</v>
      </c>
      <c r="C45" s="579">
        <v>0</v>
      </c>
      <c r="D45" s="579">
        <v>0</v>
      </c>
      <c r="E45" s="579">
        <v>0</v>
      </c>
      <c r="F45" s="579">
        <v>0</v>
      </c>
      <c r="G45" s="579">
        <v>54209.270389999998</v>
      </c>
      <c r="H45" s="579">
        <v>0</v>
      </c>
      <c r="I45" s="579">
        <v>0</v>
      </c>
      <c r="J45" s="579">
        <v>0</v>
      </c>
      <c r="K45" s="771">
        <v>54209.270389999998</v>
      </c>
    </row>
    <row r="46" spans="1:11">
      <c r="A46" s="770" t="s">
        <v>879</v>
      </c>
      <c r="B46" s="579">
        <v>0</v>
      </c>
      <c r="C46" s="579">
        <v>0</v>
      </c>
      <c r="D46" s="579">
        <v>0</v>
      </c>
      <c r="E46" s="579">
        <v>0</v>
      </c>
      <c r="F46" s="579">
        <v>0</v>
      </c>
      <c r="G46" s="579">
        <v>0</v>
      </c>
      <c r="H46" s="579">
        <v>366232.38297000004</v>
      </c>
      <c r="I46" s="579">
        <v>0</v>
      </c>
      <c r="J46" s="579">
        <v>0</v>
      </c>
      <c r="K46" s="771">
        <v>366232.38297000004</v>
      </c>
    </row>
    <row r="47" spans="1:11">
      <c r="A47" s="770" t="s">
        <v>884</v>
      </c>
      <c r="B47" s="579">
        <v>0</v>
      </c>
      <c r="C47" s="579">
        <v>0</v>
      </c>
      <c r="D47" s="579">
        <v>147629.30061000001</v>
      </c>
      <c r="E47" s="579">
        <v>0</v>
      </c>
      <c r="F47" s="579">
        <v>0</v>
      </c>
      <c r="G47" s="579">
        <v>0</v>
      </c>
      <c r="H47" s="579">
        <v>0</v>
      </c>
      <c r="I47" s="579">
        <v>0</v>
      </c>
      <c r="J47" s="579">
        <v>0</v>
      </c>
      <c r="K47" s="771">
        <v>147629.30061000001</v>
      </c>
    </row>
    <row r="48" spans="1:11">
      <c r="A48" s="770" t="s">
        <v>895</v>
      </c>
      <c r="B48" s="579">
        <v>0</v>
      </c>
      <c r="C48" s="579">
        <v>0</v>
      </c>
      <c r="D48" s="579">
        <v>0</v>
      </c>
      <c r="E48" s="579">
        <v>0</v>
      </c>
      <c r="F48" s="579">
        <v>0</v>
      </c>
      <c r="G48" s="579">
        <v>56418.272749999996</v>
      </c>
      <c r="H48" s="579">
        <v>0</v>
      </c>
      <c r="I48" s="579">
        <v>0</v>
      </c>
      <c r="J48" s="579">
        <v>0</v>
      </c>
      <c r="K48" s="771">
        <v>56418.272749999996</v>
      </c>
    </row>
    <row r="49" spans="1:11">
      <c r="A49" s="770" t="s">
        <v>877</v>
      </c>
      <c r="B49" s="579">
        <v>0</v>
      </c>
      <c r="C49" s="579">
        <v>0</v>
      </c>
      <c r="D49" s="579">
        <v>83363.6005</v>
      </c>
      <c r="E49" s="579">
        <v>0</v>
      </c>
      <c r="F49" s="579">
        <v>0</v>
      </c>
      <c r="G49" s="579">
        <v>0</v>
      </c>
      <c r="H49" s="579">
        <v>871794.15588999994</v>
      </c>
      <c r="I49" s="579">
        <v>116315.79011</v>
      </c>
      <c r="J49" s="579">
        <v>90832.643150000004</v>
      </c>
      <c r="K49" s="771">
        <v>1162306.1896499998</v>
      </c>
    </row>
    <row r="50" spans="1:11">
      <c r="A50" s="770" t="s">
        <v>893</v>
      </c>
      <c r="B50" s="579">
        <v>0</v>
      </c>
      <c r="C50" s="579">
        <v>0</v>
      </c>
      <c r="D50" s="579">
        <v>72519.855689999997</v>
      </c>
      <c r="E50" s="579">
        <v>0</v>
      </c>
      <c r="F50" s="579">
        <v>0</v>
      </c>
      <c r="G50" s="579">
        <v>0</v>
      </c>
      <c r="H50" s="579">
        <v>0</v>
      </c>
      <c r="I50" s="579">
        <v>0</v>
      </c>
      <c r="J50" s="579">
        <v>0</v>
      </c>
      <c r="K50" s="771">
        <v>72519.855689999997</v>
      </c>
    </row>
    <row r="51" spans="1:11">
      <c r="A51" s="770" t="s">
        <v>886</v>
      </c>
      <c r="B51" s="579">
        <v>0</v>
      </c>
      <c r="C51" s="579">
        <v>0</v>
      </c>
      <c r="D51" s="579">
        <v>100101.08054000001</v>
      </c>
      <c r="E51" s="579">
        <v>0</v>
      </c>
      <c r="F51" s="579">
        <v>0</v>
      </c>
      <c r="G51" s="579">
        <v>0</v>
      </c>
      <c r="H51" s="579">
        <v>0</v>
      </c>
      <c r="I51" s="579">
        <v>0</v>
      </c>
      <c r="J51" s="579">
        <v>0</v>
      </c>
      <c r="K51" s="771">
        <v>100101.08054000001</v>
      </c>
    </row>
    <row r="52" spans="1:11">
      <c r="A52" s="770" t="s">
        <v>881</v>
      </c>
      <c r="B52" s="579">
        <v>0</v>
      </c>
      <c r="C52" s="579">
        <v>0</v>
      </c>
      <c r="D52" s="579">
        <v>140825.40615999998</v>
      </c>
      <c r="E52" s="579">
        <v>0</v>
      </c>
      <c r="F52" s="579">
        <v>0</v>
      </c>
      <c r="G52" s="579">
        <v>0</v>
      </c>
      <c r="H52" s="579">
        <v>0</v>
      </c>
      <c r="I52" s="579">
        <v>0</v>
      </c>
      <c r="J52" s="579">
        <v>0</v>
      </c>
      <c r="K52" s="771">
        <v>140825.40615999998</v>
      </c>
    </row>
    <row r="53" spans="1:11">
      <c r="A53" s="770" t="s">
        <v>901</v>
      </c>
      <c r="B53" s="579">
        <v>0</v>
      </c>
      <c r="C53" s="579">
        <v>0</v>
      </c>
      <c r="D53" s="579">
        <v>0</v>
      </c>
      <c r="E53" s="579">
        <v>0</v>
      </c>
      <c r="F53" s="579">
        <v>0</v>
      </c>
      <c r="G53" s="579">
        <v>0</v>
      </c>
      <c r="H53" s="579">
        <v>209991.23238</v>
      </c>
      <c r="I53" s="579">
        <v>20091.747100000001</v>
      </c>
      <c r="J53" s="579">
        <v>0</v>
      </c>
      <c r="K53" s="771">
        <v>230082.97948000001</v>
      </c>
    </row>
    <row r="54" spans="1:11">
      <c r="A54" s="770" t="s">
        <v>887</v>
      </c>
      <c r="B54" s="579">
        <v>0</v>
      </c>
      <c r="C54" s="579">
        <v>0</v>
      </c>
      <c r="D54" s="579">
        <v>0</v>
      </c>
      <c r="E54" s="579">
        <v>0</v>
      </c>
      <c r="F54" s="579">
        <v>57746.417990000002</v>
      </c>
      <c r="G54" s="579">
        <v>17575.00721</v>
      </c>
      <c r="H54" s="579">
        <v>0</v>
      </c>
      <c r="I54" s="579">
        <v>0</v>
      </c>
      <c r="J54" s="579">
        <v>0</v>
      </c>
      <c r="K54" s="771">
        <v>75321.425199999998</v>
      </c>
    </row>
    <row r="55" spans="1:11">
      <c r="A55" s="770" t="s">
        <v>900</v>
      </c>
      <c r="B55" s="579">
        <v>0</v>
      </c>
      <c r="C55" s="579">
        <v>0</v>
      </c>
      <c r="D55" s="579">
        <v>0</v>
      </c>
      <c r="E55" s="579">
        <v>0</v>
      </c>
      <c r="F55" s="579">
        <v>0</v>
      </c>
      <c r="G55" s="579">
        <v>79836.028510000004</v>
      </c>
      <c r="H55" s="579">
        <v>0</v>
      </c>
      <c r="I55" s="579">
        <v>0</v>
      </c>
      <c r="J55" s="579">
        <v>0</v>
      </c>
      <c r="K55" s="771">
        <v>79836.028510000004</v>
      </c>
    </row>
    <row r="56" spans="1:11">
      <c r="A56" s="770" t="s">
        <v>894</v>
      </c>
      <c r="B56" s="579">
        <v>0</v>
      </c>
      <c r="C56" s="579">
        <v>0</v>
      </c>
      <c r="D56" s="579">
        <v>0</v>
      </c>
      <c r="E56" s="579">
        <v>0</v>
      </c>
      <c r="F56" s="579">
        <v>0</v>
      </c>
      <c r="G56" s="579">
        <v>113263.66768000001</v>
      </c>
      <c r="H56" s="579">
        <v>0</v>
      </c>
      <c r="I56" s="579">
        <v>0</v>
      </c>
      <c r="J56" s="579">
        <v>0</v>
      </c>
      <c r="K56" s="771">
        <v>113263.66768000001</v>
      </c>
    </row>
    <row r="57" spans="1:11">
      <c r="A57" s="770" t="s">
        <v>883</v>
      </c>
      <c r="B57" s="579">
        <v>0</v>
      </c>
      <c r="C57" s="579">
        <v>0</v>
      </c>
      <c r="D57" s="579">
        <v>161480.01462999999</v>
      </c>
      <c r="E57" s="579">
        <v>0</v>
      </c>
      <c r="F57" s="579">
        <v>0</v>
      </c>
      <c r="G57" s="579">
        <v>0</v>
      </c>
      <c r="H57" s="579">
        <v>0</v>
      </c>
      <c r="I57" s="579">
        <v>0</v>
      </c>
      <c r="J57" s="579">
        <v>0</v>
      </c>
      <c r="K57" s="771">
        <v>161480.01462999999</v>
      </c>
    </row>
    <row r="58" spans="1:11">
      <c r="A58" s="770" t="s">
        <v>885</v>
      </c>
      <c r="B58" s="579">
        <v>0</v>
      </c>
      <c r="C58" s="579">
        <v>0</v>
      </c>
      <c r="D58" s="579">
        <v>139711.25135000001</v>
      </c>
      <c r="E58" s="579">
        <v>0</v>
      </c>
      <c r="F58" s="579">
        <v>0</v>
      </c>
      <c r="G58" s="579">
        <v>0</v>
      </c>
      <c r="H58" s="579">
        <v>0</v>
      </c>
      <c r="I58" s="579">
        <v>0</v>
      </c>
      <c r="J58" s="579">
        <v>0</v>
      </c>
      <c r="K58" s="771">
        <v>139711.25135000001</v>
      </c>
    </row>
    <row r="59" spans="1:11">
      <c r="A59" s="770" t="s">
        <v>882</v>
      </c>
      <c r="B59" s="579">
        <v>0</v>
      </c>
      <c r="C59" s="579">
        <v>0</v>
      </c>
      <c r="D59" s="579">
        <v>224794.82366999998</v>
      </c>
      <c r="E59" s="579">
        <v>0</v>
      </c>
      <c r="F59" s="579">
        <v>0</v>
      </c>
      <c r="G59" s="579">
        <v>0</v>
      </c>
      <c r="H59" s="579">
        <v>0</v>
      </c>
      <c r="I59" s="579">
        <v>0</v>
      </c>
      <c r="J59" s="579">
        <v>0</v>
      </c>
      <c r="K59" s="771">
        <v>224794.82366999998</v>
      </c>
    </row>
    <row r="60" spans="1:11">
      <c r="A60" s="770" t="s">
        <v>878</v>
      </c>
      <c r="B60" s="579">
        <v>26407.228329999998</v>
      </c>
      <c r="C60" s="579">
        <v>0</v>
      </c>
      <c r="D60" s="579">
        <v>29426.947339999999</v>
      </c>
      <c r="E60" s="579">
        <v>0</v>
      </c>
      <c r="F60" s="579">
        <v>0</v>
      </c>
      <c r="G60" s="579">
        <v>115411.81995999999</v>
      </c>
      <c r="H60" s="579">
        <v>528360.17207999993</v>
      </c>
      <c r="I60" s="579">
        <v>0</v>
      </c>
      <c r="J60" s="579">
        <v>0</v>
      </c>
      <c r="K60" s="771">
        <v>699606.16770999995</v>
      </c>
    </row>
    <row r="61" spans="1:11">
      <c r="A61" s="770" t="s">
        <v>880</v>
      </c>
      <c r="B61" s="579">
        <v>0</v>
      </c>
      <c r="C61" s="579">
        <v>0</v>
      </c>
      <c r="D61" s="579">
        <v>93825.568709999992</v>
      </c>
      <c r="E61" s="579">
        <v>0</v>
      </c>
      <c r="F61" s="579">
        <v>0</v>
      </c>
      <c r="G61" s="579">
        <v>0</v>
      </c>
      <c r="H61" s="579">
        <v>0</v>
      </c>
      <c r="I61" s="579">
        <v>0</v>
      </c>
      <c r="J61" s="579">
        <v>0</v>
      </c>
      <c r="K61" s="771">
        <v>93825.568709999992</v>
      </c>
    </row>
    <row r="62" spans="1:11">
      <c r="A62" s="770" t="s">
        <v>899</v>
      </c>
      <c r="B62" s="579">
        <v>128151.26204</v>
      </c>
      <c r="C62" s="579">
        <v>0</v>
      </c>
      <c r="D62" s="579">
        <v>0</v>
      </c>
      <c r="E62" s="579">
        <v>0</v>
      </c>
      <c r="F62" s="579">
        <v>0</v>
      </c>
      <c r="G62" s="579">
        <v>0</v>
      </c>
      <c r="H62" s="579">
        <v>0</v>
      </c>
      <c r="I62" s="579">
        <v>0</v>
      </c>
      <c r="J62" s="579">
        <v>0</v>
      </c>
      <c r="K62" s="771">
        <v>128151.26204</v>
      </c>
    </row>
    <row r="63" spans="1:11">
      <c r="A63" s="770" t="s">
        <v>891</v>
      </c>
      <c r="B63" s="579">
        <v>0</v>
      </c>
      <c r="C63" s="579">
        <v>0</v>
      </c>
      <c r="D63" s="579">
        <v>0</v>
      </c>
      <c r="E63" s="579">
        <v>0</v>
      </c>
      <c r="F63" s="579">
        <v>0</v>
      </c>
      <c r="G63" s="579">
        <v>0</v>
      </c>
      <c r="H63" s="579">
        <v>65790.457340000008</v>
      </c>
      <c r="I63" s="579">
        <v>0</v>
      </c>
      <c r="J63" s="579">
        <v>0</v>
      </c>
      <c r="K63" s="771">
        <v>65790.457340000008</v>
      </c>
    </row>
    <row r="64" spans="1:11">
      <c r="A64" s="770" t="s">
        <v>892</v>
      </c>
      <c r="B64" s="579">
        <v>0</v>
      </c>
      <c r="C64" s="579">
        <v>0</v>
      </c>
      <c r="D64" s="579">
        <v>0</v>
      </c>
      <c r="E64" s="579">
        <v>0</v>
      </c>
      <c r="F64" s="579">
        <v>0</v>
      </c>
      <c r="G64" s="579">
        <v>0</v>
      </c>
      <c r="H64" s="579">
        <v>0</v>
      </c>
      <c r="I64" s="579">
        <v>50150.152459999998</v>
      </c>
      <c r="J64" s="579">
        <v>0</v>
      </c>
      <c r="K64" s="771">
        <v>50150.152459999998</v>
      </c>
    </row>
    <row r="65" spans="1:11">
      <c r="A65" s="103" t="s">
        <v>1033</v>
      </c>
      <c r="B65" s="579">
        <v>171916.43719</v>
      </c>
      <c r="C65" s="579">
        <v>0</v>
      </c>
      <c r="D65" s="579">
        <v>1273552.39928</v>
      </c>
      <c r="E65" s="579">
        <v>73731.614930000011</v>
      </c>
      <c r="F65" s="579">
        <v>412316.97102</v>
      </c>
      <c r="G65" s="579">
        <v>565712.51710000006</v>
      </c>
      <c r="H65" s="579">
        <v>2140023.4454100002</v>
      </c>
      <c r="I65" s="579">
        <v>186557.68966999999</v>
      </c>
      <c r="J65" s="579">
        <v>90832.643150000004</v>
      </c>
      <c r="K65" s="771">
        <v>4914643.7177500008</v>
      </c>
    </row>
    <row r="66" spans="1:11">
      <c r="A66" s="774" t="s">
        <v>6</v>
      </c>
      <c r="B66" s="775">
        <v>4504925.8205399998</v>
      </c>
      <c r="C66" s="775">
        <v>28596464.443179999</v>
      </c>
      <c r="D66" s="775">
        <v>20176007.612239998</v>
      </c>
      <c r="E66" s="775">
        <v>2978023.4437000002</v>
      </c>
      <c r="F66" s="775">
        <v>2911339.5122499997</v>
      </c>
      <c r="G66" s="776">
        <v>4867862.6100000003</v>
      </c>
      <c r="H66" s="774">
        <v>44465337.44884</v>
      </c>
      <c r="I66" s="776">
        <v>2693192.0148399998</v>
      </c>
      <c r="J66" s="776">
        <v>1186847.42557</v>
      </c>
      <c r="K66" s="775">
        <v>112380000.33116001</v>
      </c>
    </row>
    <row r="67" spans="1:11" ht="15.75" thickBot="1">
      <c r="A67" s="104"/>
      <c r="B67" s="105"/>
      <c r="C67" s="106"/>
      <c r="D67" s="106"/>
      <c r="E67" s="105"/>
      <c r="F67" s="105"/>
      <c r="G67" s="105"/>
      <c r="H67" s="104"/>
      <c r="I67" s="105"/>
      <c r="J67" s="106"/>
      <c r="K67" s="105" t="s">
        <v>843</v>
      </c>
    </row>
    <row r="68" spans="1:11" ht="16.5" thickTop="1">
      <c r="K68" s="777" t="s">
        <v>843</v>
      </c>
    </row>
    <row r="69" spans="1:11" ht="15.75">
      <c r="K69" s="777"/>
    </row>
    <row r="70" spans="1:11" ht="15.75">
      <c r="K70" s="777" t="s">
        <v>843</v>
      </c>
    </row>
    <row r="71" spans="1:11" ht="15.75">
      <c r="K71" s="777" t="s">
        <v>843</v>
      </c>
    </row>
    <row r="72" spans="1:11" ht="15.75">
      <c r="K72" s="777" t="s">
        <v>843</v>
      </c>
    </row>
    <row r="73" spans="1:11" ht="15.75">
      <c r="K73" s="777" t="s">
        <v>843</v>
      </c>
    </row>
    <row r="74" spans="1:11" ht="15.75">
      <c r="K74" s="777" t="s">
        <v>843</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heetViews>
  <sheetFormatPr defaultRowHeight="15"/>
  <cols>
    <col min="1" max="1" width="67.28515625" style="134" customWidth="1"/>
    <col min="2" max="6" width="12.5703125" style="908" customWidth="1"/>
    <col min="7" max="7" width="1.85546875" style="138" customWidth="1"/>
    <col min="8" max="8" width="9.140625" style="783" customWidth="1"/>
    <col min="9" max="9" width="10.7109375" style="783" bestFit="1" customWidth="1"/>
    <col min="10" max="256" width="9.140625" style="783"/>
    <col min="257" max="257" width="64.5703125" style="783" bestFit="1" customWidth="1"/>
    <col min="258" max="262" width="12.5703125" style="783" customWidth="1"/>
    <col min="263" max="263" width="1.85546875" style="783" customWidth="1"/>
    <col min="264" max="264" width="9.140625" style="783" customWidth="1"/>
    <col min="265" max="265" width="10.7109375" style="783" bestFit="1" customWidth="1"/>
    <col min="266" max="512" width="9.140625" style="783"/>
    <col min="513" max="513" width="64.5703125" style="783" bestFit="1" customWidth="1"/>
    <col min="514" max="518" width="12.5703125" style="783" customWidth="1"/>
    <col min="519" max="519" width="1.85546875" style="783" customWidth="1"/>
    <col min="520" max="520" width="9.140625" style="783" customWidth="1"/>
    <col min="521" max="521" width="10.7109375" style="783" bestFit="1" customWidth="1"/>
    <col min="522" max="768" width="9.140625" style="783"/>
    <col min="769" max="769" width="64.5703125" style="783" bestFit="1" customWidth="1"/>
    <col min="770" max="774" width="12.5703125" style="783" customWidth="1"/>
    <col min="775" max="775" width="1.85546875" style="783" customWidth="1"/>
    <col min="776" max="776" width="9.140625" style="783" customWidth="1"/>
    <col min="777" max="777" width="10.7109375" style="783" bestFit="1" customWidth="1"/>
    <col min="778" max="1024" width="9.140625" style="783"/>
    <col min="1025" max="1025" width="64.5703125" style="783" bestFit="1" customWidth="1"/>
    <col min="1026" max="1030" width="12.5703125" style="783" customWidth="1"/>
    <col min="1031" max="1031" width="1.85546875" style="783" customWidth="1"/>
    <col min="1032" max="1032" width="9.140625" style="783" customWidth="1"/>
    <col min="1033" max="1033" width="10.7109375" style="783" bestFit="1" customWidth="1"/>
    <col min="1034" max="1280" width="9.140625" style="783"/>
    <col min="1281" max="1281" width="64.5703125" style="783" bestFit="1" customWidth="1"/>
    <col min="1282" max="1286" width="12.5703125" style="783" customWidth="1"/>
    <col min="1287" max="1287" width="1.85546875" style="783" customWidth="1"/>
    <col min="1288" max="1288" width="9.140625" style="783" customWidth="1"/>
    <col min="1289" max="1289" width="10.7109375" style="783" bestFit="1" customWidth="1"/>
    <col min="1290" max="1536" width="9.140625" style="783"/>
    <col min="1537" max="1537" width="64.5703125" style="783" bestFit="1" customWidth="1"/>
    <col min="1538" max="1542" width="12.5703125" style="783" customWidth="1"/>
    <col min="1543" max="1543" width="1.85546875" style="783" customWidth="1"/>
    <col min="1544" max="1544" width="9.140625" style="783" customWidth="1"/>
    <col min="1545" max="1545" width="10.7109375" style="783" bestFit="1" customWidth="1"/>
    <col min="1546" max="1792" width="9.140625" style="783"/>
    <col min="1793" max="1793" width="64.5703125" style="783" bestFit="1" customWidth="1"/>
    <col min="1794" max="1798" width="12.5703125" style="783" customWidth="1"/>
    <col min="1799" max="1799" width="1.85546875" style="783" customWidth="1"/>
    <col min="1800" max="1800" width="9.140625" style="783" customWidth="1"/>
    <col min="1801" max="1801" width="10.7109375" style="783" bestFit="1" customWidth="1"/>
    <col min="1802" max="2048" width="9.140625" style="783"/>
    <col min="2049" max="2049" width="64.5703125" style="783" bestFit="1" customWidth="1"/>
    <col min="2050" max="2054" width="12.5703125" style="783" customWidth="1"/>
    <col min="2055" max="2055" width="1.85546875" style="783" customWidth="1"/>
    <col min="2056" max="2056" width="9.140625" style="783" customWidth="1"/>
    <col min="2057" max="2057" width="10.7109375" style="783" bestFit="1" customWidth="1"/>
    <col min="2058" max="2304" width="9.140625" style="783"/>
    <col min="2305" max="2305" width="64.5703125" style="783" bestFit="1" customWidth="1"/>
    <col min="2306" max="2310" width="12.5703125" style="783" customWidth="1"/>
    <col min="2311" max="2311" width="1.85546875" style="783" customWidth="1"/>
    <col min="2312" max="2312" width="9.140625" style="783" customWidth="1"/>
    <col min="2313" max="2313" width="10.7109375" style="783" bestFit="1" customWidth="1"/>
    <col min="2314" max="2560" width="9.140625" style="783"/>
    <col min="2561" max="2561" width="64.5703125" style="783" bestFit="1" customWidth="1"/>
    <col min="2562" max="2566" width="12.5703125" style="783" customWidth="1"/>
    <col min="2567" max="2567" width="1.85546875" style="783" customWidth="1"/>
    <col min="2568" max="2568" width="9.140625" style="783" customWidth="1"/>
    <col min="2569" max="2569" width="10.7109375" style="783" bestFit="1" customWidth="1"/>
    <col min="2570" max="2816" width="9.140625" style="783"/>
    <col min="2817" max="2817" width="64.5703125" style="783" bestFit="1" customWidth="1"/>
    <col min="2818" max="2822" width="12.5703125" style="783" customWidth="1"/>
    <col min="2823" max="2823" width="1.85546875" style="783" customWidth="1"/>
    <col min="2824" max="2824" width="9.140625" style="783" customWidth="1"/>
    <col min="2825" max="2825" width="10.7109375" style="783" bestFit="1" customWidth="1"/>
    <col min="2826" max="3072" width="9.140625" style="783"/>
    <col min="3073" max="3073" width="64.5703125" style="783" bestFit="1" customWidth="1"/>
    <col min="3074" max="3078" width="12.5703125" style="783" customWidth="1"/>
    <col min="3079" max="3079" width="1.85546875" style="783" customWidth="1"/>
    <col min="3080" max="3080" width="9.140625" style="783" customWidth="1"/>
    <col min="3081" max="3081" width="10.7109375" style="783" bestFit="1" customWidth="1"/>
    <col min="3082" max="3328" width="9.140625" style="783"/>
    <col min="3329" max="3329" width="64.5703125" style="783" bestFit="1" customWidth="1"/>
    <col min="3330" max="3334" width="12.5703125" style="783" customWidth="1"/>
    <col min="3335" max="3335" width="1.85546875" style="783" customWidth="1"/>
    <col min="3336" max="3336" width="9.140625" style="783" customWidth="1"/>
    <col min="3337" max="3337" width="10.7109375" style="783" bestFit="1" customWidth="1"/>
    <col min="3338" max="3584" width="9.140625" style="783"/>
    <col min="3585" max="3585" width="64.5703125" style="783" bestFit="1" customWidth="1"/>
    <col min="3586" max="3590" width="12.5703125" style="783" customWidth="1"/>
    <col min="3591" max="3591" width="1.85546875" style="783" customWidth="1"/>
    <col min="3592" max="3592" width="9.140625" style="783" customWidth="1"/>
    <col min="3593" max="3593" width="10.7109375" style="783" bestFit="1" customWidth="1"/>
    <col min="3594" max="3840" width="9.140625" style="783"/>
    <col min="3841" max="3841" width="64.5703125" style="783" bestFit="1" customWidth="1"/>
    <col min="3842" max="3846" width="12.5703125" style="783" customWidth="1"/>
    <col min="3847" max="3847" width="1.85546875" style="783" customWidth="1"/>
    <col min="3848" max="3848" width="9.140625" style="783" customWidth="1"/>
    <col min="3849" max="3849" width="10.7109375" style="783" bestFit="1" customWidth="1"/>
    <col min="3850" max="4096" width="9.140625" style="783"/>
    <col min="4097" max="4097" width="64.5703125" style="783" bestFit="1" customWidth="1"/>
    <col min="4098" max="4102" width="12.5703125" style="783" customWidth="1"/>
    <col min="4103" max="4103" width="1.85546875" style="783" customWidth="1"/>
    <col min="4104" max="4104" width="9.140625" style="783" customWidth="1"/>
    <col min="4105" max="4105" width="10.7109375" style="783" bestFit="1" customWidth="1"/>
    <col min="4106" max="4352" width="9.140625" style="783"/>
    <col min="4353" max="4353" width="64.5703125" style="783" bestFit="1" customWidth="1"/>
    <col min="4354" max="4358" width="12.5703125" style="783" customWidth="1"/>
    <col min="4359" max="4359" width="1.85546875" style="783" customWidth="1"/>
    <col min="4360" max="4360" width="9.140625" style="783" customWidth="1"/>
    <col min="4361" max="4361" width="10.7109375" style="783" bestFit="1" customWidth="1"/>
    <col min="4362" max="4608" width="9.140625" style="783"/>
    <col min="4609" max="4609" width="64.5703125" style="783" bestFit="1" customWidth="1"/>
    <col min="4610" max="4614" width="12.5703125" style="783" customWidth="1"/>
    <col min="4615" max="4615" width="1.85546875" style="783" customWidth="1"/>
    <col min="4616" max="4616" width="9.140625" style="783" customWidth="1"/>
    <col min="4617" max="4617" width="10.7109375" style="783" bestFit="1" customWidth="1"/>
    <col min="4618" max="4864" width="9.140625" style="783"/>
    <col min="4865" max="4865" width="64.5703125" style="783" bestFit="1" customWidth="1"/>
    <col min="4866" max="4870" width="12.5703125" style="783" customWidth="1"/>
    <col min="4871" max="4871" width="1.85546875" style="783" customWidth="1"/>
    <col min="4872" max="4872" width="9.140625" style="783" customWidth="1"/>
    <col min="4873" max="4873" width="10.7109375" style="783" bestFit="1" customWidth="1"/>
    <col min="4874" max="5120" width="9.140625" style="783"/>
    <col min="5121" max="5121" width="64.5703125" style="783" bestFit="1" customWidth="1"/>
    <col min="5122" max="5126" width="12.5703125" style="783" customWidth="1"/>
    <col min="5127" max="5127" width="1.85546875" style="783" customWidth="1"/>
    <col min="5128" max="5128" width="9.140625" style="783" customWidth="1"/>
    <col min="5129" max="5129" width="10.7109375" style="783" bestFit="1" customWidth="1"/>
    <col min="5130" max="5376" width="9.140625" style="783"/>
    <col min="5377" max="5377" width="64.5703125" style="783" bestFit="1" customWidth="1"/>
    <col min="5378" max="5382" width="12.5703125" style="783" customWidth="1"/>
    <col min="5383" max="5383" width="1.85546875" style="783" customWidth="1"/>
    <col min="5384" max="5384" width="9.140625" style="783" customWidth="1"/>
    <col min="5385" max="5385" width="10.7109375" style="783" bestFit="1" customWidth="1"/>
    <col min="5386" max="5632" width="9.140625" style="783"/>
    <col min="5633" max="5633" width="64.5703125" style="783" bestFit="1" customWidth="1"/>
    <col min="5634" max="5638" width="12.5703125" style="783" customWidth="1"/>
    <col min="5639" max="5639" width="1.85546875" style="783" customWidth="1"/>
    <col min="5640" max="5640" width="9.140625" style="783" customWidth="1"/>
    <col min="5641" max="5641" width="10.7109375" style="783" bestFit="1" customWidth="1"/>
    <col min="5642" max="5888" width="9.140625" style="783"/>
    <col min="5889" max="5889" width="64.5703125" style="783" bestFit="1" customWidth="1"/>
    <col min="5890" max="5894" width="12.5703125" style="783" customWidth="1"/>
    <col min="5895" max="5895" width="1.85546875" style="783" customWidth="1"/>
    <col min="5896" max="5896" width="9.140625" style="783" customWidth="1"/>
    <col min="5897" max="5897" width="10.7109375" style="783" bestFit="1" customWidth="1"/>
    <col min="5898" max="6144" width="9.140625" style="783"/>
    <col min="6145" max="6145" width="64.5703125" style="783" bestFit="1" customWidth="1"/>
    <col min="6146" max="6150" width="12.5703125" style="783" customWidth="1"/>
    <col min="6151" max="6151" width="1.85546875" style="783" customWidth="1"/>
    <col min="6152" max="6152" width="9.140625" style="783" customWidth="1"/>
    <col min="6153" max="6153" width="10.7109375" style="783" bestFit="1" customWidth="1"/>
    <col min="6154" max="6400" width="9.140625" style="783"/>
    <col min="6401" max="6401" width="64.5703125" style="783" bestFit="1" customWidth="1"/>
    <col min="6402" max="6406" width="12.5703125" style="783" customWidth="1"/>
    <col min="6407" max="6407" width="1.85546875" style="783" customWidth="1"/>
    <col min="6408" max="6408" width="9.140625" style="783" customWidth="1"/>
    <col min="6409" max="6409" width="10.7109375" style="783" bestFit="1" customWidth="1"/>
    <col min="6410" max="6656" width="9.140625" style="783"/>
    <col min="6657" max="6657" width="64.5703125" style="783" bestFit="1" customWidth="1"/>
    <col min="6658" max="6662" width="12.5703125" style="783" customWidth="1"/>
    <col min="6663" max="6663" width="1.85546875" style="783" customWidth="1"/>
    <col min="6664" max="6664" width="9.140625" style="783" customWidth="1"/>
    <col min="6665" max="6665" width="10.7109375" style="783" bestFit="1" customWidth="1"/>
    <col min="6666" max="6912" width="9.140625" style="783"/>
    <col min="6913" max="6913" width="64.5703125" style="783" bestFit="1" customWidth="1"/>
    <col min="6914" max="6918" width="12.5703125" style="783" customWidth="1"/>
    <col min="6919" max="6919" width="1.85546875" style="783" customWidth="1"/>
    <col min="6920" max="6920" width="9.140625" style="783" customWidth="1"/>
    <col min="6921" max="6921" width="10.7109375" style="783" bestFit="1" customWidth="1"/>
    <col min="6922" max="7168" width="9.140625" style="783"/>
    <col min="7169" max="7169" width="64.5703125" style="783" bestFit="1" customWidth="1"/>
    <col min="7170" max="7174" width="12.5703125" style="783" customWidth="1"/>
    <col min="7175" max="7175" width="1.85546875" style="783" customWidth="1"/>
    <col min="7176" max="7176" width="9.140625" style="783" customWidth="1"/>
    <col min="7177" max="7177" width="10.7109375" style="783" bestFit="1" customWidth="1"/>
    <col min="7178" max="7424" width="9.140625" style="783"/>
    <col min="7425" max="7425" width="64.5703125" style="783" bestFit="1" customWidth="1"/>
    <col min="7426" max="7430" width="12.5703125" style="783" customWidth="1"/>
    <col min="7431" max="7431" width="1.85546875" style="783" customWidth="1"/>
    <col min="7432" max="7432" width="9.140625" style="783" customWidth="1"/>
    <col min="7433" max="7433" width="10.7109375" style="783" bestFit="1" customWidth="1"/>
    <col min="7434" max="7680" width="9.140625" style="783"/>
    <col min="7681" max="7681" width="64.5703125" style="783" bestFit="1" customWidth="1"/>
    <col min="7682" max="7686" width="12.5703125" style="783" customWidth="1"/>
    <col min="7687" max="7687" width="1.85546875" style="783" customWidth="1"/>
    <col min="7688" max="7688" width="9.140625" style="783" customWidth="1"/>
    <col min="7689" max="7689" width="10.7109375" style="783" bestFit="1" customWidth="1"/>
    <col min="7690" max="7936" width="9.140625" style="783"/>
    <col min="7937" max="7937" width="64.5703125" style="783" bestFit="1" customWidth="1"/>
    <col min="7938" max="7942" width="12.5703125" style="783" customWidth="1"/>
    <col min="7943" max="7943" width="1.85546875" style="783" customWidth="1"/>
    <col min="7944" max="7944" width="9.140625" style="783" customWidth="1"/>
    <col min="7945" max="7945" width="10.7109375" style="783" bestFit="1" customWidth="1"/>
    <col min="7946" max="8192" width="9.140625" style="783"/>
    <col min="8193" max="8193" width="64.5703125" style="783" bestFit="1" customWidth="1"/>
    <col min="8194" max="8198" width="12.5703125" style="783" customWidth="1"/>
    <col min="8199" max="8199" width="1.85546875" style="783" customWidth="1"/>
    <col min="8200" max="8200" width="9.140625" style="783" customWidth="1"/>
    <col min="8201" max="8201" width="10.7109375" style="783" bestFit="1" customWidth="1"/>
    <col min="8202" max="8448" width="9.140625" style="783"/>
    <col min="8449" max="8449" width="64.5703125" style="783" bestFit="1" customWidth="1"/>
    <col min="8450" max="8454" width="12.5703125" style="783" customWidth="1"/>
    <col min="8455" max="8455" width="1.85546875" style="783" customWidth="1"/>
    <col min="8456" max="8456" width="9.140625" style="783" customWidth="1"/>
    <col min="8457" max="8457" width="10.7109375" style="783" bestFit="1" customWidth="1"/>
    <col min="8458" max="8704" width="9.140625" style="783"/>
    <col min="8705" max="8705" width="64.5703125" style="783" bestFit="1" customWidth="1"/>
    <col min="8706" max="8710" width="12.5703125" style="783" customWidth="1"/>
    <col min="8711" max="8711" width="1.85546875" style="783" customWidth="1"/>
    <col min="8712" max="8712" width="9.140625" style="783" customWidth="1"/>
    <col min="8713" max="8713" width="10.7109375" style="783" bestFit="1" customWidth="1"/>
    <col min="8714" max="8960" width="9.140625" style="783"/>
    <col min="8961" max="8961" width="64.5703125" style="783" bestFit="1" customWidth="1"/>
    <col min="8962" max="8966" width="12.5703125" style="783" customWidth="1"/>
    <col min="8967" max="8967" width="1.85546875" style="783" customWidth="1"/>
    <col min="8968" max="8968" width="9.140625" style="783" customWidth="1"/>
    <col min="8969" max="8969" width="10.7109375" style="783" bestFit="1" customWidth="1"/>
    <col min="8970" max="9216" width="9.140625" style="783"/>
    <col min="9217" max="9217" width="64.5703125" style="783" bestFit="1" customWidth="1"/>
    <col min="9218" max="9222" width="12.5703125" style="783" customWidth="1"/>
    <col min="9223" max="9223" width="1.85546875" style="783" customWidth="1"/>
    <col min="9224" max="9224" width="9.140625" style="783" customWidth="1"/>
    <col min="9225" max="9225" width="10.7109375" style="783" bestFit="1" customWidth="1"/>
    <col min="9226" max="9472" width="9.140625" style="783"/>
    <col min="9473" max="9473" width="64.5703125" style="783" bestFit="1" customWidth="1"/>
    <col min="9474" max="9478" width="12.5703125" style="783" customWidth="1"/>
    <col min="9479" max="9479" width="1.85546875" style="783" customWidth="1"/>
    <col min="9480" max="9480" width="9.140625" style="783" customWidth="1"/>
    <col min="9481" max="9481" width="10.7109375" style="783" bestFit="1" customWidth="1"/>
    <col min="9482" max="9728" width="9.140625" style="783"/>
    <col min="9729" max="9729" width="64.5703125" style="783" bestFit="1" customWidth="1"/>
    <col min="9730" max="9734" width="12.5703125" style="783" customWidth="1"/>
    <col min="9735" max="9735" width="1.85546875" style="783" customWidth="1"/>
    <col min="9736" max="9736" width="9.140625" style="783" customWidth="1"/>
    <col min="9737" max="9737" width="10.7109375" style="783" bestFit="1" customWidth="1"/>
    <col min="9738" max="9984" width="9.140625" style="783"/>
    <col min="9985" max="9985" width="64.5703125" style="783" bestFit="1" customWidth="1"/>
    <col min="9986" max="9990" width="12.5703125" style="783" customWidth="1"/>
    <col min="9991" max="9991" width="1.85546875" style="783" customWidth="1"/>
    <col min="9992" max="9992" width="9.140625" style="783" customWidth="1"/>
    <col min="9993" max="9993" width="10.7109375" style="783" bestFit="1" customWidth="1"/>
    <col min="9994" max="10240" width="9.140625" style="783"/>
    <col min="10241" max="10241" width="64.5703125" style="783" bestFit="1" customWidth="1"/>
    <col min="10242" max="10246" width="12.5703125" style="783" customWidth="1"/>
    <col min="10247" max="10247" width="1.85546875" style="783" customWidth="1"/>
    <col min="10248" max="10248" width="9.140625" style="783" customWidth="1"/>
    <col min="10249" max="10249" width="10.7109375" style="783" bestFit="1" customWidth="1"/>
    <col min="10250" max="10496" width="9.140625" style="783"/>
    <col min="10497" max="10497" width="64.5703125" style="783" bestFit="1" customWidth="1"/>
    <col min="10498" max="10502" width="12.5703125" style="783" customWidth="1"/>
    <col min="10503" max="10503" width="1.85546875" style="783" customWidth="1"/>
    <col min="10504" max="10504" width="9.140625" style="783" customWidth="1"/>
    <col min="10505" max="10505" width="10.7109375" style="783" bestFit="1" customWidth="1"/>
    <col min="10506" max="10752" width="9.140625" style="783"/>
    <col min="10753" max="10753" width="64.5703125" style="783" bestFit="1" customWidth="1"/>
    <col min="10754" max="10758" width="12.5703125" style="783" customWidth="1"/>
    <col min="10759" max="10759" width="1.85546875" style="783" customWidth="1"/>
    <col min="10760" max="10760" width="9.140625" style="783" customWidth="1"/>
    <col min="10761" max="10761" width="10.7109375" style="783" bestFit="1" customWidth="1"/>
    <col min="10762" max="11008" width="9.140625" style="783"/>
    <col min="11009" max="11009" width="64.5703125" style="783" bestFit="1" customWidth="1"/>
    <col min="11010" max="11014" width="12.5703125" style="783" customWidth="1"/>
    <col min="11015" max="11015" width="1.85546875" style="783" customWidth="1"/>
    <col min="11016" max="11016" width="9.140625" style="783" customWidth="1"/>
    <col min="11017" max="11017" width="10.7109375" style="783" bestFit="1" customWidth="1"/>
    <col min="11018" max="11264" width="9.140625" style="783"/>
    <col min="11265" max="11265" width="64.5703125" style="783" bestFit="1" customWidth="1"/>
    <col min="11266" max="11270" width="12.5703125" style="783" customWidth="1"/>
    <col min="11271" max="11271" width="1.85546875" style="783" customWidth="1"/>
    <col min="11272" max="11272" width="9.140625" style="783" customWidth="1"/>
    <col min="11273" max="11273" width="10.7109375" style="783" bestFit="1" customWidth="1"/>
    <col min="11274" max="11520" width="9.140625" style="783"/>
    <col min="11521" max="11521" width="64.5703125" style="783" bestFit="1" customWidth="1"/>
    <col min="11522" max="11526" width="12.5703125" style="783" customWidth="1"/>
    <col min="11527" max="11527" width="1.85546875" style="783" customWidth="1"/>
    <col min="11528" max="11528" width="9.140625" style="783" customWidth="1"/>
    <col min="11529" max="11529" width="10.7109375" style="783" bestFit="1" customWidth="1"/>
    <col min="11530" max="11776" width="9.140625" style="783"/>
    <col min="11777" max="11777" width="64.5703125" style="783" bestFit="1" customWidth="1"/>
    <col min="11778" max="11782" width="12.5703125" style="783" customWidth="1"/>
    <col min="11783" max="11783" width="1.85546875" style="783" customWidth="1"/>
    <col min="11784" max="11784" width="9.140625" style="783" customWidth="1"/>
    <col min="11785" max="11785" width="10.7109375" style="783" bestFit="1" customWidth="1"/>
    <col min="11786" max="12032" width="9.140625" style="783"/>
    <col min="12033" max="12033" width="64.5703125" style="783" bestFit="1" customWidth="1"/>
    <col min="12034" max="12038" width="12.5703125" style="783" customWidth="1"/>
    <col min="12039" max="12039" width="1.85546875" style="783" customWidth="1"/>
    <col min="12040" max="12040" width="9.140625" style="783" customWidth="1"/>
    <col min="12041" max="12041" width="10.7109375" style="783" bestFit="1" customWidth="1"/>
    <col min="12042" max="12288" width="9.140625" style="783"/>
    <col min="12289" max="12289" width="64.5703125" style="783" bestFit="1" customWidth="1"/>
    <col min="12290" max="12294" width="12.5703125" style="783" customWidth="1"/>
    <col min="12295" max="12295" width="1.85546875" style="783" customWidth="1"/>
    <col min="12296" max="12296" width="9.140625" style="783" customWidth="1"/>
    <col min="12297" max="12297" width="10.7109375" style="783" bestFit="1" customWidth="1"/>
    <col min="12298" max="12544" width="9.140625" style="783"/>
    <col min="12545" max="12545" width="64.5703125" style="783" bestFit="1" customWidth="1"/>
    <col min="12546" max="12550" width="12.5703125" style="783" customWidth="1"/>
    <col min="12551" max="12551" width="1.85546875" style="783" customWidth="1"/>
    <col min="12552" max="12552" width="9.140625" style="783" customWidth="1"/>
    <col min="12553" max="12553" width="10.7109375" style="783" bestFit="1" customWidth="1"/>
    <col min="12554" max="12800" width="9.140625" style="783"/>
    <col min="12801" max="12801" width="64.5703125" style="783" bestFit="1" customWidth="1"/>
    <col min="12802" max="12806" width="12.5703125" style="783" customWidth="1"/>
    <col min="12807" max="12807" width="1.85546875" style="783" customWidth="1"/>
    <col min="12808" max="12808" width="9.140625" style="783" customWidth="1"/>
    <col min="12809" max="12809" width="10.7109375" style="783" bestFit="1" customWidth="1"/>
    <col min="12810" max="13056" width="9.140625" style="783"/>
    <col min="13057" max="13057" width="64.5703125" style="783" bestFit="1" customWidth="1"/>
    <col min="13058" max="13062" width="12.5703125" style="783" customWidth="1"/>
    <col min="13063" max="13063" width="1.85546875" style="783" customWidth="1"/>
    <col min="13064" max="13064" width="9.140625" style="783" customWidth="1"/>
    <col min="13065" max="13065" width="10.7109375" style="783" bestFit="1" customWidth="1"/>
    <col min="13066" max="13312" width="9.140625" style="783"/>
    <col min="13313" max="13313" width="64.5703125" style="783" bestFit="1" customWidth="1"/>
    <col min="13314" max="13318" width="12.5703125" style="783" customWidth="1"/>
    <col min="13319" max="13319" width="1.85546875" style="783" customWidth="1"/>
    <col min="13320" max="13320" width="9.140625" style="783" customWidth="1"/>
    <col min="13321" max="13321" width="10.7109375" style="783" bestFit="1" customWidth="1"/>
    <col min="13322" max="13568" width="9.140625" style="783"/>
    <col min="13569" max="13569" width="64.5703125" style="783" bestFit="1" customWidth="1"/>
    <col min="13570" max="13574" width="12.5703125" style="783" customWidth="1"/>
    <col min="13575" max="13575" width="1.85546875" style="783" customWidth="1"/>
    <col min="13576" max="13576" width="9.140625" style="783" customWidth="1"/>
    <col min="13577" max="13577" width="10.7109375" style="783" bestFit="1" customWidth="1"/>
    <col min="13578" max="13824" width="9.140625" style="783"/>
    <col min="13825" max="13825" width="64.5703125" style="783" bestFit="1" customWidth="1"/>
    <col min="13826" max="13830" width="12.5703125" style="783" customWidth="1"/>
    <col min="13831" max="13831" width="1.85546875" style="783" customWidth="1"/>
    <col min="13832" max="13832" width="9.140625" style="783" customWidth="1"/>
    <col min="13833" max="13833" width="10.7109375" style="783" bestFit="1" customWidth="1"/>
    <col min="13834" max="14080" width="9.140625" style="783"/>
    <col min="14081" max="14081" width="64.5703125" style="783" bestFit="1" customWidth="1"/>
    <col min="14082" max="14086" width="12.5703125" style="783" customWidth="1"/>
    <col min="14087" max="14087" width="1.85546875" style="783" customWidth="1"/>
    <col min="14088" max="14088" width="9.140625" style="783" customWidth="1"/>
    <col min="14089" max="14089" width="10.7109375" style="783" bestFit="1" customWidth="1"/>
    <col min="14090" max="14336" width="9.140625" style="783"/>
    <col min="14337" max="14337" width="64.5703125" style="783" bestFit="1" customWidth="1"/>
    <col min="14338" max="14342" width="12.5703125" style="783" customWidth="1"/>
    <col min="14343" max="14343" width="1.85546875" style="783" customWidth="1"/>
    <col min="14344" max="14344" width="9.140625" style="783" customWidth="1"/>
    <col min="14345" max="14345" width="10.7109375" style="783" bestFit="1" customWidth="1"/>
    <col min="14346" max="14592" width="9.140625" style="783"/>
    <col min="14593" max="14593" width="64.5703125" style="783" bestFit="1" customWidth="1"/>
    <col min="14594" max="14598" width="12.5703125" style="783" customWidth="1"/>
    <col min="14599" max="14599" width="1.85546875" style="783" customWidth="1"/>
    <col min="14600" max="14600" width="9.140625" style="783" customWidth="1"/>
    <col min="14601" max="14601" width="10.7109375" style="783" bestFit="1" customWidth="1"/>
    <col min="14602" max="14848" width="9.140625" style="783"/>
    <col min="14849" max="14849" width="64.5703125" style="783" bestFit="1" customWidth="1"/>
    <col min="14850" max="14854" width="12.5703125" style="783" customWidth="1"/>
    <col min="14855" max="14855" width="1.85546875" style="783" customWidth="1"/>
    <col min="14856" max="14856" width="9.140625" style="783" customWidth="1"/>
    <col min="14857" max="14857" width="10.7109375" style="783" bestFit="1" customWidth="1"/>
    <col min="14858" max="15104" width="9.140625" style="783"/>
    <col min="15105" max="15105" width="64.5703125" style="783" bestFit="1" customWidth="1"/>
    <col min="15106" max="15110" width="12.5703125" style="783" customWidth="1"/>
    <col min="15111" max="15111" width="1.85546875" style="783" customWidth="1"/>
    <col min="15112" max="15112" width="9.140625" style="783" customWidth="1"/>
    <col min="15113" max="15113" width="10.7109375" style="783" bestFit="1" customWidth="1"/>
    <col min="15114" max="15360" width="9.140625" style="783"/>
    <col min="15361" max="15361" width="64.5703125" style="783" bestFit="1" customWidth="1"/>
    <col min="15362" max="15366" width="12.5703125" style="783" customWidth="1"/>
    <col min="15367" max="15367" width="1.85546875" style="783" customWidth="1"/>
    <col min="15368" max="15368" width="9.140625" style="783" customWidth="1"/>
    <col min="15369" max="15369" width="10.7109375" style="783" bestFit="1" customWidth="1"/>
    <col min="15370" max="15616" width="9.140625" style="783"/>
    <col min="15617" max="15617" width="64.5703125" style="783" bestFit="1" customWidth="1"/>
    <col min="15618" max="15622" width="12.5703125" style="783" customWidth="1"/>
    <col min="15623" max="15623" width="1.85546875" style="783" customWidth="1"/>
    <col min="15624" max="15624" width="9.140625" style="783" customWidth="1"/>
    <col min="15625" max="15625" width="10.7109375" style="783" bestFit="1" customWidth="1"/>
    <col min="15626" max="15872" width="9.140625" style="783"/>
    <col min="15873" max="15873" width="64.5703125" style="783" bestFit="1" customWidth="1"/>
    <col min="15874" max="15878" width="12.5703125" style="783" customWidth="1"/>
    <col min="15879" max="15879" width="1.85546875" style="783" customWidth="1"/>
    <col min="15880" max="15880" width="9.140625" style="783" customWidth="1"/>
    <col min="15881" max="15881" width="10.7109375" style="783" bestFit="1" customWidth="1"/>
    <col min="15882" max="16128" width="9.140625" style="783"/>
    <col min="16129" max="16129" width="64.5703125" style="783" bestFit="1" customWidth="1"/>
    <col min="16130" max="16134" width="12.5703125" style="783" customWidth="1"/>
    <col min="16135" max="16135" width="1.85546875" style="783" customWidth="1"/>
    <col min="16136" max="16136" width="9.140625" style="783" customWidth="1"/>
    <col min="16137" max="16137" width="10.7109375" style="783" bestFit="1" customWidth="1"/>
    <col min="16138" max="16384" width="9.140625" style="783"/>
  </cols>
  <sheetData>
    <row r="1" spans="1:7" s="137" customFormat="1" ht="2.25" customHeight="1">
      <c r="A1" s="135"/>
      <c r="B1" s="136"/>
      <c r="C1" s="136"/>
      <c r="D1" s="136"/>
      <c r="E1" s="136"/>
      <c r="F1" s="136"/>
    </row>
    <row r="2" spans="1:7" s="126" customFormat="1" ht="28.5" customHeight="1">
      <c r="A2" s="1038" t="s">
        <v>1160</v>
      </c>
      <c r="B2" s="1038"/>
      <c r="C2" s="1038"/>
      <c r="D2" s="1038"/>
      <c r="E2" s="1038"/>
      <c r="F2" s="1038"/>
    </row>
    <row r="3" spans="1:7" s="126" customFormat="1" ht="20.25">
      <c r="A3" s="1038" t="s">
        <v>1369</v>
      </c>
      <c r="B3" s="1038"/>
      <c r="C3" s="1038"/>
      <c r="D3" s="1038"/>
      <c r="E3" s="1038"/>
      <c r="F3" s="1038"/>
    </row>
    <row r="4" spans="1:7" s="126" customFormat="1" ht="20.25">
      <c r="A4" s="1038" t="s">
        <v>1466</v>
      </c>
      <c r="B4" s="1038"/>
      <c r="C4" s="1038"/>
      <c r="D4" s="1038"/>
      <c r="E4" s="1038"/>
      <c r="F4" s="1038"/>
    </row>
    <row r="5" spans="1:7" s="127" customFormat="1" ht="28.5" customHeight="1">
      <c r="A5" s="1044" t="s">
        <v>1367</v>
      </c>
      <c r="B5" s="1044"/>
      <c r="C5" s="1044"/>
      <c r="D5" s="1044"/>
      <c r="E5" s="1044"/>
      <c r="F5" s="1044"/>
    </row>
    <row r="6" spans="1:7" ht="6" customHeight="1">
      <c r="G6" s="783"/>
    </row>
    <row r="7" spans="1:7" ht="4.5" customHeight="1" thickBot="1">
      <c r="A7" s="651"/>
      <c r="B7" s="741"/>
      <c r="C7" s="741"/>
      <c r="D7" s="741"/>
      <c r="E7" s="741"/>
      <c r="F7" s="741"/>
      <c r="G7" s="783"/>
    </row>
    <row r="8" spans="1:7" s="858" customFormat="1" ht="14.1" customHeight="1" thickTop="1" thickBot="1">
      <c r="A8" s="117"/>
      <c r="B8" s="118" t="s">
        <v>2</v>
      </c>
      <c r="C8" s="118" t="s">
        <v>3</v>
      </c>
      <c r="D8" s="118" t="s">
        <v>4</v>
      </c>
      <c r="E8" s="118" t="s">
        <v>5</v>
      </c>
      <c r="F8" s="118" t="s">
        <v>6</v>
      </c>
    </row>
    <row r="9" spans="1:7" s="858" customFormat="1" ht="14.1" customHeight="1" thickTop="1" thickBot="1">
      <c r="A9" s="119" t="s">
        <v>7</v>
      </c>
      <c r="B9" s="123">
        <v>129173169.20281</v>
      </c>
      <c r="C9" s="123">
        <v>23974085.82539</v>
      </c>
      <c r="D9" s="123">
        <v>2677.38454</v>
      </c>
      <c r="E9" s="123">
        <v>73686.407930000001</v>
      </c>
      <c r="F9" s="123">
        <v>153223618.82067001</v>
      </c>
    </row>
    <row r="10" spans="1:7" s="858" customFormat="1" ht="14.1" customHeight="1" thickTop="1" thickBot="1">
      <c r="A10" s="689" t="s">
        <v>8</v>
      </c>
      <c r="B10" s="120">
        <v>19347320.034450002</v>
      </c>
      <c r="C10" s="120">
        <v>6942094.0260399999</v>
      </c>
      <c r="D10" s="120">
        <v>2122.7617700000001</v>
      </c>
      <c r="E10" s="120">
        <v>43121.23487</v>
      </c>
      <c r="F10" s="120">
        <v>26334658.057130001</v>
      </c>
    </row>
    <row r="11" spans="1:7" s="858" customFormat="1" ht="14.1" customHeight="1" thickTop="1">
      <c r="A11" s="793" t="s">
        <v>9</v>
      </c>
      <c r="B11" s="121">
        <v>5218657.4143999992</v>
      </c>
      <c r="C11" s="121">
        <v>1800286.3683199999</v>
      </c>
      <c r="D11" s="121">
        <v>0</v>
      </c>
      <c r="E11" s="121">
        <v>0</v>
      </c>
      <c r="F11" s="121">
        <v>7018943.7827200005</v>
      </c>
    </row>
    <row r="12" spans="1:7" s="858" customFormat="1" ht="14.1" customHeight="1">
      <c r="A12" s="793" t="s">
        <v>10</v>
      </c>
      <c r="B12" s="121">
        <v>13729602.858790001</v>
      </c>
      <c r="C12" s="121">
        <v>4309720.5239599999</v>
      </c>
      <c r="D12" s="121">
        <v>2122.7617700000001</v>
      </c>
      <c r="E12" s="121">
        <v>43121.23487</v>
      </c>
      <c r="F12" s="121">
        <v>18084567.379389998</v>
      </c>
    </row>
    <row r="13" spans="1:7" s="858" customFormat="1" ht="14.1" customHeight="1">
      <c r="A13" s="793" t="s">
        <v>11</v>
      </c>
      <c r="B13" s="121">
        <v>306217.86648999999</v>
      </c>
      <c r="C13" s="121">
        <v>91758.154569999999</v>
      </c>
      <c r="D13" s="121">
        <v>0</v>
      </c>
      <c r="E13" s="121">
        <v>0</v>
      </c>
      <c r="F13" s="121">
        <v>397976.02106</v>
      </c>
    </row>
    <row r="14" spans="1:7" s="858" customFormat="1" ht="14.1" customHeight="1">
      <c r="A14" s="793" t="s">
        <v>12</v>
      </c>
      <c r="B14" s="121">
        <v>0</v>
      </c>
      <c r="C14" s="121">
        <v>5989.4023799999995</v>
      </c>
      <c r="D14" s="121">
        <v>0</v>
      </c>
      <c r="E14" s="121">
        <v>0</v>
      </c>
      <c r="F14" s="121">
        <v>5989.4023799999995</v>
      </c>
    </row>
    <row r="15" spans="1:7" s="858" customFormat="1" ht="14.1" customHeight="1">
      <c r="A15" s="793" t="s">
        <v>13</v>
      </c>
      <c r="B15" s="121">
        <v>178.36152999999999</v>
      </c>
      <c r="C15" s="121">
        <v>722673.45329999994</v>
      </c>
      <c r="D15" s="121">
        <v>0</v>
      </c>
      <c r="E15" s="121">
        <v>0</v>
      </c>
      <c r="F15" s="121">
        <v>722851.81483000005</v>
      </c>
    </row>
    <row r="16" spans="1:7" s="858" customFormat="1" ht="14.1" customHeight="1">
      <c r="A16" s="793" t="s">
        <v>14</v>
      </c>
      <c r="B16" s="121">
        <v>99793.538459999996</v>
      </c>
      <c r="C16" s="121">
        <v>11746.6993</v>
      </c>
      <c r="D16" s="121">
        <v>0</v>
      </c>
      <c r="E16" s="121">
        <v>0</v>
      </c>
      <c r="F16" s="121">
        <v>111540.23776</v>
      </c>
    </row>
    <row r="17" spans="1:6" s="858" customFormat="1" ht="14.1" customHeight="1">
      <c r="A17" s="793" t="s">
        <v>15</v>
      </c>
      <c r="B17" s="121">
        <v>0</v>
      </c>
      <c r="C17" s="121">
        <v>0</v>
      </c>
      <c r="D17" s="121">
        <v>0</v>
      </c>
      <c r="E17" s="121">
        <v>0</v>
      </c>
      <c r="F17" s="121">
        <v>0</v>
      </c>
    </row>
    <row r="18" spans="1:6" s="858" customFormat="1" ht="14.1" customHeight="1" thickBot="1">
      <c r="A18" s="793" t="s">
        <v>16</v>
      </c>
      <c r="B18" s="121">
        <v>-7130.00522</v>
      </c>
      <c r="C18" s="121">
        <v>-80.575789999999998</v>
      </c>
      <c r="D18" s="121">
        <v>0</v>
      </c>
      <c r="E18" s="121">
        <v>0</v>
      </c>
      <c r="F18" s="121">
        <v>-7210.5810099999999</v>
      </c>
    </row>
    <row r="19" spans="1:6" s="858" customFormat="1" ht="14.1" customHeight="1" thickTop="1" thickBot="1">
      <c r="A19" s="689" t="s">
        <v>17</v>
      </c>
      <c r="B19" s="120">
        <v>12582471.714399999</v>
      </c>
      <c r="C19" s="120">
        <v>12249218.15491</v>
      </c>
      <c r="D19" s="120">
        <v>12.726569999999999</v>
      </c>
      <c r="E19" s="120">
        <v>29020.679370000002</v>
      </c>
      <c r="F19" s="120">
        <v>24860723.275249999</v>
      </c>
    </row>
    <row r="20" spans="1:6" s="858" customFormat="1" ht="14.1" customHeight="1" thickTop="1">
      <c r="A20" s="793" t="s">
        <v>18</v>
      </c>
      <c r="B20" s="121">
        <v>3871080.7029200001</v>
      </c>
      <c r="C20" s="121">
        <v>0</v>
      </c>
      <c r="D20" s="121">
        <v>0</v>
      </c>
      <c r="E20" s="121">
        <v>0</v>
      </c>
      <c r="F20" s="121">
        <v>3871080.7029200001</v>
      </c>
    </row>
    <row r="21" spans="1:6" s="858" customFormat="1" ht="14.1" customHeight="1">
      <c r="A21" s="793" t="s">
        <v>19</v>
      </c>
      <c r="B21" s="121">
        <v>2398348.0108099999</v>
      </c>
      <c r="C21" s="121">
        <v>212240.80055000001</v>
      </c>
      <c r="D21" s="121">
        <v>0</v>
      </c>
      <c r="E21" s="121">
        <v>0</v>
      </c>
      <c r="F21" s="121">
        <v>2610588.8113600002</v>
      </c>
    </row>
    <row r="22" spans="1:6" s="858" customFormat="1" ht="14.1" customHeight="1">
      <c r="A22" s="793" t="s">
        <v>20</v>
      </c>
      <c r="B22" s="121">
        <v>0</v>
      </c>
      <c r="C22" s="121">
        <v>748723.90485000005</v>
      </c>
      <c r="D22" s="121">
        <v>0</v>
      </c>
      <c r="E22" s="121">
        <v>0</v>
      </c>
      <c r="F22" s="121">
        <v>748723.90485000005</v>
      </c>
    </row>
    <row r="23" spans="1:6" s="858" customFormat="1" ht="14.1" customHeight="1">
      <c r="A23" s="793" t="s">
        <v>21</v>
      </c>
      <c r="B23" s="121">
        <v>3995.5047200000004</v>
      </c>
      <c r="C23" s="121">
        <v>379868.67537000001</v>
      </c>
      <c r="D23" s="121">
        <v>0</v>
      </c>
      <c r="E23" s="121">
        <v>0</v>
      </c>
      <c r="F23" s="121">
        <v>383864.18008999998</v>
      </c>
    </row>
    <row r="24" spans="1:6" s="858" customFormat="1" ht="14.1" customHeight="1">
      <c r="A24" s="793" t="s">
        <v>22</v>
      </c>
      <c r="B24" s="121">
        <v>1041984.79807</v>
      </c>
      <c r="C24" s="121">
        <v>731880.30987</v>
      </c>
      <c r="D24" s="121">
        <v>0</v>
      </c>
      <c r="E24" s="121">
        <v>27829.928159999999</v>
      </c>
      <c r="F24" s="121">
        <v>1801695.0360999999</v>
      </c>
    </row>
    <row r="25" spans="1:6" s="858" customFormat="1" ht="14.1" customHeight="1">
      <c r="A25" s="793" t="s">
        <v>23</v>
      </c>
      <c r="B25" s="121">
        <v>5159302.4321899991</v>
      </c>
      <c r="C25" s="121">
        <v>10178857.3364</v>
      </c>
      <c r="D25" s="121">
        <v>12.726569999999999</v>
      </c>
      <c r="E25" s="121">
        <v>1190.7512099999999</v>
      </c>
      <c r="F25" s="121">
        <v>15339363.246370001</v>
      </c>
    </row>
    <row r="26" spans="1:6" s="858" customFormat="1" ht="14.1" customHeight="1">
      <c r="A26" s="793" t="s">
        <v>24</v>
      </c>
      <c r="B26" s="121">
        <v>111119.95290999999</v>
      </c>
      <c r="C26" s="121">
        <v>21255.971870000001</v>
      </c>
      <c r="D26" s="121">
        <v>0</v>
      </c>
      <c r="E26" s="121">
        <v>0</v>
      </c>
      <c r="F26" s="121">
        <v>132375.92478</v>
      </c>
    </row>
    <row r="27" spans="1:6" s="858" customFormat="1" ht="14.1" customHeight="1" thickBot="1">
      <c r="A27" s="793" t="s">
        <v>25</v>
      </c>
      <c r="B27" s="121">
        <v>-3359.6872200000003</v>
      </c>
      <c r="C27" s="121">
        <v>-23608.844000000001</v>
      </c>
      <c r="D27" s="121">
        <v>0</v>
      </c>
      <c r="E27" s="121">
        <v>0</v>
      </c>
      <c r="F27" s="121">
        <v>-26968.531219999997</v>
      </c>
    </row>
    <row r="28" spans="1:6" s="858" customFormat="1" ht="14.1" customHeight="1" thickTop="1" thickBot="1">
      <c r="A28" s="689" t="s">
        <v>26</v>
      </c>
      <c r="B28" s="120">
        <v>91814230.883369997</v>
      </c>
      <c r="C28" s="120">
        <v>2857393.8888499998</v>
      </c>
      <c r="D28" s="120">
        <v>541.63648999999998</v>
      </c>
      <c r="E28" s="120">
        <v>1435.0746299999998</v>
      </c>
      <c r="F28" s="120">
        <v>94673601.483339995</v>
      </c>
    </row>
    <row r="29" spans="1:6" s="858" customFormat="1" ht="14.1" customHeight="1" thickTop="1">
      <c r="A29" s="794" t="s">
        <v>27</v>
      </c>
      <c r="B29" s="121">
        <v>91689122.563259989</v>
      </c>
      <c r="C29" s="121">
        <v>3244308.7174</v>
      </c>
      <c r="D29" s="121">
        <v>15.871979999999999</v>
      </c>
      <c r="E29" s="121">
        <v>1358.12833</v>
      </c>
      <c r="F29" s="121">
        <v>94934805.280970007</v>
      </c>
    </row>
    <row r="30" spans="1:6" s="858" customFormat="1" ht="14.1" customHeight="1">
      <c r="A30" s="793" t="s">
        <v>28</v>
      </c>
      <c r="B30" s="121">
        <v>90809412.318619996</v>
      </c>
      <c r="C30" s="121">
        <v>3146250.8273700001</v>
      </c>
      <c r="D30" s="121">
        <v>15.871979999999999</v>
      </c>
      <c r="E30" s="121">
        <v>1236.4602299999999</v>
      </c>
      <c r="F30" s="121">
        <v>93956915.478200004</v>
      </c>
    </row>
    <row r="31" spans="1:6" s="858" customFormat="1" ht="14.1" customHeight="1">
      <c r="A31" s="793" t="s">
        <v>29</v>
      </c>
      <c r="B31" s="121">
        <v>878495.58123000001</v>
      </c>
      <c r="C31" s="121">
        <v>97516.859810000009</v>
      </c>
      <c r="D31" s="121">
        <v>0</v>
      </c>
      <c r="E31" s="121">
        <v>121.66810000000001</v>
      </c>
      <c r="F31" s="121">
        <v>976134.10913999996</v>
      </c>
    </row>
    <row r="32" spans="1:6" s="858" customFormat="1" ht="14.1" customHeight="1">
      <c r="A32" s="793" t="s">
        <v>30</v>
      </c>
      <c r="B32" s="121">
        <v>1214.6634099999999</v>
      </c>
      <c r="C32" s="121">
        <v>541.03021999999999</v>
      </c>
      <c r="D32" s="121">
        <v>0</v>
      </c>
      <c r="E32" s="121">
        <v>0</v>
      </c>
      <c r="F32" s="121">
        <v>1755.69363</v>
      </c>
    </row>
    <row r="33" spans="1:6" s="858" customFormat="1" ht="14.1" customHeight="1">
      <c r="A33" s="794" t="s">
        <v>31</v>
      </c>
      <c r="B33" s="121">
        <v>539622.3553099999</v>
      </c>
      <c r="C33" s="121">
        <v>31780.6685</v>
      </c>
      <c r="D33" s="121">
        <v>12.23021</v>
      </c>
      <c r="E33" s="121">
        <v>0</v>
      </c>
      <c r="F33" s="121">
        <v>571415.25401999999</v>
      </c>
    </row>
    <row r="34" spans="1:6" s="858" customFormat="1" ht="14.1" customHeight="1">
      <c r="A34" s="793" t="s">
        <v>32</v>
      </c>
      <c r="B34" s="121">
        <v>483778.07295999996</v>
      </c>
      <c r="C34" s="121">
        <v>31055.309980000002</v>
      </c>
      <c r="D34" s="121">
        <v>12.23021</v>
      </c>
      <c r="E34" s="121">
        <v>0</v>
      </c>
      <c r="F34" s="121">
        <v>514845.61314999999</v>
      </c>
    </row>
    <row r="35" spans="1:6" s="858" customFormat="1" ht="14.1" customHeight="1">
      <c r="A35" s="793" t="s">
        <v>33</v>
      </c>
      <c r="B35" s="121">
        <v>55244.959200000005</v>
      </c>
      <c r="C35" s="121">
        <v>725.35852</v>
      </c>
      <c r="D35" s="121">
        <v>0</v>
      </c>
      <c r="E35" s="121">
        <v>0</v>
      </c>
      <c r="F35" s="121">
        <v>55970.317719999999</v>
      </c>
    </row>
    <row r="36" spans="1:6" s="858" customFormat="1" ht="14.1" customHeight="1">
      <c r="A36" s="793" t="s">
        <v>34</v>
      </c>
      <c r="B36" s="121">
        <v>599.32315000000006</v>
      </c>
      <c r="C36" s="121">
        <v>0</v>
      </c>
      <c r="D36" s="121">
        <v>0</v>
      </c>
      <c r="E36" s="121">
        <v>0</v>
      </c>
      <c r="F36" s="121">
        <v>599.32315000000006</v>
      </c>
    </row>
    <row r="37" spans="1:6" s="858" customFormat="1" ht="14.1" customHeight="1">
      <c r="A37" s="794" t="s">
        <v>35</v>
      </c>
      <c r="B37" s="121">
        <v>715010.89301</v>
      </c>
      <c r="C37" s="121">
        <v>311851.29036000004</v>
      </c>
      <c r="D37" s="121">
        <v>1062.29024</v>
      </c>
      <c r="E37" s="121">
        <v>616.80274999999995</v>
      </c>
      <c r="F37" s="121">
        <v>1028541.27636</v>
      </c>
    </row>
    <row r="38" spans="1:6" s="858" customFormat="1" ht="14.1" customHeight="1">
      <c r="A38" s="793" t="s">
        <v>36</v>
      </c>
      <c r="B38" s="121">
        <v>657634.87655999989</v>
      </c>
      <c r="C38" s="121">
        <v>181927.24902000002</v>
      </c>
      <c r="D38" s="121">
        <v>274.17365000000001</v>
      </c>
      <c r="E38" s="121">
        <v>459.79813000000001</v>
      </c>
      <c r="F38" s="121">
        <v>840296.09736000001</v>
      </c>
    </row>
    <row r="39" spans="1:6" s="858" customFormat="1" ht="14.1" customHeight="1">
      <c r="A39" s="793" t="s">
        <v>37</v>
      </c>
      <c r="B39" s="121">
        <v>57133.756179999997</v>
      </c>
      <c r="C39" s="121">
        <v>109358.99976999999</v>
      </c>
      <c r="D39" s="121">
        <v>788.11658999999997</v>
      </c>
      <c r="E39" s="121">
        <v>157.00461999999999</v>
      </c>
      <c r="F39" s="121">
        <v>167437.87716</v>
      </c>
    </row>
    <row r="40" spans="1:6" s="858" customFormat="1" ht="14.1" customHeight="1" thickBot="1">
      <c r="A40" s="793" t="s">
        <v>38</v>
      </c>
      <c r="B40" s="121">
        <v>242.26026999999999</v>
      </c>
      <c r="C40" s="121">
        <v>20565.041570000001</v>
      </c>
      <c r="D40" s="121">
        <v>0</v>
      </c>
      <c r="E40" s="121">
        <v>0</v>
      </c>
      <c r="F40" s="121">
        <v>20807.30184</v>
      </c>
    </row>
    <row r="41" spans="1:6" s="858" customFormat="1" ht="14.1" customHeight="1" thickTop="1" thickBot="1">
      <c r="A41" s="689" t="s">
        <v>39</v>
      </c>
      <c r="B41" s="120">
        <v>812634.00578999997</v>
      </c>
      <c r="C41" s="120">
        <v>21807.855510000001</v>
      </c>
      <c r="D41" s="120">
        <v>0.41160000000000002</v>
      </c>
      <c r="E41" s="120">
        <v>4.3690299999999995</v>
      </c>
      <c r="F41" s="120">
        <v>834446.64192999993</v>
      </c>
    </row>
    <row r="42" spans="1:6" s="858" customFormat="1" ht="14.1" customHeight="1" thickTop="1">
      <c r="A42" s="793" t="s">
        <v>40</v>
      </c>
      <c r="B42" s="121">
        <v>801540.68386999995</v>
      </c>
      <c r="C42" s="121">
        <v>20884.737829999998</v>
      </c>
      <c r="D42" s="121">
        <v>0.16525999999999999</v>
      </c>
      <c r="E42" s="121">
        <v>3.8815900000000001</v>
      </c>
      <c r="F42" s="121">
        <v>822429.46854999999</v>
      </c>
    </row>
    <row r="43" spans="1:6" s="858" customFormat="1" ht="14.1" customHeight="1">
      <c r="A43" s="793" t="s">
        <v>41</v>
      </c>
      <c r="B43" s="121">
        <v>9066.3179299999993</v>
      </c>
      <c r="C43" s="121">
        <v>755.61305000000004</v>
      </c>
      <c r="D43" s="121">
        <v>0</v>
      </c>
      <c r="E43" s="121">
        <v>0.48743999999999998</v>
      </c>
      <c r="F43" s="121">
        <v>9822.41842</v>
      </c>
    </row>
    <row r="44" spans="1:6" s="858" customFormat="1" ht="14.1" customHeight="1">
      <c r="A44" s="793" t="s">
        <v>42</v>
      </c>
      <c r="B44" s="121">
        <v>1697.3359800000001</v>
      </c>
      <c r="C44" s="121">
        <v>162.68198000000001</v>
      </c>
      <c r="D44" s="121">
        <v>0.24634</v>
      </c>
      <c r="E44" s="121">
        <v>0</v>
      </c>
      <c r="F44" s="121">
        <v>1860.2643</v>
      </c>
    </row>
    <row r="45" spans="1:6" s="858" customFormat="1" ht="14.1" customHeight="1">
      <c r="A45" s="793" t="s">
        <v>43</v>
      </c>
      <c r="B45" s="121">
        <v>329.66800999999998</v>
      </c>
      <c r="C45" s="121">
        <v>4.8226499999999994</v>
      </c>
      <c r="D45" s="121">
        <v>0</v>
      </c>
      <c r="E45" s="121">
        <v>0</v>
      </c>
      <c r="F45" s="121">
        <v>334.49065999999999</v>
      </c>
    </row>
    <row r="46" spans="1:6" s="858" customFormat="1" ht="14.1" customHeight="1">
      <c r="A46" s="793" t="s">
        <v>44</v>
      </c>
      <c r="B46" s="121">
        <v>0</v>
      </c>
      <c r="C46" s="121">
        <v>0</v>
      </c>
      <c r="D46" s="121">
        <v>0</v>
      </c>
      <c r="E46" s="121">
        <v>0</v>
      </c>
      <c r="F46" s="121">
        <v>0</v>
      </c>
    </row>
    <row r="47" spans="1:6" s="858" customFormat="1" ht="14.1" customHeight="1" thickBot="1">
      <c r="A47" s="793" t="s">
        <v>45</v>
      </c>
      <c r="B47" s="121">
        <v>0</v>
      </c>
      <c r="C47" s="121">
        <v>0</v>
      </c>
      <c r="D47" s="121">
        <v>0</v>
      </c>
      <c r="E47" s="121">
        <v>0</v>
      </c>
      <c r="F47" s="121">
        <v>0</v>
      </c>
    </row>
    <row r="48" spans="1:6" s="858" customFormat="1" ht="14.1" customHeight="1" thickTop="1" thickBot="1">
      <c r="A48" s="689" t="s">
        <v>46</v>
      </c>
      <c r="B48" s="120">
        <v>-1942158.9339999999</v>
      </c>
      <c r="C48" s="120">
        <v>-752354.64292000001</v>
      </c>
      <c r="D48" s="120">
        <v>-549.16754000000003</v>
      </c>
      <c r="E48" s="120">
        <v>-544.22547999999995</v>
      </c>
      <c r="F48" s="120">
        <v>-2695606.9699400002</v>
      </c>
    </row>
    <row r="49" spans="1:6" s="858" customFormat="1" ht="14.1" customHeight="1" thickTop="1">
      <c r="A49" s="795" t="s">
        <v>47</v>
      </c>
      <c r="B49" s="121">
        <v>-506978.42225999996</v>
      </c>
      <c r="C49" s="121">
        <v>-60472.274149999997</v>
      </c>
      <c r="D49" s="121">
        <v>-0.19832</v>
      </c>
      <c r="E49" s="121">
        <v>-1.5826900000000002</v>
      </c>
      <c r="F49" s="121">
        <v>-567452.47742000001</v>
      </c>
    </row>
    <row r="50" spans="1:6" s="858" customFormat="1" ht="14.1" customHeight="1">
      <c r="A50" s="793" t="s">
        <v>48</v>
      </c>
      <c r="B50" s="121">
        <v>-53926.862840000002</v>
      </c>
      <c r="C50" s="121">
        <v>-4291.0761500000008</v>
      </c>
      <c r="D50" s="121">
        <v>0</v>
      </c>
      <c r="E50" s="121">
        <v>-0.15215000000000001</v>
      </c>
      <c r="F50" s="121">
        <v>-58218.091140000004</v>
      </c>
    </row>
    <row r="51" spans="1:6" s="858" customFormat="1" ht="14.1" customHeight="1">
      <c r="A51" s="793" t="s">
        <v>49</v>
      </c>
      <c r="B51" s="121">
        <v>-243122.41544000001</v>
      </c>
      <c r="C51" s="121">
        <v>-7082.1159200000002</v>
      </c>
      <c r="D51" s="121">
        <v>-0.30575000000000002</v>
      </c>
      <c r="E51" s="121">
        <v>0</v>
      </c>
      <c r="F51" s="121">
        <v>-250204.83711000002</v>
      </c>
    </row>
    <row r="52" spans="1:6" s="858" customFormat="1" ht="14.1" customHeight="1">
      <c r="A52" s="793" t="s">
        <v>50</v>
      </c>
      <c r="B52" s="121">
        <v>-14640.08799</v>
      </c>
      <c r="C52" s="121">
        <v>-248.80905999999999</v>
      </c>
      <c r="D52" s="121">
        <v>0</v>
      </c>
      <c r="E52" s="121">
        <v>0</v>
      </c>
      <c r="F52" s="121">
        <v>-14888.897050000001</v>
      </c>
    </row>
    <row r="53" spans="1:6" s="858" customFormat="1" ht="14.1" customHeight="1">
      <c r="A53" s="793" t="s">
        <v>51</v>
      </c>
      <c r="B53" s="121">
        <v>-500169.63152999996</v>
      </c>
      <c r="C53" s="121">
        <v>-122916.8842</v>
      </c>
      <c r="D53" s="121">
        <v>-154.60517000000002</v>
      </c>
      <c r="E53" s="121">
        <v>-362.98446000000001</v>
      </c>
      <c r="F53" s="121">
        <v>-623604.10536000005</v>
      </c>
    </row>
    <row r="54" spans="1:6" s="858" customFormat="1" ht="14.1" customHeight="1">
      <c r="A54" s="793" t="s">
        <v>52</v>
      </c>
      <c r="B54" s="121">
        <v>-41940.513169999998</v>
      </c>
      <c r="C54" s="121">
        <v>-81673.738169999997</v>
      </c>
      <c r="D54" s="121">
        <v>-394.05829999999997</v>
      </c>
      <c r="E54" s="121">
        <v>-157.00461999999999</v>
      </c>
      <c r="F54" s="121">
        <v>-124165.31426</v>
      </c>
    </row>
    <row r="55" spans="1:6" s="858" customFormat="1" ht="14.1" customHeight="1">
      <c r="A55" s="795" t="s">
        <v>53</v>
      </c>
      <c r="B55" s="121">
        <v>-325304.98129000003</v>
      </c>
      <c r="C55" s="121">
        <v>-313362.00102999998</v>
      </c>
      <c r="D55" s="121">
        <v>0</v>
      </c>
      <c r="E55" s="121">
        <v>0</v>
      </c>
      <c r="F55" s="121">
        <v>-638666.98232000007</v>
      </c>
    </row>
    <row r="56" spans="1:6" s="858" customFormat="1" ht="14.1" customHeight="1">
      <c r="A56" s="793" t="s">
        <v>54</v>
      </c>
      <c r="B56" s="121">
        <v>-255264.50385000001</v>
      </c>
      <c r="C56" s="121">
        <v>-162307.74424</v>
      </c>
      <c r="D56" s="121">
        <v>0</v>
      </c>
      <c r="E56" s="121">
        <v>-22.501560000000001</v>
      </c>
      <c r="F56" s="121">
        <v>-417594.74964999995</v>
      </c>
    </row>
    <row r="57" spans="1:6" s="858" customFormat="1" ht="14.1" customHeight="1">
      <c r="A57" s="793" t="s">
        <v>55</v>
      </c>
      <c r="B57" s="121">
        <v>-811.51562999999999</v>
      </c>
      <c r="C57" s="121">
        <v>0</v>
      </c>
      <c r="D57" s="121">
        <v>0</v>
      </c>
      <c r="E57" s="121">
        <v>0</v>
      </c>
      <c r="F57" s="121">
        <v>-811.51562999999999</v>
      </c>
    </row>
    <row r="58" spans="1:6" s="858" customFormat="1" ht="14.1" customHeight="1" thickBot="1">
      <c r="A58" s="793" t="s">
        <v>56</v>
      </c>
      <c r="B58" s="121">
        <v>0</v>
      </c>
      <c r="C58" s="121">
        <v>0</v>
      </c>
      <c r="D58" s="121">
        <v>0</v>
      </c>
      <c r="E58" s="121">
        <v>0</v>
      </c>
      <c r="F58" s="121">
        <v>0</v>
      </c>
    </row>
    <row r="59" spans="1:6" s="858" customFormat="1" ht="14.1" customHeight="1" thickTop="1" thickBot="1">
      <c r="A59" s="689" t="s">
        <v>57</v>
      </c>
      <c r="B59" s="120">
        <v>495654.98055000004</v>
      </c>
      <c r="C59" s="120">
        <v>198544.45319999999</v>
      </c>
      <c r="D59" s="120">
        <v>0.25977999999999996</v>
      </c>
      <c r="E59" s="120">
        <v>109.41906</v>
      </c>
      <c r="F59" s="120">
        <v>694309.11259000003</v>
      </c>
    </row>
    <row r="60" spans="1:6" s="858" customFormat="1" ht="14.1" customHeight="1" thickTop="1">
      <c r="A60" s="793" t="s">
        <v>58</v>
      </c>
      <c r="B60" s="121">
        <v>186.23126999999999</v>
      </c>
      <c r="C60" s="121">
        <v>489.13830000000002</v>
      </c>
      <c r="D60" s="121">
        <v>0</v>
      </c>
      <c r="E60" s="121">
        <v>0</v>
      </c>
      <c r="F60" s="121">
        <v>675.36956999999995</v>
      </c>
    </row>
    <row r="61" spans="1:6" s="858" customFormat="1" ht="14.1" customHeight="1">
      <c r="A61" s="795" t="s">
        <v>59</v>
      </c>
      <c r="B61" s="121">
        <v>327094.89273000002</v>
      </c>
      <c r="C61" s="121">
        <v>113024.36006000001</v>
      </c>
      <c r="D61" s="121">
        <v>0</v>
      </c>
      <c r="E61" s="121">
        <v>105.81912</v>
      </c>
      <c r="F61" s="121">
        <v>440225.07191</v>
      </c>
    </row>
    <row r="62" spans="1:6" s="858" customFormat="1" ht="14.1" customHeight="1">
      <c r="A62" s="793" t="s">
        <v>60</v>
      </c>
      <c r="B62" s="121">
        <v>187786.50602</v>
      </c>
      <c r="C62" s="121">
        <v>96574.805049999995</v>
      </c>
      <c r="D62" s="121">
        <v>1.37927</v>
      </c>
      <c r="E62" s="121">
        <v>17.86872</v>
      </c>
      <c r="F62" s="121">
        <v>284380.55906</v>
      </c>
    </row>
    <row r="63" spans="1:6" s="858" customFormat="1" ht="14.1" customHeight="1">
      <c r="A63" s="793" t="s">
        <v>61</v>
      </c>
      <c r="B63" s="121">
        <v>4.71591</v>
      </c>
      <c r="C63" s="121">
        <v>0</v>
      </c>
      <c r="D63" s="121">
        <v>0</v>
      </c>
      <c r="E63" s="121">
        <v>0</v>
      </c>
      <c r="F63" s="121">
        <v>4.71591</v>
      </c>
    </row>
    <row r="64" spans="1:6" s="858" customFormat="1" ht="14.1" customHeight="1" thickBot="1">
      <c r="A64" s="793" t="s">
        <v>62</v>
      </c>
      <c r="B64" s="121">
        <v>-19417.365379999999</v>
      </c>
      <c r="C64" s="121">
        <v>-11543.850210000001</v>
      </c>
      <c r="D64" s="121">
        <v>-1.1194900000000001</v>
      </c>
      <c r="E64" s="121">
        <v>-14.268780000000001</v>
      </c>
      <c r="F64" s="121">
        <v>-30976.603859999999</v>
      </c>
    </row>
    <row r="65" spans="1:6" s="858" customFormat="1" ht="14.1" customHeight="1" thickTop="1" thickBot="1">
      <c r="A65" s="689" t="s">
        <v>63</v>
      </c>
      <c r="B65" s="120">
        <v>18373.432800000002</v>
      </c>
      <c r="C65" s="120">
        <v>0</v>
      </c>
      <c r="D65" s="120">
        <v>0</v>
      </c>
      <c r="E65" s="120">
        <v>0</v>
      </c>
      <c r="F65" s="120">
        <v>18373.432800000002</v>
      </c>
    </row>
    <row r="66" spans="1:6" s="858" customFormat="1" ht="14.1" customHeight="1" thickTop="1">
      <c r="A66" s="793" t="s">
        <v>64</v>
      </c>
      <c r="B66" s="121">
        <v>367.33247999999998</v>
      </c>
      <c r="C66" s="121">
        <v>0</v>
      </c>
      <c r="D66" s="121">
        <v>0</v>
      </c>
      <c r="E66" s="121">
        <v>0</v>
      </c>
      <c r="F66" s="121">
        <v>367.33247999999998</v>
      </c>
    </row>
    <row r="67" spans="1:6" s="858" customFormat="1" ht="14.1" customHeight="1">
      <c r="A67" s="793" t="s">
        <v>65</v>
      </c>
      <c r="B67" s="121">
        <v>359170.19569999998</v>
      </c>
      <c r="C67" s="121">
        <v>0</v>
      </c>
      <c r="D67" s="121">
        <v>0</v>
      </c>
      <c r="E67" s="121">
        <v>0</v>
      </c>
      <c r="F67" s="121">
        <v>359170.19569999998</v>
      </c>
    </row>
    <row r="68" spans="1:6" s="858" customFormat="1" ht="14.1" customHeight="1">
      <c r="A68" s="793" t="s">
        <v>66</v>
      </c>
      <c r="B68" s="121">
        <v>5944.9645300000002</v>
      </c>
      <c r="C68" s="121">
        <v>0</v>
      </c>
      <c r="D68" s="121">
        <v>0</v>
      </c>
      <c r="E68" s="121">
        <v>0</v>
      </c>
      <c r="F68" s="121">
        <v>5944.9645300000002</v>
      </c>
    </row>
    <row r="69" spans="1:6" s="858" customFormat="1" ht="14.1" customHeight="1">
      <c r="A69" s="793" t="s">
        <v>67</v>
      </c>
      <c r="B69" s="121">
        <v>3.5705</v>
      </c>
      <c r="C69" s="121">
        <v>0</v>
      </c>
      <c r="D69" s="121">
        <v>0</v>
      </c>
      <c r="E69" s="121">
        <v>0</v>
      </c>
      <c r="F69" s="121">
        <v>3.5705</v>
      </c>
    </row>
    <row r="70" spans="1:6" s="858" customFormat="1" ht="14.1" customHeight="1" thickBot="1">
      <c r="A70" s="793" t="s">
        <v>68</v>
      </c>
      <c r="B70" s="121">
        <v>-347112.63041000004</v>
      </c>
      <c r="C70" s="121">
        <v>0</v>
      </c>
      <c r="D70" s="121">
        <v>0</v>
      </c>
      <c r="E70" s="121">
        <v>0</v>
      </c>
      <c r="F70" s="121">
        <v>-347112.63041000004</v>
      </c>
    </row>
    <row r="71" spans="1:6" s="858" customFormat="1" ht="14.1" customHeight="1" thickTop="1" thickBot="1">
      <c r="A71" s="689" t="s">
        <v>69</v>
      </c>
      <c r="B71" s="120">
        <v>2309421.4822199997</v>
      </c>
      <c r="C71" s="120">
        <v>1671061.8184500001</v>
      </c>
      <c r="D71" s="120">
        <v>0</v>
      </c>
      <c r="E71" s="120">
        <v>0</v>
      </c>
      <c r="F71" s="120">
        <v>3980483.3006700003</v>
      </c>
    </row>
    <row r="72" spans="1:6" s="858" customFormat="1" ht="14.1" customHeight="1" thickTop="1">
      <c r="A72" s="793" t="s">
        <v>18</v>
      </c>
      <c r="B72" s="121">
        <v>11455.563199999999</v>
      </c>
      <c r="C72" s="121">
        <v>0</v>
      </c>
      <c r="D72" s="121">
        <v>0</v>
      </c>
      <c r="E72" s="121">
        <v>0</v>
      </c>
      <c r="F72" s="121">
        <v>11455.563199999999</v>
      </c>
    </row>
    <row r="73" spans="1:6" s="858" customFormat="1" ht="14.1" customHeight="1">
      <c r="A73" s="793" t="s">
        <v>19</v>
      </c>
      <c r="B73" s="121">
        <v>370257.96873999998</v>
      </c>
      <c r="C73" s="121">
        <v>81565.539669999998</v>
      </c>
      <c r="D73" s="121">
        <v>0</v>
      </c>
      <c r="E73" s="121">
        <v>0</v>
      </c>
      <c r="F73" s="121">
        <v>451823.50841000001</v>
      </c>
    </row>
    <row r="74" spans="1:6" s="858" customFormat="1" ht="14.1" customHeight="1">
      <c r="A74" s="793" t="s">
        <v>20</v>
      </c>
      <c r="B74" s="121">
        <v>0</v>
      </c>
      <c r="C74" s="121">
        <v>326923.32910000003</v>
      </c>
      <c r="D74" s="121">
        <v>0</v>
      </c>
      <c r="E74" s="121">
        <v>0</v>
      </c>
      <c r="F74" s="121">
        <v>326923.32910000003</v>
      </c>
    </row>
    <row r="75" spans="1:6" s="858" customFormat="1" ht="14.1" customHeight="1">
      <c r="A75" s="793" t="s">
        <v>21</v>
      </c>
      <c r="B75" s="121">
        <v>703647.48400000005</v>
      </c>
      <c r="C75" s="121">
        <v>818297.75164000003</v>
      </c>
      <c r="D75" s="121">
        <v>0</v>
      </c>
      <c r="E75" s="121">
        <v>0</v>
      </c>
      <c r="F75" s="121">
        <v>1521945.2356400001</v>
      </c>
    </row>
    <row r="76" spans="1:6" s="858" customFormat="1" ht="14.1" customHeight="1">
      <c r="A76" s="793" t="s">
        <v>70</v>
      </c>
      <c r="B76" s="121">
        <v>1058653.8528799999</v>
      </c>
      <c r="C76" s="121">
        <v>3924.3652599999996</v>
      </c>
      <c r="D76" s="121">
        <v>0</v>
      </c>
      <c r="E76" s="121">
        <v>0</v>
      </c>
      <c r="F76" s="121">
        <v>1062578.21814</v>
      </c>
    </row>
    <row r="77" spans="1:6" s="858" customFormat="1" ht="14.1" customHeight="1">
      <c r="A77" s="793" t="s">
        <v>71</v>
      </c>
      <c r="B77" s="121">
        <v>113821.94704000001</v>
      </c>
      <c r="C77" s="121">
        <v>137707.0716</v>
      </c>
      <c r="D77" s="121">
        <v>0</v>
      </c>
      <c r="E77" s="121">
        <v>0</v>
      </c>
      <c r="F77" s="121">
        <v>251529.01863999999</v>
      </c>
    </row>
    <row r="78" spans="1:6" s="858" customFormat="1" ht="14.1" customHeight="1">
      <c r="A78" s="793" t="s">
        <v>23</v>
      </c>
      <c r="B78" s="121">
        <v>35079.945310000003</v>
      </c>
      <c r="C78" s="121">
        <v>279778.47508</v>
      </c>
      <c r="D78" s="121">
        <v>0</v>
      </c>
      <c r="E78" s="121">
        <v>0</v>
      </c>
      <c r="F78" s="121">
        <v>314858.42038999998</v>
      </c>
    </row>
    <row r="79" spans="1:6" s="858" customFormat="1" ht="14.1" customHeight="1">
      <c r="A79" s="793" t="s">
        <v>72</v>
      </c>
      <c r="B79" s="121">
        <v>20809.958770000001</v>
      </c>
      <c r="C79" s="121">
        <v>39335.082689999996</v>
      </c>
      <c r="D79" s="121">
        <v>0</v>
      </c>
      <c r="E79" s="121">
        <v>0</v>
      </c>
      <c r="F79" s="121">
        <v>60145.04146</v>
      </c>
    </row>
    <row r="80" spans="1:6" s="858" customFormat="1" ht="14.1" customHeight="1" thickBot="1">
      <c r="A80" s="793" t="s">
        <v>73</v>
      </c>
      <c r="B80" s="121">
        <v>-4305.2377200000001</v>
      </c>
      <c r="C80" s="121">
        <v>-16469.796589999998</v>
      </c>
      <c r="D80" s="121">
        <v>0</v>
      </c>
      <c r="E80" s="121">
        <v>0</v>
      </c>
      <c r="F80" s="121">
        <v>-20775.034309999999</v>
      </c>
    </row>
    <row r="81" spans="1:6" s="858" customFormat="1" ht="14.1" customHeight="1" thickTop="1" thickBot="1">
      <c r="A81" s="689" t="s">
        <v>74</v>
      </c>
      <c r="B81" s="120">
        <v>2222252.4958600001</v>
      </c>
      <c r="C81" s="120">
        <v>0</v>
      </c>
      <c r="D81" s="120">
        <v>0</v>
      </c>
      <c r="E81" s="120">
        <v>0</v>
      </c>
      <c r="F81" s="120">
        <v>2222252.4958600001</v>
      </c>
    </row>
    <row r="82" spans="1:6" s="858" customFormat="1" ht="14.1" customHeight="1" thickTop="1">
      <c r="A82" s="793" t="s">
        <v>75</v>
      </c>
      <c r="B82" s="121">
        <v>595619.62442000001</v>
      </c>
      <c r="C82" s="121">
        <v>0</v>
      </c>
      <c r="D82" s="121">
        <v>0</v>
      </c>
      <c r="E82" s="121">
        <v>0</v>
      </c>
      <c r="F82" s="121">
        <v>595619.62442000001</v>
      </c>
    </row>
    <row r="83" spans="1:6" s="858" customFormat="1" ht="14.1" customHeight="1">
      <c r="A83" s="793" t="s">
        <v>76</v>
      </c>
      <c r="B83" s="121">
        <v>698479.97924999997</v>
      </c>
      <c r="C83" s="121">
        <v>0</v>
      </c>
      <c r="D83" s="121">
        <v>0</v>
      </c>
      <c r="E83" s="121">
        <v>0</v>
      </c>
      <c r="F83" s="121">
        <v>698479.97924999997</v>
      </c>
    </row>
    <row r="84" spans="1:6" s="858" customFormat="1" ht="14.1" customHeight="1">
      <c r="A84" s="793" t="s">
        <v>77</v>
      </c>
      <c r="B84" s="121">
        <v>197375.86455</v>
      </c>
      <c r="C84" s="121">
        <v>0</v>
      </c>
      <c r="D84" s="121">
        <v>0</v>
      </c>
      <c r="E84" s="121">
        <v>0</v>
      </c>
      <c r="F84" s="121">
        <v>197375.86455</v>
      </c>
    </row>
    <row r="85" spans="1:6" s="858" customFormat="1" ht="14.1" customHeight="1">
      <c r="A85" s="793" t="s">
        <v>78</v>
      </c>
      <c r="B85" s="121">
        <v>264458.87241000001</v>
      </c>
      <c r="C85" s="121">
        <v>0</v>
      </c>
      <c r="D85" s="121">
        <v>0</v>
      </c>
      <c r="E85" s="121">
        <v>0</v>
      </c>
      <c r="F85" s="121">
        <v>264458.87241000001</v>
      </c>
    </row>
    <row r="86" spans="1:6" s="858" customFormat="1" ht="14.1" customHeight="1">
      <c r="A86" s="793" t="s">
        <v>79</v>
      </c>
      <c r="B86" s="121">
        <v>312297.88797000004</v>
      </c>
      <c r="C86" s="121">
        <v>0</v>
      </c>
      <c r="D86" s="121">
        <v>0</v>
      </c>
      <c r="E86" s="121">
        <v>0</v>
      </c>
      <c r="F86" s="121">
        <v>312297.88797000004</v>
      </c>
    </row>
    <row r="87" spans="1:6" s="858" customFormat="1" ht="14.1" customHeight="1">
      <c r="A87" s="793" t="s">
        <v>80</v>
      </c>
      <c r="B87" s="121">
        <v>51422.673439999999</v>
      </c>
      <c r="C87" s="121">
        <v>0</v>
      </c>
      <c r="D87" s="121">
        <v>0</v>
      </c>
      <c r="E87" s="121">
        <v>0</v>
      </c>
      <c r="F87" s="121">
        <v>51422.673439999999</v>
      </c>
    </row>
    <row r="88" spans="1:6" s="858" customFormat="1" ht="14.1" customHeight="1">
      <c r="A88" s="793" t="s">
        <v>81</v>
      </c>
      <c r="B88" s="121">
        <v>9976.9993100000011</v>
      </c>
      <c r="C88" s="121">
        <v>0</v>
      </c>
      <c r="D88" s="121">
        <v>0</v>
      </c>
      <c r="E88" s="121">
        <v>0</v>
      </c>
      <c r="F88" s="121">
        <v>9976.9993100000011</v>
      </c>
    </row>
    <row r="89" spans="1:6" s="858" customFormat="1" ht="14.1" customHeight="1">
      <c r="A89" s="793" t="s">
        <v>82</v>
      </c>
      <c r="B89" s="121">
        <v>2.0820000000000002E-2</v>
      </c>
      <c r="C89" s="121">
        <v>0</v>
      </c>
      <c r="D89" s="121">
        <v>0</v>
      </c>
      <c r="E89" s="121">
        <v>0</v>
      </c>
      <c r="F89" s="121">
        <v>2.0820000000000002E-2</v>
      </c>
    </row>
    <row r="90" spans="1:6" s="858" customFormat="1" ht="14.1" customHeight="1" thickBot="1">
      <c r="A90" s="793" t="s">
        <v>83</v>
      </c>
      <c r="B90" s="121">
        <v>92620.573690000005</v>
      </c>
      <c r="C90" s="121">
        <v>0</v>
      </c>
      <c r="D90" s="121">
        <v>0</v>
      </c>
      <c r="E90" s="121">
        <v>0</v>
      </c>
      <c r="F90" s="121">
        <v>92620.573690000005</v>
      </c>
    </row>
    <row r="91" spans="1:6" s="858" customFormat="1" ht="14.1" customHeight="1" thickTop="1" thickBot="1">
      <c r="A91" s="689" t="s">
        <v>84</v>
      </c>
      <c r="B91" s="120">
        <v>383444.17916</v>
      </c>
      <c r="C91" s="120">
        <v>55773.483939999998</v>
      </c>
      <c r="D91" s="120">
        <v>-7.0000000000000007E-5</v>
      </c>
      <c r="E91" s="120">
        <v>0</v>
      </c>
      <c r="F91" s="120">
        <v>439217.66303</v>
      </c>
    </row>
    <row r="92" spans="1:6" s="858" customFormat="1" ht="14.1" customHeight="1" thickTop="1">
      <c r="A92" s="793" t="s">
        <v>85</v>
      </c>
      <c r="B92" s="121">
        <v>53552.859320000003</v>
      </c>
      <c r="C92" s="121">
        <v>0</v>
      </c>
      <c r="D92" s="121">
        <v>0</v>
      </c>
      <c r="E92" s="121">
        <v>0</v>
      </c>
      <c r="F92" s="121">
        <v>53552.859320000003</v>
      </c>
    </row>
    <row r="93" spans="1:6" s="858" customFormat="1" ht="14.1" customHeight="1">
      <c r="A93" s="793" t="s">
        <v>86</v>
      </c>
      <c r="B93" s="121">
        <v>116155.77227</v>
      </c>
      <c r="C93" s="121">
        <v>0</v>
      </c>
      <c r="D93" s="121">
        <v>0</v>
      </c>
      <c r="E93" s="121">
        <v>0</v>
      </c>
      <c r="F93" s="121">
        <v>116155.77227</v>
      </c>
    </row>
    <row r="94" spans="1:6" s="858" customFormat="1" ht="14.1" customHeight="1">
      <c r="A94" s="793" t="s">
        <v>87</v>
      </c>
      <c r="B94" s="121">
        <v>122582.65398999999</v>
      </c>
      <c r="C94" s="121">
        <v>41107.446069999998</v>
      </c>
      <c r="D94" s="121">
        <v>-7.0000000000000007E-5</v>
      </c>
      <c r="E94" s="121">
        <v>0</v>
      </c>
      <c r="F94" s="121">
        <v>163690.09999000002</v>
      </c>
    </row>
    <row r="95" spans="1:6" s="858" customFormat="1" ht="14.1" customHeight="1">
      <c r="A95" s="793" t="s">
        <v>88</v>
      </c>
      <c r="B95" s="121">
        <v>91375.430069999988</v>
      </c>
      <c r="C95" s="121">
        <v>14733.784009999999</v>
      </c>
      <c r="D95" s="121">
        <v>0</v>
      </c>
      <c r="E95" s="121">
        <v>0</v>
      </c>
      <c r="F95" s="121">
        <v>106109.21408000001</v>
      </c>
    </row>
    <row r="96" spans="1:6" s="858" customFormat="1" ht="14.1" customHeight="1" thickBot="1">
      <c r="A96" s="793" t="s">
        <v>89</v>
      </c>
      <c r="B96" s="712">
        <v>-222.53648999999999</v>
      </c>
      <c r="C96" s="712">
        <v>-67.746139999999997</v>
      </c>
      <c r="D96" s="712">
        <v>0</v>
      </c>
      <c r="E96" s="712">
        <v>0</v>
      </c>
      <c r="F96" s="712">
        <v>-290.28262999999998</v>
      </c>
    </row>
    <row r="97" spans="1:6" s="822" customFormat="1" ht="14.1" customHeight="1" thickTop="1" thickBot="1">
      <c r="A97" s="690" t="s">
        <v>90</v>
      </c>
      <c r="B97" s="123">
        <v>116379270.38806</v>
      </c>
      <c r="C97" s="123">
        <v>25146527.90969</v>
      </c>
      <c r="D97" s="123">
        <v>3039.9003399999997</v>
      </c>
      <c r="E97" s="123">
        <v>49948.326049999996</v>
      </c>
      <c r="F97" s="123">
        <v>141578786.52414</v>
      </c>
    </row>
    <row r="98" spans="1:6" s="822" customFormat="1" ht="14.1" customHeight="1" thickTop="1" thickBot="1">
      <c r="A98" s="691" t="s">
        <v>91</v>
      </c>
      <c r="B98" s="120">
        <v>101533227.07424</v>
      </c>
      <c r="C98" s="120">
        <v>21011125.402589999</v>
      </c>
      <c r="D98" s="120">
        <v>129.95776000000001</v>
      </c>
      <c r="E98" s="120">
        <v>47230.298360000001</v>
      </c>
      <c r="F98" s="120">
        <v>122591712.73295</v>
      </c>
    </row>
    <row r="99" spans="1:6" s="822" customFormat="1" ht="14.1" customHeight="1" thickTop="1">
      <c r="A99" s="162" t="s">
        <v>92</v>
      </c>
      <c r="B99" s="121">
        <v>20010911.848950002</v>
      </c>
      <c r="C99" s="121">
        <v>7691950.3732599998</v>
      </c>
      <c r="D99" s="121">
        <v>40.149470000000001</v>
      </c>
      <c r="E99" s="121">
        <v>559.65800999999999</v>
      </c>
      <c r="F99" s="121">
        <v>27703462.029689997</v>
      </c>
    </row>
    <row r="100" spans="1:6" s="822" customFormat="1" ht="14.1" customHeight="1">
      <c r="A100" s="162" t="s">
        <v>93</v>
      </c>
      <c r="B100" s="121">
        <v>19719026.260000002</v>
      </c>
      <c r="C100" s="121">
        <v>7527821.5325200008</v>
      </c>
      <c r="D100" s="121">
        <v>40.149470000000001</v>
      </c>
      <c r="E100" s="121">
        <v>552.62996999999996</v>
      </c>
      <c r="F100" s="121">
        <v>27247440.571959998</v>
      </c>
    </row>
    <row r="101" spans="1:6" s="822" customFormat="1" ht="14.1" customHeight="1">
      <c r="A101" s="162" t="s">
        <v>94</v>
      </c>
      <c r="B101" s="121">
        <v>291885.58895</v>
      </c>
      <c r="C101" s="121">
        <v>164128.84074000001</v>
      </c>
      <c r="D101" s="121">
        <v>0</v>
      </c>
      <c r="E101" s="121">
        <v>7.0280399999999998</v>
      </c>
      <c r="F101" s="121">
        <v>456021.45773000002</v>
      </c>
    </row>
    <row r="102" spans="1:6" s="822" customFormat="1" ht="14.1" customHeight="1">
      <c r="A102" s="162" t="s">
        <v>95</v>
      </c>
      <c r="B102" s="121">
        <v>33199967.217209999</v>
      </c>
      <c r="C102" s="121">
        <v>9664256.9162600003</v>
      </c>
      <c r="D102" s="121">
        <v>0</v>
      </c>
      <c r="E102" s="121">
        <v>12400.210230000001</v>
      </c>
      <c r="F102" s="121">
        <v>42876624.343699999</v>
      </c>
    </row>
    <row r="103" spans="1:6" s="822" customFormat="1" ht="14.1" customHeight="1">
      <c r="A103" s="162" t="s">
        <v>96</v>
      </c>
      <c r="B103" s="121">
        <v>1978423.3409000002</v>
      </c>
      <c r="C103" s="121">
        <v>538681.64158000005</v>
      </c>
      <c r="D103" s="121">
        <v>3.7816999999999998</v>
      </c>
      <c r="E103" s="121">
        <v>2838.0187799999999</v>
      </c>
      <c r="F103" s="121">
        <v>2519946.78296</v>
      </c>
    </row>
    <row r="104" spans="1:6" s="822" customFormat="1" ht="14.1" customHeight="1">
      <c r="A104" s="711" t="s">
        <v>97</v>
      </c>
      <c r="B104" s="121">
        <v>86794.22077</v>
      </c>
      <c r="C104" s="121">
        <v>198356.53359000001</v>
      </c>
      <c r="D104" s="121">
        <v>3.7816999999999998</v>
      </c>
      <c r="E104" s="121">
        <v>2029.0128400000001</v>
      </c>
      <c r="F104" s="121">
        <v>287183.54889999999</v>
      </c>
    </row>
    <row r="105" spans="1:6" s="822" customFormat="1" ht="14.1" customHeight="1">
      <c r="A105" s="711" t="s">
        <v>98</v>
      </c>
      <c r="B105" s="121">
        <v>38694.437939999996</v>
      </c>
      <c r="C105" s="121">
        <v>60746.931299999997</v>
      </c>
      <c r="D105" s="121">
        <v>1.0000000000000001E-5</v>
      </c>
      <c r="E105" s="121">
        <v>809.00596999999993</v>
      </c>
      <c r="F105" s="121">
        <v>100250.37522</v>
      </c>
    </row>
    <row r="106" spans="1:6" s="822" customFormat="1" ht="14.1" customHeight="1">
      <c r="A106" s="109" t="s">
        <v>99</v>
      </c>
      <c r="B106" s="121">
        <v>254.63154999999998</v>
      </c>
      <c r="C106" s="121">
        <v>5244.0333799999999</v>
      </c>
      <c r="D106" s="121">
        <v>-1.0000000000000001E-5</v>
      </c>
      <c r="E106" s="121">
        <v>-2.9999999999999997E-5</v>
      </c>
      <c r="F106" s="121">
        <v>5498.66489</v>
      </c>
    </row>
    <row r="107" spans="1:6" s="822" customFormat="1" ht="14.1" customHeight="1">
      <c r="A107" s="109" t="s">
        <v>100</v>
      </c>
      <c r="B107" s="121">
        <v>10748.385410000001</v>
      </c>
      <c r="C107" s="121">
        <v>13754.079599999999</v>
      </c>
      <c r="D107" s="121">
        <v>0</v>
      </c>
      <c r="E107" s="121">
        <v>0</v>
      </c>
      <c r="F107" s="121">
        <v>24502.46501</v>
      </c>
    </row>
    <row r="108" spans="1:6" s="822" customFormat="1" ht="14.1" customHeight="1">
      <c r="A108" s="109" t="s">
        <v>101</v>
      </c>
      <c r="B108" s="121">
        <v>71927.46084</v>
      </c>
      <c r="C108" s="121">
        <v>92375.913540000009</v>
      </c>
      <c r="D108" s="121">
        <v>0</v>
      </c>
      <c r="E108" s="121">
        <v>0</v>
      </c>
      <c r="F108" s="121">
        <v>164303.37437999999</v>
      </c>
    </row>
    <row r="109" spans="1:6" s="822" customFormat="1" ht="14.1" customHeight="1">
      <c r="A109" s="109" t="s">
        <v>102</v>
      </c>
      <c r="B109" s="121">
        <v>36747.873409999993</v>
      </c>
      <c r="C109" s="121">
        <v>11537.1384</v>
      </c>
      <c r="D109" s="121">
        <v>0</v>
      </c>
      <c r="E109" s="121">
        <v>0</v>
      </c>
      <c r="F109" s="121">
        <v>48285.011810000004</v>
      </c>
    </row>
    <row r="110" spans="1:6" s="822" customFormat="1" ht="14.1" customHeight="1">
      <c r="A110" s="109" t="s">
        <v>103</v>
      </c>
      <c r="B110" s="121">
        <v>80784.890029999995</v>
      </c>
      <c r="C110" s="121">
        <v>24410.018960000001</v>
      </c>
      <c r="D110" s="121">
        <v>0</v>
      </c>
      <c r="E110" s="121">
        <v>0</v>
      </c>
      <c r="F110" s="121">
        <v>105194.90899</v>
      </c>
    </row>
    <row r="111" spans="1:6" s="822" customFormat="1" ht="14.1" customHeight="1">
      <c r="A111" s="109" t="s">
        <v>104</v>
      </c>
      <c r="B111" s="121">
        <v>1652471.44095</v>
      </c>
      <c r="C111" s="121">
        <v>132256.99281</v>
      </c>
      <c r="D111" s="121">
        <v>0</v>
      </c>
      <c r="E111" s="121">
        <v>0</v>
      </c>
      <c r="F111" s="121">
        <v>1784728.4337599999</v>
      </c>
    </row>
    <row r="112" spans="1:6" s="822" customFormat="1" ht="14.1" customHeight="1">
      <c r="A112" s="110" t="s">
        <v>105</v>
      </c>
      <c r="B112" s="121">
        <v>2975548.3012600001</v>
      </c>
      <c r="C112" s="121">
        <v>948353.18452000001</v>
      </c>
      <c r="D112" s="121">
        <v>86.026589999999999</v>
      </c>
      <c r="E112" s="121">
        <v>31300.903630000001</v>
      </c>
      <c r="F112" s="121">
        <v>3955288.4160000002</v>
      </c>
    </row>
    <row r="113" spans="1:6" s="822" customFormat="1" ht="14.1" customHeight="1">
      <c r="A113" s="110" t="s">
        <v>106</v>
      </c>
      <c r="B113" s="121">
        <v>40304606.718759999</v>
      </c>
      <c r="C113" s="121">
        <v>2049142.7049500002</v>
      </c>
      <c r="D113" s="121">
        <v>0</v>
      </c>
      <c r="E113" s="121">
        <v>131.18185999999997</v>
      </c>
      <c r="F113" s="121">
        <v>42353880.605570003</v>
      </c>
    </row>
    <row r="114" spans="1:6" s="822" customFormat="1" ht="14.1" customHeight="1" thickBot="1">
      <c r="A114" s="162" t="s">
        <v>107</v>
      </c>
      <c r="B114" s="121">
        <v>3063769.6471599997</v>
      </c>
      <c r="C114" s="121">
        <v>118740.58202</v>
      </c>
      <c r="D114" s="121">
        <v>0</v>
      </c>
      <c r="E114" s="121">
        <v>0.32585000000000003</v>
      </c>
      <c r="F114" s="121">
        <v>3182510.5550300004</v>
      </c>
    </row>
    <row r="115" spans="1:6" s="822" customFormat="1" ht="14.1" customHeight="1" thickTop="1" thickBot="1">
      <c r="A115" s="692" t="s">
        <v>108</v>
      </c>
      <c r="B115" s="123">
        <v>201095.29349000001</v>
      </c>
      <c r="C115" s="123">
        <v>842.03983999999991</v>
      </c>
      <c r="D115" s="123">
        <v>0</v>
      </c>
      <c r="E115" s="123">
        <v>0</v>
      </c>
      <c r="F115" s="123">
        <v>201937.33333000002</v>
      </c>
    </row>
    <row r="116" spans="1:6" s="822" customFormat="1" ht="14.1" customHeight="1" thickTop="1" thickBot="1">
      <c r="A116" s="691" t="s">
        <v>109</v>
      </c>
      <c r="B116" s="120">
        <v>4981022.2762200003</v>
      </c>
      <c r="C116" s="120">
        <v>373882.30167000002</v>
      </c>
      <c r="D116" s="120">
        <v>29.003810000000001</v>
      </c>
      <c r="E116" s="120">
        <v>0</v>
      </c>
      <c r="F116" s="120">
        <v>5354933.5817</v>
      </c>
    </row>
    <row r="117" spans="1:6" s="228" customFormat="1" ht="14.1" customHeight="1" thickTop="1">
      <c r="A117" s="162" t="s">
        <v>110</v>
      </c>
      <c r="B117" s="121">
        <v>2164247.0994499996</v>
      </c>
      <c r="C117" s="121">
        <v>339061.29926999996</v>
      </c>
      <c r="D117" s="121">
        <v>29.003810000000001</v>
      </c>
      <c r="E117" s="121">
        <v>0</v>
      </c>
      <c r="F117" s="121">
        <v>2503337.4025300001</v>
      </c>
    </row>
    <row r="118" spans="1:6" s="228" customFormat="1" ht="14.1" customHeight="1">
      <c r="A118" s="162" t="s">
        <v>111</v>
      </c>
      <c r="B118" s="121">
        <v>2273976.2648499999</v>
      </c>
      <c r="C118" s="121">
        <v>10283.94894</v>
      </c>
      <c r="D118" s="121">
        <v>0</v>
      </c>
      <c r="E118" s="121">
        <v>0</v>
      </c>
      <c r="F118" s="121">
        <v>2284260.21379</v>
      </c>
    </row>
    <row r="119" spans="1:6" s="822" customFormat="1" ht="14.1" customHeight="1">
      <c r="A119" s="162" t="s">
        <v>112</v>
      </c>
      <c r="B119" s="121">
        <v>15726.67311</v>
      </c>
      <c r="C119" s="121">
        <v>1474.4763600000001</v>
      </c>
      <c r="D119" s="121">
        <v>0</v>
      </c>
      <c r="E119" s="121">
        <v>0</v>
      </c>
      <c r="F119" s="121">
        <v>17201.14947</v>
      </c>
    </row>
    <row r="120" spans="1:6" s="822" customFormat="1" ht="14.1" customHeight="1">
      <c r="A120" s="162" t="s">
        <v>113</v>
      </c>
      <c r="B120" s="121">
        <v>104762.72123000001</v>
      </c>
      <c r="C120" s="121">
        <v>16.875599999999999</v>
      </c>
      <c r="D120" s="121">
        <v>0</v>
      </c>
      <c r="E120" s="121">
        <v>0</v>
      </c>
      <c r="F120" s="121">
        <v>104779.59682999999</v>
      </c>
    </row>
    <row r="121" spans="1:6" s="822" customFormat="1" ht="14.1" customHeight="1">
      <c r="A121" s="162" t="s">
        <v>114</v>
      </c>
      <c r="B121" s="121">
        <v>418542.41435000004</v>
      </c>
      <c r="C121" s="121">
        <v>23028.407749999998</v>
      </c>
      <c r="D121" s="121">
        <v>0</v>
      </c>
      <c r="E121" s="121">
        <v>0</v>
      </c>
      <c r="F121" s="121">
        <v>441570.82210000005</v>
      </c>
    </row>
    <row r="122" spans="1:6" s="822" customFormat="1" ht="14.1" customHeight="1" thickBot="1">
      <c r="A122" s="162" t="s">
        <v>115</v>
      </c>
      <c r="B122" s="121">
        <v>3767.1032300000002</v>
      </c>
      <c r="C122" s="121">
        <v>17.293749999999999</v>
      </c>
      <c r="D122" s="121">
        <v>0</v>
      </c>
      <c r="E122" s="121">
        <v>0</v>
      </c>
      <c r="F122" s="121">
        <v>3784.39698</v>
      </c>
    </row>
    <row r="123" spans="1:6" s="822" customFormat="1" ht="14.1" customHeight="1" thickTop="1" thickBot="1">
      <c r="A123" s="691" t="s">
        <v>116</v>
      </c>
      <c r="B123" s="120">
        <v>3480768.5058599999</v>
      </c>
      <c r="C123" s="120">
        <v>1619921.3837000001</v>
      </c>
      <c r="D123" s="120">
        <v>2880.7958799999997</v>
      </c>
      <c r="E123" s="120">
        <v>1049.7067199999999</v>
      </c>
      <c r="F123" s="120">
        <v>5104620.3921600003</v>
      </c>
    </row>
    <row r="124" spans="1:6" s="822" customFormat="1" ht="14.1" customHeight="1" thickTop="1">
      <c r="A124" s="162" t="s">
        <v>117</v>
      </c>
      <c r="B124" s="121">
        <v>756060.04748000007</v>
      </c>
      <c r="C124" s="121">
        <v>266425.6177</v>
      </c>
      <c r="D124" s="121">
        <v>0</v>
      </c>
      <c r="E124" s="121">
        <v>0</v>
      </c>
      <c r="F124" s="121">
        <v>1022485.6651799999</v>
      </c>
    </row>
    <row r="125" spans="1:6" s="822" customFormat="1" ht="14.1" customHeight="1">
      <c r="A125" s="162" t="s">
        <v>118</v>
      </c>
      <c r="B125" s="121">
        <v>0</v>
      </c>
      <c r="C125" s="121">
        <v>5291.4446699999999</v>
      </c>
      <c r="D125" s="121">
        <v>0</v>
      </c>
      <c r="E125" s="121">
        <v>0</v>
      </c>
      <c r="F125" s="121">
        <v>5291.4446699999999</v>
      </c>
    </row>
    <row r="126" spans="1:6" s="822" customFormat="1" ht="14.1" customHeight="1">
      <c r="A126" s="162" t="s">
        <v>119</v>
      </c>
      <c r="B126" s="121">
        <v>0</v>
      </c>
      <c r="C126" s="121">
        <v>0</v>
      </c>
      <c r="D126" s="121">
        <v>0</v>
      </c>
      <c r="E126" s="121">
        <v>1049.7067199999999</v>
      </c>
      <c r="F126" s="121">
        <v>1049.7067199999999</v>
      </c>
    </row>
    <row r="127" spans="1:6" s="822" customFormat="1" ht="14.1" customHeight="1">
      <c r="A127" s="162" t="s">
        <v>120</v>
      </c>
      <c r="B127" s="121">
        <v>912426.96126000001</v>
      </c>
      <c r="C127" s="121">
        <v>19618.715079999998</v>
      </c>
      <c r="D127" s="121">
        <v>0</v>
      </c>
      <c r="E127" s="121">
        <v>0</v>
      </c>
      <c r="F127" s="121">
        <v>932045.67634000001</v>
      </c>
    </row>
    <row r="128" spans="1:6" s="822" customFormat="1" ht="14.1" customHeight="1">
      <c r="A128" s="162" t="s">
        <v>121</v>
      </c>
      <c r="B128" s="121">
        <v>1746800.9959500001</v>
      </c>
      <c r="C128" s="121">
        <v>190478.10656000001</v>
      </c>
      <c r="D128" s="121">
        <v>0</v>
      </c>
      <c r="E128" s="121">
        <v>0</v>
      </c>
      <c r="F128" s="121">
        <v>1937279.1025099999</v>
      </c>
    </row>
    <row r="129" spans="1:6" s="822" customFormat="1" ht="14.1" customHeight="1">
      <c r="A129" s="162" t="s">
        <v>122</v>
      </c>
      <c r="B129" s="121">
        <v>0</v>
      </c>
      <c r="C129" s="121">
        <v>0</v>
      </c>
      <c r="D129" s="121">
        <v>0</v>
      </c>
      <c r="E129" s="121">
        <v>0</v>
      </c>
      <c r="F129" s="121">
        <v>0</v>
      </c>
    </row>
    <row r="130" spans="1:6" s="822" customFormat="1" ht="14.1" customHeight="1">
      <c r="A130" s="162" t="s">
        <v>123</v>
      </c>
      <c r="B130" s="121">
        <v>6283.6189299999996</v>
      </c>
      <c r="C130" s="121">
        <v>1130285.47954</v>
      </c>
      <c r="D130" s="121">
        <v>2856.3581600000002</v>
      </c>
      <c r="E130" s="121">
        <v>0</v>
      </c>
      <c r="F130" s="121">
        <v>1139425.4566300001</v>
      </c>
    </row>
    <row r="131" spans="1:6" s="822" customFormat="1" ht="14.1" customHeight="1" thickBot="1">
      <c r="A131" s="162" t="s">
        <v>124</v>
      </c>
      <c r="B131" s="121">
        <v>59196.882239999999</v>
      </c>
      <c r="C131" s="121">
        <v>7822.0201500000003</v>
      </c>
      <c r="D131" s="121">
        <v>24.437720000000002</v>
      </c>
      <c r="E131" s="121">
        <v>0</v>
      </c>
      <c r="F131" s="121">
        <v>67043.340110000005</v>
      </c>
    </row>
    <row r="132" spans="1:6" s="822" customFormat="1" ht="14.1" customHeight="1" thickTop="1" thickBot="1">
      <c r="A132" s="691" t="s">
        <v>125</v>
      </c>
      <c r="B132" s="120">
        <v>2387242.0161899999</v>
      </c>
      <c r="C132" s="120">
        <v>489144.63118000003</v>
      </c>
      <c r="D132" s="120">
        <v>0</v>
      </c>
      <c r="E132" s="120">
        <v>36.308140000000002</v>
      </c>
      <c r="F132" s="120">
        <v>2876422.9555100002</v>
      </c>
    </row>
    <row r="133" spans="1:6" s="822" customFormat="1" ht="14.1" customHeight="1" thickTop="1">
      <c r="A133" s="162" t="s">
        <v>58</v>
      </c>
      <c r="B133" s="121">
        <v>52683.923439999999</v>
      </c>
      <c r="C133" s="121">
        <v>112389.7562</v>
      </c>
      <c r="D133" s="121">
        <v>0</v>
      </c>
      <c r="E133" s="121">
        <v>6.7959999999999993E-2</v>
      </c>
      <c r="F133" s="121">
        <v>165073.7476</v>
      </c>
    </row>
    <row r="134" spans="1:6" s="822" customFormat="1" ht="14.1" customHeight="1">
      <c r="A134" s="162" t="s">
        <v>60</v>
      </c>
      <c r="B134" s="121">
        <v>561108.41152999992</v>
      </c>
      <c r="C134" s="121">
        <v>218456.35014</v>
      </c>
      <c r="D134" s="121">
        <v>0</v>
      </c>
      <c r="E134" s="121">
        <v>35.912599999999998</v>
      </c>
      <c r="F134" s="121">
        <v>779600.67426999996</v>
      </c>
    </row>
    <row r="135" spans="1:6" s="822" customFormat="1" ht="14.1" customHeight="1">
      <c r="A135" s="162" t="s">
        <v>126</v>
      </c>
      <c r="B135" s="121">
        <v>1662517.7764000001</v>
      </c>
      <c r="C135" s="121">
        <v>139869.91365</v>
      </c>
      <c r="D135" s="121">
        <v>0</v>
      </c>
      <c r="E135" s="121">
        <v>0</v>
      </c>
      <c r="F135" s="121">
        <v>1802387.6900499999</v>
      </c>
    </row>
    <row r="136" spans="1:6" s="822" customFormat="1" ht="14.1" customHeight="1">
      <c r="A136" s="162" t="s">
        <v>87</v>
      </c>
      <c r="B136" s="121">
        <v>110931.90482</v>
      </c>
      <c r="C136" s="121">
        <v>18428.61119</v>
      </c>
      <c r="D136" s="121">
        <v>0</v>
      </c>
      <c r="E136" s="121">
        <v>0.32757999999999998</v>
      </c>
      <c r="F136" s="121">
        <v>129360.84359</v>
      </c>
    </row>
    <row r="137" spans="1:6" s="822" customFormat="1" ht="14.1" customHeight="1" thickBot="1">
      <c r="A137" s="162" t="s">
        <v>127</v>
      </c>
      <c r="B137" s="121">
        <v>0</v>
      </c>
      <c r="C137" s="121">
        <v>0</v>
      </c>
      <c r="D137" s="121">
        <v>0</v>
      </c>
      <c r="E137" s="121">
        <v>0</v>
      </c>
      <c r="F137" s="121">
        <v>0</v>
      </c>
    </row>
    <row r="138" spans="1:6" s="822" customFormat="1" ht="14.1" customHeight="1" thickTop="1" thickBot="1">
      <c r="A138" s="691" t="s">
        <v>128</v>
      </c>
      <c r="B138" s="120">
        <v>1322667.36513</v>
      </c>
      <c r="C138" s="120">
        <v>514147.01220999996</v>
      </c>
      <c r="D138" s="120">
        <v>0.14288999999999999</v>
      </c>
      <c r="E138" s="120">
        <v>1632.0128300000001</v>
      </c>
      <c r="F138" s="120">
        <v>1838446.53306</v>
      </c>
    </row>
    <row r="139" spans="1:6" s="822" customFormat="1" ht="14.1" customHeight="1" thickTop="1">
      <c r="A139" s="162" t="s">
        <v>129</v>
      </c>
      <c r="B139" s="121">
        <v>40429.64069</v>
      </c>
      <c r="C139" s="121">
        <v>33858.889430000003</v>
      </c>
      <c r="D139" s="121">
        <v>0</v>
      </c>
      <c r="E139" s="121">
        <v>197.55923000000001</v>
      </c>
      <c r="F139" s="121">
        <v>74486.089349999995</v>
      </c>
    </row>
    <row r="140" spans="1:6" s="822" customFormat="1" ht="14.1" customHeight="1">
      <c r="A140" s="162" t="s">
        <v>130</v>
      </c>
      <c r="B140" s="121">
        <v>0</v>
      </c>
      <c r="C140" s="121">
        <v>0</v>
      </c>
      <c r="D140" s="121">
        <v>0</v>
      </c>
      <c r="E140" s="121">
        <v>0</v>
      </c>
      <c r="F140" s="121">
        <v>0</v>
      </c>
    </row>
    <row r="141" spans="1:6" s="822" customFormat="1" ht="14.1" customHeight="1">
      <c r="A141" s="162" t="s">
        <v>131</v>
      </c>
      <c r="B141" s="121">
        <v>678328.97378</v>
      </c>
      <c r="C141" s="121">
        <v>219616.21242</v>
      </c>
      <c r="D141" s="121">
        <v>7.1440000000000003E-2</v>
      </c>
      <c r="E141" s="121">
        <v>442.23477000000003</v>
      </c>
      <c r="F141" s="121">
        <v>898387.49240999995</v>
      </c>
    </row>
    <row r="142" spans="1:6" s="822" customFormat="1" ht="14.1" customHeight="1">
      <c r="A142" s="162" t="s">
        <v>132</v>
      </c>
      <c r="B142" s="121">
        <v>551325.90032000002</v>
      </c>
      <c r="C142" s="121">
        <v>190205.79944</v>
      </c>
      <c r="D142" s="121">
        <v>7.145E-2</v>
      </c>
      <c r="E142" s="121">
        <v>992.21882999999991</v>
      </c>
      <c r="F142" s="121">
        <v>742523.99003999995</v>
      </c>
    </row>
    <row r="143" spans="1:6" s="822" customFormat="1" ht="14.1" customHeight="1" thickBot="1">
      <c r="A143" s="162" t="s">
        <v>133</v>
      </c>
      <c r="B143" s="121">
        <v>52582.850340000005</v>
      </c>
      <c r="C143" s="121">
        <v>70466.110920000006</v>
      </c>
      <c r="D143" s="121">
        <v>0</v>
      </c>
      <c r="E143" s="121">
        <v>0</v>
      </c>
      <c r="F143" s="121">
        <v>123048.96126000001</v>
      </c>
    </row>
    <row r="144" spans="1:6" s="822" customFormat="1" ht="14.1" customHeight="1" thickTop="1" thickBot="1">
      <c r="A144" s="691" t="s">
        <v>134</v>
      </c>
      <c r="B144" s="120">
        <v>1608869.8888099999</v>
      </c>
      <c r="C144" s="120">
        <v>446477.44133</v>
      </c>
      <c r="D144" s="120">
        <v>0</v>
      </c>
      <c r="E144" s="120">
        <v>0</v>
      </c>
      <c r="F144" s="120">
        <v>2055347.3301400002</v>
      </c>
    </row>
    <row r="145" spans="1:6" s="822" customFormat="1" ht="14.1" customHeight="1" thickTop="1">
      <c r="A145" s="162" t="s">
        <v>135</v>
      </c>
      <c r="B145" s="121">
        <v>1593000</v>
      </c>
      <c r="C145" s="121">
        <v>443842</v>
      </c>
      <c r="D145" s="121">
        <v>0</v>
      </c>
      <c r="E145" s="121">
        <v>0</v>
      </c>
      <c r="F145" s="121">
        <v>2036842</v>
      </c>
    </row>
    <row r="146" spans="1:6" s="822" customFormat="1" ht="14.1" customHeight="1">
      <c r="A146" s="162" t="s">
        <v>136</v>
      </c>
      <c r="B146" s="121">
        <v>0</v>
      </c>
      <c r="C146" s="121">
        <v>0</v>
      </c>
      <c r="D146" s="121">
        <v>0</v>
      </c>
      <c r="E146" s="121">
        <v>0</v>
      </c>
      <c r="F146" s="121">
        <v>0</v>
      </c>
    </row>
    <row r="147" spans="1:6" s="822" customFormat="1" ht="14.1" customHeight="1">
      <c r="A147" s="162" t="s">
        <v>137</v>
      </c>
      <c r="B147" s="121">
        <v>0</v>
      </c>
      <c r="C147" s="121">
        <v>0</v>
      </c>
      <c r="D147" s="121">
        <v>0</v>
      </c>
      <c r="E147" s="121">
        <v>0</v>
      </c>
      <c r="F147" s="121">
        <v>0</v>
      </c>
    </row>
    <row r="148" spans="1:6" s="822" customFormat="1" ht="14.1" customHeight="1" thickBot="1">
      <c r="A148" s="162" t="s">
        <v>138</v>
      </c>
      <c r="B148" s="121">
        <v>15869.88881</v>
      </c>
      <c r="C148" s="121">
        <v>2635.4413300000001</v>
      </c>
      <c r="D148" s="121">
        <v>0</v>
      </c>
      <c r="E148" s="121">
        <v>0</v>
      </c>
      <c r="F148" s="121">
        <v>18505.330140000002</v>
      </c>
    </row>
    <row r="149" spans="1:6" s="822" customFormat="1" ht="14.1" customHeight="1" thickTop="1" thickBot="1">
      <c r="A149" s="691" t="s">
        <v>139</v>
      </c>
      <c r="B149" s="120">
        <v>864377.96811999998</v>
      </c>
      <c r="C149" s="120">
        <v>690987.69716999994</v>
      </c>
      <c r="D149" s="120">
        <v>0</v>
      </c>
      <c r="E149" s="120">
        <v>0</v>
      </c>
      <c r="F149" s="120">
        <v>1555365.6652899999</v>
      </c>
    </row>
    <row r="150" spans="1:6" s="822" customFormat="1" ht="14.1" customHeight="1" thickTop="1">
      <c r="A150" s="162" t="s">
        <v>140</v>
      </c>
      <c r="B150" s="121">
        <v>0</v>
      </c>
      <c r="C150" s="121">
        <v>549142.32772000006</v>
      </c>
      <c r="D150" s="121">
        <v>0</v>
      </c>
      <c r="E150" s="121">
        <v>0</v>
      </c>
      <c r="F150" s="121">
        <v>549142.32772000006</v>
      </c>
    </row>
    <row r="151" spans="1:6" s="822" customFormat="1" ht="14.1" customHeight="1">
      <c r="A151" s="162" t="s">
        <v>141</v>
      </c>
      <c r="B151" s="121">
        <v>0</v>
      </c>
      <c r="C151" s="121">
        <v>0</v>
      </c>
      <c r="D151" s="121">
        <v>0</v>
      </c>
      <c r="E151" s="121">
        <v>0</v>
      </c>
      <c r="F151" s="121">
        <v>0</v>
      </c>
    </row>
    <row r="152" spans="1:6" s="822" customFormat="1" ht="14.1" customHeight="1">
      <c r="A152" s="162" t="s">
        <v>142</v>
      </c>
      <c r="B152" s="121">
        <v>0</v>
      </c>
      <c r="C152" s="121">
        <v>1485.6633400000001</v>
      </c>
      <c r="D152" s="121">
        <v>0</v>
      </c>
      <c r="E152" s="121">
        <v>0</v>
      </c>
      <c r="F152" s="121">
        <v>1485.6633400000001</v>
      </c>
    </row>
    <row r="153" spans="1:6" s="822" customFormat="1" ht="14.1" customHeight="1">
      <c r="A153" s="162" t="s">
        <v>143</v>
      </c>
      <c r="B153" s="121">
        <v>0</v>
      </c>
      <c r="C153" s="121">
        <v>376156.66437999997</v>
      </c>
      <c r="D153" s="121">
        <v>0</v>
      </c>
      <c r="E153" s="121">
        <v>0</v>
      </c>
      <c r="F153" s="121">
        <v>376156.66437999997</v>
      </c>
    </row>
    <row r="154" spans="1:6" s="822" customFormat="1" ht="14.1" customHeight="1">
      <c r="A154" s="162" t="s">
        <v>144</v>
      </c>
      <c r="B154" s="121">
        <v>0</v>
      </c>
      <c r="C154" s="121">
        <v>0</v>
      </c>
      <c r="D154" s="121">
        <v>0</v>
      </c>
      <c r="E154" s="121">
        <v>0</v>
      </c>
      <c r="F154" s="121">
        <v>0</v>
      </c>
    </row>
    <row r="155" spans="1:6" s="822" customFormat="1" ht="14.1" customHeight="1">
      <c r="A155" s="162" t="s">
        <v>145</v>
      </c>
      <c r="B155" s="121">
        <v>0</v>
      </c>
      <c r="C155" s="121">
        <v>171500</v>
      </c>
      <c r="D155" s="121">
        <v>0</v>
      </c>
      <c r="E155" s="121">
        <v>0</v>
      </c>
      <c r="F155" s="121">
        <v>171500</v>
      </c>
    </row>
    <row r="156" spans="1:6" s="822" customFormat="1" ht="14.1" customHeight="1">
      <c r="A156" s="162" t="s">
        <v>146</v>
      </c>
      <c r="B156" s="121">
        <v>853570</v>
      </c>
      <c r="C156" s="121">
        <v>131192.56080000001</v>
      </c>
      <c r="D156" s="121">
        <v>0</v>
      </c>
      <c r="E156" s="121">
        <v>0</v>
      </c>
      <c r="F156" s="121">
        <v>984762.56079999998</v>
      </c>
    </row>
    <row r="157" spans="1:6" s="822" customFormat="1" ht="14.1" customHeight="1" thickBot="1">
      <c r="A157" s="162" t="s">
        <v>147</v>
      </c>
      <c r="B157" s="712">
        <v>10807.96812</v>
      </c>
      <c r="C157" s="712">
        <v>10652.808650000001</v>
      </c>
      <c r="D157" s="712">
        <v>0</v>
      </c>
      <c r="E157" s="712">
        <v>0</v>
      </c>
      <c r="F157" s="712">
        <v>21460.77677</v>
      </c>
    </row>
    <row r="158" spans="1:6" s="822" customFormat="1" ht="14.1" customHeight="1" thickTop="1" thickBot="1">
      <c r="A158" s="693" t="s">
        <v>148</v>
      </c>
      <c r="B158" s="120">
        <v>11644832.2947</v>
      </c>
      <c r="C158" s="120">
        <v>0</v>
      </c>
      <c r="D158" s="120">
        <v>0</v>
      </c>
      <c r="E158" s="120">
        <v>0</v>
      </c>
      <c r="F158" s="120">
        <v>11644832.2947</v>
      </c>
    </row>
    <row r="159" spans="1:6" s="822" customFormat="1" ht="14.1" customHeight="1" thickTop="1">
      <c r="A159" s="713" t="s">
        <v>149</v>
      </c>
      <c r="B159" s="121">
        <v>7866712.6106099999</v>
      </c>
      <c r="C159" s="121">
        <v>0</v>
      </c>
      <c r="D159" s="121">
        <v>0</v>
      </c>
      <c r="E159" s="121">
        <v>0</v>
      </c>
      <c r="F159" s="121">
        <v>7866712.6106099999</v>
      </c>
    </row>
    <row r="160" spans="1:6" s="822" customFormat="1" ht="14.1" customHeight="1">
      <c r="A160" s="162" t="s">
        <v>150</v>
      </c>
      <c r="B160" s="121">
        <v>7866712.6106099999</v>
      </c>
      <c r="C160" s="121">
        <v>0</v>
      </c>
      <c r="D160" s="121">
        <v>0</v>
      </c>
      <c r="E160" s="121">
        <v>0</v>
      </c>
      <c r="F160" s="121">
        <v>7866712.6106099999</v>
      </c>
    </row>
    <row r="161" spans="1:6" s="822" customFormat="1" ht="14.1" customHeight="1">
      <c r="A161" s="162" t="s">
        <v>151</v>
      </c>
      <c r="B161" s="121">
        <v>0</v>
      </c>
      <c r="C161" s="121">
        <v>0</v>
      </c>
      <c r="D161" s="121">
        <v>0</v>
      </c>
      <c r="E161" s="121">
        <v>0</v>
      </c>
      <c r="F161" s="121">
        <v>0</v>
      </c>
    </row>
    <row r="162" spans="1:6" s="822" customFormat="1" ht="14.1" customHeight="1">
      <c r="A162" s="162" t="s">
        <v>152</v>
      </c>
      <c r="B162" s="121">
        <v>0</v>
      </c>
      <c r="C162" s="121">
        <v>0</v>
      </c>
      <c r="D162" s="121">
        <v>0</v>
      </c>
      <c r="E162" s="121">
        <v>0</v>
      </c>
      <c r="F162" s="121">
        <v>0</v>
      </c>
    </row>
    <row r="163" spans="1:6" s="822" customFormat="1" ht="14.1" customHeight="1">
      <c r="A163" s="713" t="s">
        <v>153</v>
      </c>
      <c r="B163" s="121">
        <v>447557.23038999998</v>
      </c>
      <c r="C163" s="121">
        <v>0</v>
      </c>
      <c r="D163" s="121">
        <v>0</v>
      </c>
      <c r="E163" s="121">
        <v>0</v>
      </c>
      <c r="F163" s="121">
        <v>447557.23038999998</v>
      </c>
    </row>
    <row r="164" spans="1:6" s="822" customFormat="1" ht="14.1" customHeight="1">
      <c r="A164" s="162" t="s">
        <v>154</v>
      </c>
      <c r="B164" s="121">
        <v>349.67009000000002</v>
      </c>
      <c r="C164" s="121">
        <v>0</v>
      </c>
      <c r="D164" s="121">
        <v>0</v>
      </c>
      <c r="E164" s="121">
        <v>0</v>
      </c>
      <c r="F164" s="121">
        <v>349.67009000000002</v>
      </c>
    </row>
    <row r="165" spans="1:6" s="822" customFormat="1" ht="14.1" customHeight="1">
      <c r="A165" s="162" t="s">
        <v>155</v>
      </c>
      <c r="B165" s="121">
        <v>443943.9522</v>
      </c>
      <c r="C165" s="121">
        <v>0</v>
      </c>
      <c r="D165" s="121">
        <v>0</v>
      </c>
      <c r="E165" s="121">
        <v>0</v>
      </c>
      <c r="F165" s="121">
        <v>443943.9522</v>
      </c>
    </row>
    <row r="166" spans="1:6" s="822" customFormat="1" ht="14.1" customHeight="1">
      <c r="A166" s="162" t="s">
        <v>156</v>
      </c>
      <c r="B166" s="121">
        <v>3263.6080999999999</v>
      </c>
      <c r="C166" s="121">
        <v>0</v>
      </c>
      <c r="D166" s="121">
        <v>0</v>
      </c>
      <c r="E166" s="121">
        <v>0</v>
      </c>
      <c r="F166" s="121">
        <v>3263.6080999999999</v>
      </c>
    </row>
    <row r="167" spans="1:6" s="822" customFormat="1" ht="14.1" customHeight="1">
      <c r="A167" s="713" t="s">
        <v>157</v>
      </c>
      <c r="B167" s="121">
        <v>0</v>
      </c>
      <c r="C167" s="121">
        <v>0</v>
      </c>
      <c r="D167" s="121">
        <v>0</v>
      </c>
      <c r="E167" s="121">
        <v>0</v>
      </c>
      <c r="F167" s="121">
        <v>0</v>
      </c>
    </row>
    <row r="168" spans="1:6" s="822" customFormat="1" ht="14.1" customHeight="1">
      <c r="A168" s="162" t="s">
        <v>158</v>
      </c>
      <c r="B168" s="121">
        <v>0</v>
      </c>
      <c r="C168" s="121">
        <v>0</v>
      </c>
      <c r="D168" s="121">
        <v>0</v>
      </c>
      <c r="E168" s="121">
        <v>0</v>
      </c>
      <c r="F168" s="121">
        <v>0</v>
      </c>
    </row>
    <row r="169" spans="1:6" s="822" customFormat="1" ht="14.1" customHeight="1">
      <c r="A169" s="162" t="s">
        <v>159</v>
      </c>
      <c r="B169" s="121">
        <v>0</v>
      </c>
      <c r="C169" s="121">
        <v>0</v>
      </c>
      <c r="D169" s="121">
        <v>0</v>
      </c>
      <c r="E169" s="121">
        <v>0</v>
      </c>
      <c r="F169" s="121">
        <v>0</v>
      </c>
    </row>
    <row r="170" spans="1:6" s="822" customFormat="1" ht="14.1" customHeight="1">
      <c r="A170" s="162" t="s">
        <v>160</v>
      </c>
      <c r="B170" s="121">
        <v>0</v>
      </c>
      <c r="C170" s="121">
        <v>0</v>
      </c>
      <c r="D170" s="121">
        <v>0</v>
      </c>
      <c r="E170" s="121">
        <v>0</v>
      </c>
      <c r="F170" s="121">
        <v>0</v>
      </c>
    </row>
    <row r="171" spans="1:6" s="822" customFormat="1" ht="14.1" customHeight="1">
      <c r="A171" s="713" t="s">
        <v>161</v>
      </c>
      <c r="B171" s="121">
        <v>1960109.2246600001</v>
      </c>
      <c r="C171" s="121">
        <v>0</v>
      </c>
      <c r="D171" s="121">
        <v>0</v>
      </c>
      <c r="E171" s="121">
        <v>0</v>
      </c>
      <c r="F171" s="121">
        <v>1960109.2246600001</v>
      </c>
    </row>
    <row r="172" spans="1:6" s="822" customFormat="1" ht="14.1" customHeight="1">
      <c r="A172" s="162" t="s">
        <v>162</v>
      </c>
      <c r="B172" s="121">
        <v>1164083.0113299999</v>
      </c>
      <c r="C172" s="121">
        <v>0</v>
      </c>
      <c r="D172" s="121">
        <v>0</v>
      </c>
      <c r="E172" s="121">
        <v>0</v>
      </c>
      <c r="F172" s="121">
        <v>1164083.0113299999</v>
      </c>
    </row>
    <row r="173" spans="1:6" s="822" customFormat="1" ht="14.1" customHeight="1">
      <c r="A173" s="162" t="s">
        <v>163</v>
      </c>
      <c r="B173" s="121">
        <v>174624.31324000002</v>
      </c>
      <c r="C173" s="121">
        <v>0</v>
      </c>
      <c r="D173" s="121">
        <v>0</v>
      </c>
      <c r="E173" s="121">
        <v>0</v>
      </c>
      <c r="F173" s="121">
        <v>174624.31324000002</v>
      </c>
    </row>
    <row r="174" spans="1:6" s="822" customFormat="1" ht="14.1" customHeight="1">
      <c r="A174" s="162" t="s">
        <v>164</v>
      </c>
      <c r="B174" s="121">
        <v>621401.90009000001</v>
      </c>
      <c r="C174" s="121">
        <v>0</v>
      </c>
      <c r="D174" s="121">
        <v>0</v>
      </c>
      <c r="E174" s="121">
        <v>0</v>
      </c>
      <c r="F174" s="121">
        <v>621401.90009000001</v>
      </c>
    </row>
    <row r="175" spans="1:6" s="822" customFormat="1" ht="14.1" customHeight="1">
      <c r="A175" s="713" t="s">
        <v>165</v>
      </c>
      <c r="B175" s="121">
        <v>1370453.2290399999</v>
      </c>
      <c r="C175" s="121">
        <v>0</v>
      </c>
      <c r="D175" s="121">
        <v>0</v>
      </c>
      <c r="E175" s="121">
        <v>0</v>
      </c>
      <c r="F175" s="121">
        <v>1370453.2290399999</v>
      </c>
    </row>
    <row r="176" spans="1:6" s="822" customFormat="1" ht="14.1" customHeight="1">
      <c r="A176" s="162" t="s">
        <v>166</v>
      </c>
      <c r="B176" s="121">
        <v>39.443930000000002</v>
      </c>
      <c r="C176" s="121">
        <v>0</v>
      </c>
      <c r="D176" s="121">
        <v>0</v>
      </c>
      <c r="E176" s="121">
        <v>0</v>
      </c>
      <c r="F176" s="121">
        <v>39.443930000000002</v>
      </c>
    </row>
    <row r="177" spans="1:6" s="822" customFormat="1" ht="14.1" customHeight="1" thickBot="1">
      <c r="A177" s="162" t="s">
        <v>167</v>
      </c>
      <c r="B177" s="121">
        <v>1370413.7851099998</v>
      </c>
      <c r="C177" s="121">
        <v>0</v>
      </c>
      <c r="D177" s="121">
        <v>0</v>
      </c>
      <c r="E177" s="121">
        <v>0</v>
      </c>
      <c r="F177" s="121">
        <v>1370413.7851099998</v>
      </c>
    </row>
    <row r="178" spans="1:6" s="822" customFormat="1" ht="14.1" customHeight="1" thickTop="1" thickBot="1">
      <c r="A178" s="796" t="s">
        <v>168</v>
      </c>
      <c r="B178" s="123">
        <v>128024102.68276</v>
      </c>
      <c r="C178" s="123">
        <v>25146527.90969</v>
      </c>
      <c r="D178" s="123">
        <v>3039.9003399999997</v>
      </c>
      <c r="E178" s="123">
        <v>49948.326049999996</v>
      </c>
      <c r="F178" s="123">
        <v>153223618.81884</v>
      </c>
    </row>
    <row r="179" spans="1:6" s="822" customFormat="1" ht="14.1" customHeight="1" thickTop="1" thickBot="1">
      <c r="A179" s="797" t="s">
        <v>169</v>
      </c>
      <c r="B179" s="120">
        <v>9777795.2449500002</v>
      </c>
      <c r="C179" s="120">
        <v>7301640.1310400004</v>
      </c>
      <c r="D179" s="120">
        <v>0</v>
      </c>
      <c r="E179" s="120">
        <v>308105.68411000003</v>
      </c>
      <c r="F179" s="120">
        <v>17387541.060099997</v>
      </c>
    </row>
    <row r="180" spans="1:6" s="822" customFormat="1" ht="14.1" customHeight="1" thickTop="1">
      <c r="A180" s="789" t="s">
        <v>170</v>
      </c>
      <c r="B180" s="121">
        <v>6342.7984000000006</v>
      </c>
      <c r="C180" s="121">
        <v>951463.12587999995</v>
      </c>
      <c r="D180" s="121">
        <v>0</v>
      </c>
      <c r="E180" s="121">
        <v>0</v>
      </c>
      <c r="F180" s="121">
        <v>957805.92427999992</v>
      </c>
    </row>
    <row r="181" spans="1:6" s="822" customFormat="1" ht="14.1" customHeight="1">
      <c r="A181" s="162" t="s">
        <v>171</v>
      </c>
      <c r="B181" s="121">
        <v>1118.7503999999999</v>
      </c>
      <c r="C181" s="121">
        <v>333171.78542999999</v>
      </c>
      <c r="D181" s="121">
        <v>0</v>
      </c>
      <c r="E181" s="121">
        <v>0</v>
      </c>
      <c r="F181" s="121">
        <v>334290.53583000001</v>
      </c>
    </row>
    <row r="182" spans="1:6" s="822" customFormat="1" ht="14.1" customHeight="1">
      <c r="A182" s="162" t="s">
        <v>172</v>
      </c>
      <c r="B182" s="121">
        <v>4938.9849999999997</v>
      </c>
      <c r="C182" s="121">
        <v>103056.92312000001</v>
      </c>
      <c r="D182" s="121">
        <v>0</v>
      </c>
      <c r="E182" s="121">
        <v>0</v>
      </c>
      <c r="F182" s="121">
        <v>107995.90812000001</v>
      </c>
    </row>
    <row r="183" spans="1:6" s="822" customFormat="1" ht="14.1" customHeight="1">
      <c r="A183" s="162" t="s">
        <v>173</v>
      </c>
      <c r="B183" s="121">
        <v>285.06299999999999</v>
      </c>
      <c r="C183" s="121">
        <v>90044.213959999994</v>
      </c>
      <c r="D183" s="121">
        <v>0</v>
      </c>
      <c r="E183" s="121">
        <v>0</v>
      </c>
      <c r="F183" s="121">
        <v>90329.276959999988</v>
      </c>
    </row>
    <row r="184" spans="1:6" s="822" customFormat="1" ht="14.1" customHeight="1">
      <c r="A184" s="162" t="s">
        <v>174</v>
      </c>
      <c r="B184" s="121">
        <v>0</v>
      </c>
      <c r="C184" s="121">
        <v>22689.792960000002</v>
      </c>
      <c r="D184" s="121">
        <v>0</v>
      </c>
      <c r="E184" s="121">
        <v>0</v>
      </c>
      <c r="F184" s="121">
        <v>22689.792960000002</v>
      </c>
    </row>
    <row r="185" spans="1:6" s="822" customFormat="1" ht="14.1" customHeight="1">
      <c r="A185" s="162" t="s">
        <v>175</v>
      </c>
      <c r="B185" s="121">
        <v>0</v>
      </c>
      <c r="C185" s="121">
        <v>402500.41041000001</v>
      </c>
      <c r="D185" s="121">
        <v>0</v>
      </c>
      <c r="E185" s="121">
        <v>0</v>
      </c>
      <c r="F185" s="121">
        <v>402500.41041000001</v>
      </c>
    </row>
    <row r="186" spans="1:6" s="822" customFormat="1" ht="14.1" customHeight="1">
      <c r="A186" s="713" t="s">
        <v>176</v>
      </c>
      <c r="B186" s="121">
        <v>8710843.8145700004</v>
      </c>
      <c r="C186" s="121">
        <v>6246432.91273</v>
      </c>
      <c r="D186" s="121">
        <v>0</v>
      </c>
      <c r="E186" s="121">
        <v>308105.68411000003</v>
      </c>
      <c r="F186" s="121">
        <v>15265382.41141</v>
      </c>
    </row>
    <row r="187" spans="1:6" s="822" customFormat="1" ht="14.1" customHeight="1">
      <c r="A187" s="162" t="s">
        <v>177</v>
      </c>
      <c r="B187" s="121">
        <v>0</v>
      </c>
      <c r="C187" s="121">
        <v>1097.5999999999999</v>
      </c>
      <c r="D187" s="121">
        <v>0</v>
      </c>
      <c r="E187" s="121">
        <v>0</v>
      </c>
      <c r="F187" s="121">
        <v>1097.5999999999999</v>
      </c>
    </row>
    <row r="188" spans="1:6" s="822" customFormat="1" ht="14.1" customHeight="1">
      <c r="A188" s="162" t="s">
        <v>178</v>
      </c>
      <c r="B188" s="121">
        <v>3214119.26871</v>
      </c>
      <c r="C188" s="121">
        <v>4401999.1651000008</v>
      </c>
      <c r="D188" s="121">
        <v>0</v>
      </c>
      <c r="E188" s="121">
        <v>103519.40822</v>
      </c>
      <c r="F188" s="121">
        <v>7719637.8420299999</v>
      </c>
    </row>
    <row r="189" spans="1:6" s="822" customFormat="1" ht="14.1" customHeight="1">
      <c r="A189" s="162" t="s">
        <v>179</v>
      </c>
      <c r="B189" s="121">
        <v>4542959.3298599999</v>
      </c>
      <c r="C189" s="121">
        <v>1639487.4664200002</v>
      </c>
      <c r="D189" s="121">
        <v>0</v>
      </c>
      <c r="E189" s="121">
        <v>176857.6477</v>
      </c>
      <c r="F189" s="121">
        <v>6359304.44398</v>
      </c>
    </row>
    <row r="190" spans="1:6" s="822" customFormat="1" ht="14.1" customHeight="1">
      <c r="A190" s="162" t="s">
        <v>180</v>
      </c>
      <c r="B190" s="121">
        <v>0</v>
      </c>
      <c r="C190" s="121">
        <v>1109.21398</v>
      </c>
      <c r="D190" s="121">
        <v>0</v>
      </c>
      <c r="E190" s="121">
        <v>0</v>
      </c>
      <c r="F190" s="121">
        <v>1109.21398</v>
      </c>
    </row>
    <row r="191" spans="1:6" s="822" customFormat="1" ht="14.1" customHeight="1">
      <c r="A191" s="162" t="s">
        <v>181</v>
      </c>
      <c r="B191" s="121">
        <v>953765.21600000001</v>
      </c>
      <c r="C191" s="121">
        <v>202739.46722999998</v>
      </c>
      <c r="D191" s="121">
        <v>0</v>
      </c>
      <c r="E191" s="121">
        <v>27728.628190000003</v>
      </c>
      <c r="F191" s="121">
        <v>1184233.3114200002</v>
      </c>
    </row>
    <row r="192" spans="1:6" s="822" customFormat="1" ht="14.1" customHeight="1">
      <c r="A192" s="713" t="s">
        <v>182</v>
      </c>
      <c r="B192" s="121">
        <v>0</v>
      </c>
      <c r="C192" s="121">
        <v>0</v>
      </c>
      <c r="D192" s="121">
        <v>0</v>
      </c>
      <c r="E192" s="121">
        <v>0</v>
      </c>
      <c r="F192" s="121">
        <v>0</v>
      </c>
    </row>
    <row r="193" spans="1:6" s="822" customFormat="1" ht="14.1" customHeight="1">
      <c r="A193" s="713" t="s">
        <v>183</v>
      </c>
      <c r="B193" s="121">
        <v>1045212.2342899999</v>
      </c>
      <c r="C193" s="121">
        <v>50033.994700000003</v>
      </c>
      <c r="D193" s="121">
        <v>0</v>
      </c>
      <c r="E193" s="121">
        <v>0</v>
      </c>
      <c r="F193" s="121">
        <v>1095246.22899</v>
      </c>
    </row>
    <row r="194" spans="1:6" s="822" customFormat="1" ht="14.1" customHeight="1">
      <c r="A194" s="162" t="s">
        <v>184</v>
      </c>
      <c r="B194" s="121">
        <v>67235.162830000001</v>
      </c>
      <c r="C194" s="121">
        <v>10505.34851</v>
      </c>
      <c r="D194" s="121">
        <v>0</v>
      </c>
      <c r="E194" s="121">
        <v>0</v>
      </c>
      <c r="F194" s="121">
        <v>77740.511339999997</v>
      </c>
    </row>
    <row r="195" spans="1:6" s="822" customFormat="1" ht="14.1" customHeight="1">
      <c r="A195" s="162" t="s">
        <v>185</v>
      </c>
      <c r="B195" s="121">
        <v>868064.45923000004</v>
      </c>
      <c r="C195" s="121">
        <v>39455.38955</v>
      </c>
      <c r="D195" s="121">
        <v>0</v>
      </c>
      <c r="E195" s="121">
        <v>0</v>
      </c>
      <c r="F195" s="121">
        <v>907519.84878</v>
      </c>
    </row>
    <row r="196" spans="1:6" s="822" customFormat="1" ht="14.1" customHeight="1">
      <c r="A196" s="162" t="s">
        <v>186</v>
      </c>
      <c r="B196" s="121">
        <v>0</v>
      </c>
      <c r="C196" s="121">
        <v>0</v>
      </c>
      <c r="D196" s="121">
        <v>0</v>
      </c>
      <c r="E196" s="121">
        <v>0</v>
      </c>
      <c r="F196" s="121">
        <v>0</v>
      </c>
    </row>
    <row r="197" spans="1:6" s="822" customFormat="1" ht="14.1" customHeight="1">
      <c r="A197" s="162" t="s">
        <v>187</v>
      </c>
      <c r="B197" s="121">
        <v>109912.61223</v>
      </c>
      <c r="C197" s="121">
        <v>73.256640000000004</v>
      </c>
      <c r="D197" s="121">
        <v>0</v>
      </c>
      <c r="E197" s="121">
        <v>0</v>
      </c>
      <c r="F197" s="121">
        <v>109985.86887000001</v>
      </c>
    </row>
    <row r="198" spans="1:6" s="822" customFormat="1" ht="14.1" customHeight="1" thickBot="1">
      <c r="A198" s="713" t="s">
        <v>188</v>
      </c>
      <c r="B198" s="121">
        <v>15396.39769</v>
      </c>
      <c r="C198" s="121">
        <v>53710.097729999994</v>
      </c>
      <c r="D198" s="121">
        <v>0</v>
      </c>
      <c r="E198" s="121">
        <v>0</v>
      </c>
      <c r="F198" s="121">
        <v>69106.495420000007</v>
      </c>
    </row>
    <row r="199" spans="1:6" s="822" customFormat="1" ht="14.1" customHeight="1" thickTop="1" thickBot="1">
      <c r="A199" s="691" t="s">
        <v>189</v>
      </c>
      <c r="B199" s="120">
        <v>82315687.195330009</v>
      </c>
      <c r="C199" s="120">
        <v>197794377.36579001</v>
      </c>
      <c r="D199" s="120">
        <v>75829.678879999992</v>
      </c>
      <c r="E199" s="120">
        <v>29992.528320000001</v>
      </c>
      <c r="F199" s="120">
        <v>280215886.76832002</v>
      </c>
    </row>
    <row r="200" spans="1:6" s="822" customFormat="1" ht="14.1" customHeight="1" thickTop="1">
      <c r="A200" s="713" t="s">
        <v>190</v>
      </c>
      <c r="B200" s="121">
        <v>2557877.87586</v>
      </c>
      <c r="C200" s="121">
        <v>7176954.1429500002</v>
      </c>
      <c r="D200" s="121">
        <v>179.61354</v>
      </c>
      <c r="E200" s="121">
        <v>130.38980000000001</v>
      </c>
      <c r="F200" s="121">
        <v>9735142.0221499987</v>
      </c>
    </row>
    <row r="201" spans="1:6" s="822" customFormat="1" ht="14.1" customHeight="1">
      <c r="A201" s="162" t="s">
        <v>191</v>
      </c>
      <c r="B201" s="121">
        <v>202765.19560000001</v>
      </c>
      <c r="C201" s="121">
        <v>343</v>
      </c>
      <c r="D201" s="121">
        <v>0</v>
      </c>
      <c r="E201" s="121">
        <v>0</v>
      </c>
      <c r="F201" s="121">
        <v>203108.19560000001</v>
      </c>
    </row>
    <row r="202" spans="1:6" s="822" customFormat="1" ht="14.1" customHeight="1">
      <c r="A202" s="162" t="s">
        <v>192</v>
      </c>
      <c r="B202" s="121">
        <v>1481120</v>
      </c>
      <c r="C202" s="121">
        <v>0</v>
      </c>
      <c r="D202" s="121">
        <v>0</v>
      </c>
      <c r="E202" s="121">
        <v>0</v>
      </c>
      <c r="F202" s="121">
        <v>1481120</v>
      </c>
    </row>
    <row r="203" spans="1:6" s="822" customFormat="1" ht="14.1" customHeight="1">
      <c r="A203" s="162" t="s">
        <v>193</v>
      </c>
      <c r="B203" s="121">
        <v>873992.68025999994</v>
      </c>
      <c r="C203" s="121">
        <v>7176611.1429500002</v>
      </c>
      <c r="D203" s="121">
        <v>179.61354</v>
      </c>
      <c r="E203" s="121">
        <v>130.38980000000001</v>
      </c>
      <c r="F203" s="121">
        <v>8050913.8265500003</v>
      </c>
    </row>
    <row r="204" spans="1:6" s="822" customFormat="1" ht="14.1" customHeight="1">
      <c r="A204" s="713" t="s">
        <v>194</v>
      </c>
      <c r="B204" s="121">
        <v>26826210.82401</v>
      </c>
      <c r="C204" s="121">
        <v>206526.07269999999</v>
      </c>
      <c r="D204" s="121">
        <v>17.000799999999998</v>
      </c>
      <c r="E204" s="121">
        <v>0</v>
      </c>
      <c r="F204" s="121">
        <v>27032753.89751</v>
      </c>
    </row>
    <row r="205" spans="1:6" s="822" customFormat="1" ht="14.1" customHeight="1">
      <c r="A205" s="162" t="s">
        <v>195</v>
      </c>
      <c r="B205" s="121">
        <v>0</v>
      </c>
      <c r="C205" s="121">
        <v>0</v>
      </c>
      <c r="D205" s="121">
        <v>0</v>
      </c>
      <c r="E205" s="121">
        <v>0</v>
      </c>
      <c r="F205" s="121">
        <v>0</v>
      </c>
    </row>
    <row r="206" spans="1:6" s="822" customFormat="1" ht="14.1" customHeight="1">
      <c r="A206" s="162" t="s">
        <v>196</v>
      </c>
      <c r="B206" s="121">
        <v>585169.54342999996</v>
      </c>
      <c r="C206" s="121">
        <v>118873.46826000001</v>
      </c>
      <c r="D206" s="121">
        <v>17.000799999999998</v>
      </c>
      <c r="E206" s="121">
        <v>0</v>
      </c>
      <c r="F206" s="121">
        <v>704060.01248999999</v>
      </c>
    </row>
    <row r="207" spans="1:6" s="822" customFormat="1" ht="14.1" customHeight="1">
      <c r="A207" s="162" t="s">
        <v>197</v>
      </c>
      <c r="B207" s="121">
        <v>26241027.089580003</v>
      </c>
      <c r="C207" s="121">
        <v>87652.604439999996</v>
      </c>
      <c r="D207" s="121">
        <v>0</v>
      </c>
      <c r="E207" s="121">
        <v>0</v>
      </c>
      <c r="F207" s="121">
        <v>26328679.694019999</v>
      </c>
    </row>
    <row r="208" spans="1:6" s="822" customFormat="1" ht="14.1" customHeight="1">
      <c r="A208" s="711" t="s">
        <v>198</v>
      </c>
      <c r="B208" s="121">
        <v>0</v>
      </c>
      <c r="C208" s="121">
        <v>0</v>
      </c>
      <c r="D208" s="121">
        <v>0</v>
      </c>
      <c r="E208" s="121">
        <v>0</v>
      </c>
      <c r="F208" s="121">
        <v>0</v>
      </c>
    </row>
    <row r="209" spans="1:6" s="822" customFormat="1" ht="14.1" customHeight="1">
      <c r="A209" s="162" t="s">
        <v>199</v>
      </c>
      <c r="B209" s="121">
        <v>14.191000000000001</v>
      </c>
      <c r="C209" s="121">
        <v>0</v>
      </c>
      <c r="D209" s="121">
        <v>0</v>
      </c>
      <c r="E209" s="121">
        <v>0</v>
      </c>
      <c r="F209" s="121">
        <v>14.191000000000001</v>
      </c>
    </row>
    <row r="210" spans="1:6" s="822" customFormat="1" ht="14.1" customHeight="1">
      <c r="A210" s="713" t="s">
        <v>200</v>
      </c>
      <c r="B210" s="121">
        <v>15166.56609</v>
      </c>
      <c r="C210" s="121">
        <v>475847.64694999997</v>
      </c>
      <c r="D210" s="121">
        <v>0</v>
      </c>
      <c r="E210" s="121">
        <v>0</v>
      </c>
      <c r="F210" s="121">
        <v>491014.21304</v>
      </c>
    </row>
    <row r="211" spans="1:6" s="822" customFormat="1" ht="14.1" customHeight="1">
      <c r="A211" s="162" t="s">
        <v>201</v>
      </c>
      <c r="B211" s="121">
        <v>4201.16885</v>
      </c>
      <c r="C211" s="121">
        <v>353281.11383999995</v>
      </c>
      <c r="D211" s="121">
        <v>0</v>
      </c>
      <c r="E211" s="121">
        <v>0</v>
      </c>
      <c r="F211" s="121">
        <v>357482.28269000002</v>
      </c>
    </row>
    <row r="212" spans="1:6" s="822" customFormat="1" ht="14.1" customHeight="1">
      <c r="A212" s="162" t="s">
        <v>202</v>
      </c>
      <c r="B212" s="121">
        <v>10965.39724</v>
      </c>
      <c r="C212" s="121">
        <v>122566.53311</v>
      </c>
      <c r="D212" s="121">
        <v>0</v>
      </c>
      <c r="E212" s="121">
        <v>0</v>
      </c>
      <c r="F212" s="121">
        <v>133531.93034999998</v>
      </c>
    </row>
    <row r="213" spans="1:6" s="822" customFormat="1" ht="14.1" customHeight="1">
      <c r="A213" s="713" t="s">
        <v>203</v>
      </c>
      <c r="B213" s="121">
        <v>0</v>
      </c>
      <c r="C213" s="121">
        <v>34324.75088</v>
      </c>
      <c r="D213" s="121">
        <v>0</v>
      </c>
      <c r="E213" s="121">
        <v>0</v>
      </c>
      <c r="F213" s="121">
        <v>34324.75088</v>
      </c>
    </row>
    <row r="214" spans="1:6" s="822" customFormat="1" ht="14.1" customHeight="1">
      <c r="A214" s="162" t="s">
        <v>204</v>
      </c>
      <c r="B214" s="121">
        <v>0</v>
      </c>
      <c r="C214" s="121">
        <v>34324.75088</v>
      </c>
      <c r="D214" s="121">
        <v>0</v>
      </c>
      <c r="E214" s="121">
        <v>0</v>
      </c>
      <c r="F214" s="121">
        <v>34324.75088</v>
      </c>
    </row>
    <row r="215" spans="1:6" s="822" customFormat="1" ht="14.1" customHeight="1">
      <c r="A215" s="162" t="s">
        <v>205</v>
      </c>
      <c r="B215" s="121">
        <v>0</v>
      </c>
      <c r="C215" s="121">
        <v>0</v>
      </c>
      <c r="D215" s="121">
        <v>0</v>
      </c>
      <c r="E215" s="121">
        <v>0</v>
      </c>
      <c r="F215" s="121">
        <v>0</v>
      </c>
    </row>
    <row r="216" spans="1:6" s="822" customFormat="1" ht="14.1" customHeight="1">
      <c r="A216" s="713" t="s">
        <v>206</v>
      </c>
      <c r="B216" s="121">
        <v>36727242.930419996</v>
      </c>
      <c r="C216" s="121">
        <v>151106305.11129999</v>
      </c>
      <c r="D216" s="121">
        <v>1866.0456799999999</v>
      </c>
      <c r="E216" s="121">
        <v>20061.837390000001</v>
      </c>
      <c r="F216" s="121">
        <v>187855475.92478999</v>
      </c>
    </row>
    <row r="217" spans="1:6" s="822" customFormat="1" ht="14.1" customHeight="1">
      <c r="A217" s="162" t="s">
        <v>207</v>
      </c>
      <c r="B217" s="121">
        <v>13521092.90738</v>
      </c>
      <c r="C217" s="121">
        <v>106102681.99500999</v>
      </c>
      <c r="D217" s="121">
        <v>537.89225999999996</v>
      </c>
      <c r="E217" s="121">
        <v>0</v>
      </c>
      <c r="F217" s="121">
        <v>119624312.79464999</v>
      </c>
    </row>
    <row r="218" spans="1:6" s="822" customFormat="1" ht="14.1" customHeight="1">
      <c r="A218" s="162" t="s">
        <v>208</v>
      </c>
      <c r="B218" s="121">
        <v>197902.57333000001</v>
      </c>
      <c r="C218" s="121">
        <v>208375.46539</v>
      </c>
      <c r="D218" s="121">
        <v>0</v>
      </c>
      <c r="E218" s="121">
        <v>0</v>
      </c>
      <c r="F218" s="121">
        <v>406278.03872000001</v>
      </c>
    </row>
    <row r="219" spans="1:6" s="822" customFormat="1" ht="14.1" customHeight="1">
      <c r="A219" s="162" t="s">
        <v>209</v>
      </c>
      <c r="B219" s="121">
        <v>16317714.064030001</v>
      </c>
      <c r="C219" s="121">
        <v>33341763.01278</v>
      </c>
      <c r="D219" s="121">
        <v>1328.1534199999999</v>
      </c>
      <c r="E219" s="121">
        <v>0</v>
      </c>
      <c r="F219" s="121">
        <v>49660805.230230004</v>
      </c>
    </row>
    <row r="220" spans="1:6" s="822" customFormat="1" ht="14.1" customHeight="1">
      <c r="A220" s="162" t="s">
        <v>210</v>
      </c>
      <c r="B220" s="121">
        <v>310384.10042000003</v>
      </c>
      <c r="C220" s="121">
        <v>716657.94435000001</v>
      </c>
      <c r="D220" s="121">
        <v>0</v>
      </c>
      <c r="E220" s="121">
        <v>0</v>
      </c>
      <c r="F220" s="121">
        <v>1027042.04477</v>
      </c>
    </row>
    <row r="221" spans="1:6" s="822" customFormat="1" ht="14.1" customHeight="1">
      <c r="A221" s="162" t="s">
        <v>211</v>
      </c>
      <c r="B221" s="121">
        <v>1781586.29639</v>
      </c>
      <c r="C221" s="121">
        <v>746684.89124000003</v>
      </c>
      <c r="D221" s="121">
        <v>0</v>
      </c>
      <c r="E221" s="121">
        <v>10073.914070000001</v>
      </c>
      <c r="F221" s="121">
        <v>2538345.1017</v>
      </c>
    </row>
    <row r="222" spans="1:6" s="822" customFormat="1" ht="14.1" customHeight="1">
      <c r="A222" s="162" t="s">
        <v>212</v>
      </c>
      <c r="B222" s="121">
        <v>2280344.8637100002</v>
      </c>
      <c r="C222" s="121">
        <v>7938969.3600600008</v>
      </c>
      <c r="D222" s="121">
        <v>0</v>
      </c>
      <c r="E222" s="121">
        <v>9987.9233199999999</v>
      </c>
      <c r="F222" s="121">
        <v>10229302.147090001</v>
      </c>
    </row>
    <row r="223" spans="1:6" s="822" customFormat="1" ht="14.1" customHeight="1">
      <c r="A223" s="162" t="s">
        <v>213</v>
      </c>
      <c r="B223" s="121">
        <v>38.405999999999999</v>
      </c>
      <c r="C223" s="121">
        <v>37543.350450000005</v>
      </c>
      <c r="D223" s="121">
        <v>0</v>
      </c>
      <c r="E223" s="121">
        <v>0</v>
      </c>
      <c r="F223" s="121">
        <v>37581.756450000001</v>
      </c>
    </row>
    <row r="224" spans="1:6" s="822" customFormat="1" ht="14.1" customHeight="1">
      <c r="A224" s="162" t="s">
        <v>214</v>
      </c>
      <c r="B224" s="121">
        <v>0</v>
      </c>
      <c r="C224" s="121">
        <v>0</v>
      </c>
      <c r="D224" s="121">
        <v>0</v>
      </c>
      <c r="E224" s="121">
        <v>0</v>
      </c>
      <c r="F224" s="121">
        <v>0</v>
      </c>
    </row>
    <row r="225" spans="1:6" s="822" customFormat="1" ht="14.1" customHeight="1">
      <c r="A225" s="162" t="s">
        <v>215</v>
      </c>
      <c r="B225" s="121">
        <v>2318179.7191599999</v>
      </c>
      <c r="C225" s="121">
        <v>2013629.0920199999</v>
      </c>
      <c r="D225" s="121">
        <v>0</v>
      </c>
      <c r="E225" s="121">
        <v>0</v>
      </c>
      <c r="F225" s="121">
        <v>4331808.8111800002</v>
      </c>
    </row>
    <row r="226" spans="1:6" s="822" customFormat="1" ht="14.1" customHeight="1">
      <c r="A226" s="713" t="s">
        <v>216</v>
      </c>
      <c r="B226" s="121">
        <v>11627519.171469999</v>
      </c>
      <c r="C226" s="121">
        <v>38444862.882010005</v>
      </c>
      <c r="D226" s="121">
        <v>73706.051030000002</v>
      </c>
      <c r="E226" s="121">
        <v>3605.36402</v>
      </c>
      <c r="F226" s="121">
        <v>50149693.468529999</v>
      </c>
    </row>
    <row r="227" spans="1:6" s="822" customFormat="1" ht="14.1" customHeight="1">
      <c r="A227" s="162" t="s">
        <v>217</v>
      </c>
      <c r="B227" s="121">
        <v>7425991.1367799994</v>
      </c>
      <c r="C227" s="121">
        <v>18239316.84939</v>
      </c>
      <c r="D227" s="121">
        <v>0</v>
      </c>
      <c r="E227" s="121">
        <v>0</v>
      </c>
      <c r="F227" s="121">
        <v>25665307.986169998</v>
      </c>
    </row>
    <row r="228" spans="1:6" s="822" customFormat="1" ht="14.1" customHeight="1">
      <c r="A228" s="162" t="s">
        <v>218</v>
      </c>
      <c r="B228" s="121">
        <v>0</v>
      </c>
      <c r="C228" s="121">
        <v>2924511.4910599999</v>
      </c>
      <c r="D228" s="121">
        <v>0</v>
      </c>
      <c r="E228" s="121">
        <v>0</v>
      </c>
      <c r="F228" s="121">
        <v>2924511.4910599999</v>
      </c>
    </row>
    <row r="229" spans="1:6" s="822" customFormat="1" ht="14.1" customHeight="1">
      <c r="A229" s="162" t="s">
        <v>219</v>
      </c>
      <c r="B229" s="121">
        <v>753936.22347000008</v>
      </c>
      <c r="C229" s="121">
        <v>2432905.4325900003</v>
      </c>
      <c r="D229" s="121">
        <v>50899.922180000001</v>
      </c>
      <c r="E229" s="121">
        <v>2245.9185000000002</v>
      </c>
      <c r="F229" s="121">
        <v>3239987.4967399999</v>
      </c>
    </row>
    <row r="230" spans="1:6" s="822" customFormat="1" ht="14.1" customHeight="1">
      <c r="A230" s="162" t="s">
        <v>220</v>
      </c>
      <c r="B230" s="121">
        <v>169627.32892</v>
      </c>
      <c r="C230" s="121">
        <v>922583.97239000001</v>
      </c>
      <c r="D230" s="121">
        <v>21809.31652</v>
      </c>
      <c r="E230" s="121">
        <v>276.03127000000001</v>
      </c>
      <c r="F230" s="121">
        <v>1114296.6490999998</v>
      </c>
    </row>
    <row r="231" spans="1:6" s="822" customFormat="1" ht="14.1" customHeight="1">
      <c r="A231" s="162" t="s">
        <v>221</v>
      </c>
      <c r="B231" s="121">
        <v>0</v>
      </c>
      <c r="C231" s="121">
        <v>538906.40370999998</v>
      </c>
      <c r="D231" s="121">
        <v>0</v>
      </c>
      <c r="E231" s="121">
        <v>0</v>
      </c>
      <c r="F231" s="121">
        <v>538906.40370999998</v>
      </c>
    </row>
    <row r="232" spans="1:6" s="822" customFormat="1" ht="14.1" customHeight="1">
      <c r="A232" s="162" t="s">
        <v>222</v>
      </c>
      <c r="B232" s="121">
        <v>3277964.4823000003</v>
      </c>
      <c r="C232" s="121">
        <v>13386638.732870001</v>
      </c>
      <c r="D232" s="121">
        <v>996.81232999999997</v>
      </c>
      <c r="E232" s="121">
        <v>1083.41425</v>
      </c>
      <c r="F232" s="121">
        <v>16666683.441749999</v>
      </c>
    </row>
    <row r="233" spans="1:6" s="822" customFormat="1" ht="14.1" customHeight="1">
      <c r="A233" s="162" t="s">
        <v>223</v>
      </c>
      <c r="B233" s="121">
        <v>0</v>
      </c>
      <c r="C233" s="121">
        <v>0</v>
      </c>
      <c r="D233" s="121">
        <v>0</v>
      </c>
      <c r="E233" s="121">
        <v>0</v>
      </c>
      <c r="F233" s="121">
        <v>0</v>
      </c>
    </row>
    <row r="234" spans="1:6" s="822" customFormat="1" ht="14.1" customHeight="1">
      <c r="A234" s="713" t="s">
        <v>224</v>
      </c>
      <c r="B234" s="121">
        <v>1021356.18317</v>
      </c>
      <c r="C234" s="121">
        <v>267065.00425</v>
      </c>
      <c r="D234" s="121">
        <v>0</v>
      </c>
      <c r="E234" s="121">
        <v>6194.9371100000008</v>
      </c>
      <c r="F234" s="121">
        <v>1294616.1245299999</v>
      </c>
    </row>
    <row r="235" spans="1:6" s="822" customFormat="1" ht="14.1" customHeight="1">
      <c r="A235" s="162" t="s">
        <v>225</v>
      </c>
      <c r="B235" s="121">
        <v>881089.39102999994</v>
      </c>
      <c r="C235" s="121">
        <v>216445.00195999999</v>
      </c>
      <c r="D235" s="121">
        <v>0</v>
      </c>
      <c r="E235" s="121">
        <v>6194.9371100000008</v>
      </c>
      <c r="F235" s="121">
        <v>1103729.3300999999</v>
      </c>
    </row>
    <row r="236" spans="1:6" s="822" customFormat="1" ht="14.1" customHeight="1">
      <c r="A236" s="162" t="s">
        <v>226</v>
      </c>
      <c r="B236" s="121">
        <v>140266.79213999998</v>
      </c>
      <c r="C236" s="121">
        <v>50620.002289999997</v>
      </c>
      <c r="D236" s="121">
        <v>0</v>
      </c>
      <c r="E236" s="121">
        <v>0</v>
      </c>
      <c r="F236" s="121">
        <v>190886.79443000001</v>
      </c>
    </row>
    <row r="237" spans="1:6" s="822" customFormat="1" ht="14.1" customHeight="1">
      <c r="A237" s="713" t="s">
        <v>227</v>
      </c>
      <c r="B237" s="121">
        <v>3540313.6443099999</v>
      </c>
      <c r="C237" s="121">
        <v>82491.754749999993</v>
      </c>
      <c r="D237" s="121">
        <v>60.967829999999999</v>
      </c>
      <c r="E237" s="121">
        <v>0</v>
      </c>
      <c r="F237" s="121">
        <v>3622866.3668899997</v>
      </c>
    </row>
    <row r="238" spans="1:6" s="822" customFormat="1" ht="14.1" customHeight="1">
      <c r="A238" s="162" t="s">
        <v>228</v>
      </c>
      <c r="B238" s="121">
        <v>2854652.3226300003</v>
      </c>
      <c r="C238" s="121">
        <v>82491.754749999993</v>
      </c>
      <c r="D238" s="121">
        <v>60.967829999999999</v>
      </c>
      <c r="E238" s="121">
        <v>0</v>
      </c>
      <c r="F238" s="121">
        <v>2937205.0452100001</v>
      </c>
    </row>
    <row r="239" spans="1:6" s="822" customFormat="1" ht="14.1" customHeight="1">
      <c r="A239" s="162" t="s">
        <v>226</v>
      </c>
      <c r="B239" s="712">
        <v>685661.32167999994</v>
      </c>
      <c r="C239" s="712">
        <v>0</v>
      </c>
      <c r="D239" s="712">
        <v>0</v>
      </c>
      <c r="E239" s="712">
        <v>0</v>
      </c>
      <c r="F239" s="712">
        <v>685661.32167999994</v>
      </c>
    </row>
    <row r="240" spans="1:6" s="822" customFormat="1" ht="14.1" customHeight="1">
      <c r="A240" s="713" t="s">
        <v>229</v>
      </c>
      <c r="B240" s="909">
        <v>1812424.35094</v>
      </c>
      <c r="C240" s="909">
        <v>-517808.22641</v>
      </c>
      <c r="D240" s="909">
        <v>0</v>
      </c>
      <c r="E240" s="909">
        <v>0</v>
      </c>
      <c r="F240" s="909">
        <v>1294616.1245299999</v>
      </c>
    </row>
    <row r="241" spans="1:6" s="822" customFormat="1" ht="14.1" customHeight="1" thickBot="1">
      <c r="A241" s="713" t="s">
        <v>230</v>
      </c>
      <c r="B241" s="910">
        <v>3534545.2731900001</v>
      </c>
      <c r="C241" s="910">
        <v>86554.971560000005</v>
      </c>
      <c r="D241" s="910">
        <v>1766.1220000000001</v>
      </c>
      <c r="E241" s="910">
        <v>0</v>
      </c>
      <c r="F241" s="910">
        <v>3622866.36675</v>
      </c>
    </row>
    <row r="242" spans="1:6" s="822" customFormat="1" ht="14.1" customHeight="1" thickTop="1" thickBot="1">
      <c r="A242" s="108" t="s">
        <v>231</v>
      </c>
      <c r="B242" s="120">
        <v>8737830.9660200011</v>
      </c>
      <c r="C242" s="120">
        <v>579257.45845000003</v>
      </c>
      <c r="D242" s="120">
        <v>417.73667999999998</v>
      </c>
      <c r="E242" s="120">
        <v>3877.8910499999997</v>
      </c>
      <c r="F242" s="120">
        <v>9321384.0522000007</v>
      </c>
    </row>
    <row r="243" spans="1:6" s="822" customFormat="1" ht="14.1" customHeight="1" thickTop="1">
      <c r="A243" s="109" t="s">
        <v>232</v>
      </c>
      <c r="B243" s="121">
        <v>7.0603999999999996</v>
      </c>
      <c r="C243" s="121">
        <v>3773.42319</v>
      </c>
      <c r="D243" s="121">
        <v>0</v>
      </c>
      <c r="E243" s="121">
        <v>0</v>
      </c>
      <c r="F243" s="121">
        <v>3780.4835899999998</v>
      </c>
    </row>
    <row r="244" spans="1:6" s="822" customFormat="1" ht="14.1" customHeight="1">
      <c r="A244" s="109" t="s">
        <v>233</v>
      </c>
      <c r="B244" s="121">
        <v>355560.64818000002</v>
      </c>
      <c r="C244" s="121">
        <v>113111.43120000001</v>
      </c>
      <c r="D244" s="121">
        <v>414.12515000000002</v>
      </c>
      <c r="E244" s="121">
        <v>630.24791000000005</v>
      </c>
      <c r="F244" s="121">
        <v>469716.45244000002</v>
      </c>
    </row>
    <row r="245" spans="1:6" s="822" customFormat="1" ht="14.1" customHeight="1">
      <c r="A245" s="109" t="s">
        <v>234</v>
      </c>
      <c r="B245" s="121">
        <v>7809432.8697299995</v>
      </c>
      <c r="C245" s="121">
        <v>253182.97337999998</v>
      </c>
      <c r="D245" s="121">
        <v>3.62662</v>
      </c>
      <c r="E245" s="121">
        <v>90.625259999999997</v>
      </c>
      <c r="F245" s="121">
        <v>8062710.0798999993</v>
      </c>
    </row>
    <row r="246" spans="1:6" s="822" customFormat="1" ht="14.1" customHeight="1">
      <c r="A246" s="109" t="s">
        <v>235</v>
      </c>
      <c r="B246" s="121">
        <v>77957.106269999989</v>
      </c>
      <c r="C246" s="121">
        <v>6872.9958899999992</v>
      </c>
      <c r="D246" s="121">
        <v>-1.5089999999999999E-2</v>
      </c>
      <c r="E246" s="121">
        <v>7.2658100000000001</v>
      </c>
      <c r="F246" s="121">
        <v>84837.367969999992</v>
      </c>
    </row>
    <row r="247" spans="1:6" s="822" customFormat="1" ht="14.1" customHeight="1">
      <c r="A247" s="109" t="s">
        <v>236</v>
      </c>
      <c r="B247" s="121">
        <v>81510.721550000002</v>
      </c>
      <c r="C247" s="121">
        <v>6775.1759000000002</v>
      </c>
      <c r="D247" s="121">
        <v>0</v>
      </c>
      <c r="E247" s="121">
        <v>3.91648</v>
      </c>
      <c r="F247" s="121">
        <v>88289.813930000004</v>
      </c>
    </row>
    <row r="248" spans="1:6" s="822" customFormat="1" ht="14.1" customHeight="1">
      <c r="A248" s="109" t="s">
        <v>237</v>
      </c>
      <c r="B248" s="121">
        <v>7639.3239100000001</v>
      </c>
      <c r="C248" s="121">
        <v>473.56164000000001</v>
      </c>
      <c r="D248" s="121">
        <v>0</v>
      </c>
      <c r="E248" s="121">
        <v>0</v>
      </c>
      <c r="F248" s="121">
        <v>8112.88555</v>
      </c>
    </row>
    <row r="249" spans="1:6" s="822" customFormat="1" ht="14.1" customHeight="1">
      <c r="A249" s="109" t="s">
        <v>238</v>
      </c>
      <c r="B249" s="121">
        <v>19319.915929999999</v>
      </c>
      <c r="C249" s="121">
        <v>6181.5177800000001</v>
      </c>
      <c r="D249" s="121">
        <v>0</v>
      </c>
      <c r="E249" s="121">
        <v>0</v>
      </c>
      <c r="F249" s="121">
        <v>25501.433710000001</v>
      </c>
    </row>
    <row r="250" spans="1:6" s="822" customFormat="1" ht="14.1" customHeight="1">
      <c r="A250" s="109" t="s">
        <v>239</v>
      </c>
      <c r="B250" s="121">
        <v>2162.8948399999999</v>
      </c>
      <c r="C250" s="121">
        <v>4431.1685299999999</v>
      </c>
      <c r="D250" s="121">
        <v>0</v>
      </c>
      <c r="E250" s="121">
        <v>0</v>
      </c>
      <c r="F250" s="121">
        <v>6594.0633699999998</v>
      </c>
    </row>
    <row r="251" spans="1:6" s="822" customFormat="1" ht="14.1" customHeight="1">
      <c r="A251" s="109" t="s">
        <v>240</v>
      </c>
      <c r="B251" s="121">
        <v>845.57474999999999</v>
      </c>
      <c r="C251" s="121">
        <v>1.8880599999999998</v>
      </c>
      <c r="D251" s="121">
        <v>0</v>
      </c>
      <c r="E251" s="121">
        <v>-2.0000000000000002E-5</v>
      </c>
      <c r="F251" s="121">
        <v>847.46279000000004</v>
      </c>
    </row>
    <row r="252" spans="1:6" s="822" customFormat="1" ht="14.1" customHeight="1">
      <c r="A252" s="109" t="s">
        <v>241</v>
      </c>
      <c r="B252" s="121">
        <v>211804.92940999998</v>
      </c>
      <c r="C252" s="121">
        <v>60084.974450000002</v>
      </c>
      <c r="D252" s="121">
        <v>0</v>
      </c>
      <c r="E252" s="121">
        <v>0</v>
      </c>
      <c r="F252" s="121">
        <v>271889.90386000002</v>
      </c>
    </row>
    <row r="253" spans="1:6" s="822" customFormat="1" ht="14.1" customHeight="1" thickBot="1">
      <c r="A253" s="109" t="s">
        <v>242</v>
      </c>
      <c r="B253" s="121">
        <v>171589.92105</v>
      </c>
      <c r="C253" s="121">
        <v>124368.34843000001</v>
      </c>
      <c r="D253" s="121">
        <v>0</v>
      </c>
      <c r="E253" s="121">
        <v>3145.8356100000001</v>
      </c>
      <c r="F253" s="121">
        <v>299104.10508999997</v>
      </c>
    </row>
    <row r="254" spans="1:6" s="822" customFormat="1" ht="14.1" customHeight="1" thickTop="1" thickBot="1">
      <c r="A254" s="108" t="s">
        <v>243</v>
      </c>
      <c r="B254" s="120">
        <v>-1978716.9899300002</v>
      </c>
      <c r="C254" s="120">
        <v>-127576.09256</v>
      </c>
      <c r="D254" s="120">
        <v>-58.531239999999997</v>
      </c>
      <c r="E254" s="120">
        <v>-0.80270000000000008</v>
      </c>
      <c r="F254" s="120">
        <v>-2106352.4164300002</v>
      </c>
    </row>
    <row r="255" spans="1:6" s="822" customFormat="1" ht="14.1" customHeight="1" thickTop="1">
      <c r="A255" s="109" t="s">
        <v>244</v>
      </c>
      <c r="B255" s="121">
        <v>-1773466.1020199999</v>
      </c>
      <c r="C255" s="121">
        <v>-51327.897499999999</v>
      </c>
      <c r="D255" s="121">
        <v>-8.2899999999999988E-3</v>
      </c>
      <c r="E255" s="121">
        <v>-0.76340999999999992</v>
      </c>
      <c r="F255" s="121">
        <v>-1824794.77122</v>
      </c>
    </row>
    <row r="256" spans="1:6" s="822" customFormat="1" ht="14.1" customHeight="1">
      <c r="A256" s="109" t="s">
        <v>245</v>
      </c>
      <c r="B256" s="121">
        <v>0</v>
      </c>
      <c r="C256" s="121">
        <v>0</v>
      </c>
      <c r="D256" s="121">
        <v>0</v>
      </c>
      <c r="E256" s="121">
        <v>0</v>
      </c>
      <c r="F256" s="121">
        <v>0</v>
      </c>
    </row>
    <row r="257" spans="1:6" s="822" customFormat="1" ht="14.1" customHeight="1">
      <c r="A257" s="109" t="s">
        <v>246</v>
      </c>
      <c r="B257" s="121">
        <v>-69046.704280000005</v>
      </c>
      <c r="C257" s="121">
        <v>-23893.961449999999</v>
      </c>
      <c r="D257" s="121">
        <v>-58.522949999999994</v>
      </c>
      <c r="E257" s="121">
        <v>-3.9270000000000006E-2</v>
      </c>
      <c r="F257" s="121">
        <v>-92999.22795</v>
      </c>
    </row>
    <row r="258" spans="1:6" s="822" customFormat="1" ht="14.1" customHeight="1">
      <c r="A258" s="109" t="s">
        <v>247</v>
      </c>
      <c r="B258" s="121">
        <v>-5345.0703600000006</v>
      </c>
      <c r="C258" s="121">
        <v>-3010.7421400000003</v>
      </c>
      <c r="D258" s="121">
        <v>0</v>
      </c>
      <c r="E258" s="121">
        <v>-2.0000000000000002E-5</v>
      </c>
      <c r="F258" s="121">
        <v>-8355.8125199999995</v>
      </c>
    </row>
    <row r="259" spans="1:6" s="822" customFormat="1" ht="14.1" customHeight="1">
      <c r="A259" s="109" t="s">
        <v>248</v>
      </c>
      <c r="B259" s="121">
        <v>-57773.475380000003</v>
      </c>
      <c r="C259" s="121">
        <v>-11384.21443</v>
      </c>
      <c r="D259" s="121">
        <v>0</v>
      </c>
      <c r="E259" s="121">
        <v>0</v>
      </c>
      <c r="F259" s="121">
        <v>-69157.689809999996</v>
      </c>
    </row>
    <row r="260" spans="1:6" s="822" customFormat="1" ht="14.1" customHeight="1">
      <c r="A260" s="110" t="s">
        <v>249</v>
      </c>
      <c r="B260" s="121">
        <v>-33063.534599999999</v>
      </c>
      <c r="C260" s="121">
        <v>-35951.787990000004</v>
      </c>
      <c r="D260" s="121">
        <v>0</v>
      </c>
      <c r="E260" s="121">
        <v>0</v>
      </c>
      <c r="F260" s="121">
        <v>-69015.322590000011</v>
      </c>
    </row>
    <row r="261" spans="1:6" s="822" customFormat="1" ht="14.1" customHeight="1" thickBot="1">
      <c r="A261" s="109" t="s">
        <v>250</v>
      </c>
      <c r="B261" s="121">
        <v>-40022.103289999999</v>
      </c>
      <c r="C261" s="121">
        <v>-2007.4890500000001</v>
      </c>
      <c r="D261" s="121">
        <v>0</v>
      </c>
      <c r="E261" s="121">
        <v>0</v>
      </c>
      <c r="F261" s="121">
        <v>-42029.592340000003</v>
      </c>
    </row>
    <row r="262" spans="1:6" s="839" customFormat="1" ht="14.1" customHeight="1" thickTop="1" thickBot="1">
      <c r="A262" s="111" t="s">
        <v>251</v>
      </c>
      <c r="B262" s="122">
        <v>6759113.97609</v>
      </c>
      <c r="C262" s="122">
        <v>451681.36588999996</v>
      </c>
      <c r="D262" s="122">
        <v>359.20544000000001</v>
      </c>
      <c r="E262" s="122">
        <v>3877.08835</v>
      </c>
      <c r="F262" s="122">
        <v>7215031.6357700005</v>
      </c>
    </row>
    <row r="263" spans="1:6" s="822" customFormat="1" ht="14.1" customHeight="1" thickTop="1" thickBot="1">
      <c r="A263" s="112" t="s">
        <v>252</v>
      </c>
      <c r="B263" s="120">
        <v>1130927.31008</v>
      </c>
      <c r="C263" s="120">
        <v>1180428.6126700002</v>
      </c>
      <c r="D263" s="120">
        <v>0.77384000000000008</v>
      </c>
      <c r="E263" s="120">
        <v>115.19405</v>
      </c>
      <c r="F263" s="120">
        <v>2311471.8906399999</v>
      </c>
    </row>
    <row r="264" spans="1:6" s="822" customFormat="1" ht="14.1" customHeight="1" thickTop="1">
      <c r="A264" s="109" t="s">
        <v>253</v>
      </c>
      <c r="B264" s="121">
        <v>463734.51545000001</v>
      </c>
      <c r="C264" s="121">
        <v>713211.94836000004</v>
      </c>
      <c r="D264" s="121">
        <v>0</v>
      </c>
      <c r="E264" s="121">
        <v>1.7236400000000001</v>
      </c>
      <c r="F264" s="121">
        <v>1176948.1874500001</v>
      </c>
    </row>
    <row r="265" spans="1:6" s="822" customFormat="1" ht="14.1" customHeight="1">
      <c r="A265" s="109" t="s">
        <v>254</v>
      </c>
      <c r="B265" s="121">
        <v>174836.70333000002</v>
      </c>
      <c r="C265" s="121">
        <v>385938.43105999997</v>
      </c>
      <c r="D265" s="121">
        <v>2.98E-3</v>
      </c>
      <c r="E265" s="121">
        <v>105.03112</v>
      </c>
      <c r="F265" s="121">
        <v>560880.16848999995</v>
      </c>
    </row>
    <row r="266" spans="1:6" s="822" customFormat="1" ht="14.1" customHeight="1">
      <c r="A266" s="109" t="s">
        <v>255</v>
      </c>
      <c r="B266" s="121">
        <v>110954.17461</v>
      </c>
      <c r="C266" s="121">
        <v>17697.455409999999</v>
      </c>
      <c r="D266" s="121">
        <v>0</v>
      </c>
      <c r="E266" s="121">
        <v>0</v>
      </c>
      <c r="F266" s="121">
        <v>128651.63002</v>
      </c>
    </row>
    <row r="267" spans="1:6" s="822" customFormat="1" ht="14.1" customHeight="1">
      <c r="A267" s="109" t="s">
        <v>256</v>
      </c>
      <c r="B267" s="121">
        <v>237792.43875999999</v>
      </c>
      <c r="C267" s="121">
        <v>452.51096999999999</v>
      </c>
      <c r="D267" s="121">
        <v>0</v>
      </c>
      <c r="E267" s="121">
        <v>0</v>
      </c>
      <c r="F267" s="121">
        <v>238244.94972999999</v>
      </c>
    </row>
    <row r="268" spans="1:6" s="822" customFormat="1" ht="14.1" customHeight="1" thickBot="1">
      <c r="A268" s="109" t="s">
        <v>257</v>
      </c>
      <c r="B268" s="121">
        <v>143609.47792999999</v>
      </c>
      <c r="C268" s="121">
        <v>63128.266869999999</v>
      </c>
      <c r="D268" s="121">
        <v>0.77085999999999999</v>
      </c>
      <c r="E268" s="121">
        <v>8.4392900000000015</v>
      </c>
      <c r="F268" s="121">
        <v>206746.95494999998</v>
      </c>
    </row>
    <row r="269" spans="1:6" s="822" customFormat="1" ht="14.1" customHeight="1" thickTop="1" thickBot="1">
      <c r="A269" s="113" t="s">
        <v>258</v>
      </c>
      <c r="B269" s="120">
        <v>-395526.61955</v>
      </c>
      <c r="C269" s="120">
        <v>-414343.46619999997</v>
      </c>
      <c r="D269" s="120">
        <v>-2.2299999999999998E-3</v>
      </c>
      <c r="E269" s="120">
        <v>-782.54732999999999</v>
      </c>
      <c r="F269" s="120">
        <v>-810652.63530999993</v>
      </c>
    </row>
    <row r="270" spans="1:6" s="822" customFormat="1" ht="14.1" customHeight="1" thickTop="1">
      <c r="A270" s="109" t="s">
        <v>253</v>
      </c>
      <c r="B270" s="121">
        <v>-144262.52775000001</v>
      </c>
      <c r="C270" s="121">
        <v>-199736.90031</v>
      </c>
      <c r="D270" s="121">
        <v>0</v>
      </c>
      <c r="E270" s="121">
        <v>-749.62668999999994</v>
      </c>
      <c r="F270" s="121">
        <v>-344749.05475000001</v>
      </c>
    </row>
    <row r="271" spans="1:6" s="822" customFormat="1" ht="14.1" customHeight="1">
      <c r="A271" s="109" t="s">
        <v>259</v>
      </c>
      <c r="B271" s="121">
        <v>-76443.857269999993</v>
      </c>
      <c r="C271" s="121">
        <v>-81.079979999999992</v>
      </c>
      <c r="D271" s="121">
        <v>0</v>
      </c>
      <c r="E271" s="121">
        <v>0</v>
      </c>
      <c r="F271" s="121">
        <v>-76524.937250000003</v>
      </c>
    </row>
    <row r="272" spans="1:6" s="822" customFormat="1" ht="14.1" customHeight="1">
      <c r="A272" s="109" t="s">
        <v>260</v>
      </c>
      <c r="B272" s="121">
        <v>-8241.7568900000006</v>
      </c>
      <c r="C272" s="121">
        <v>-16.277059999999999</v>
      </c>
      <c r="D272" s="121">
        <v>0</v>
      </c>
      <c r="E272" s="121">
        <v>-30.247520000000002</v>
      </c>
      <c r="F272" s="121">
        <v>-8288.2814699999999</v>
      </c>
    </row>
    <row r="273" spans="1:6" s="822" customFormat="1" ht="14.1" customHeight="1">
      <c r="A273" s="109" t="s">
        <v>261</v>
      </c>
      <c r="B273" s="121">
        <v>-81.63552</v>
      </c>
      <c r="C273" s="121">
        <v>0</v>
      </c>
      <c r="D273" s="121">
        <v>0</v>
      </c>
      <c r="E273" s="121">
        <v>0</v>
      </c>
      <c r="F273" s="121">
        <v>-81.63552</v>
      </c>
    </row>
    <row r="274" spans="1:6" s="822" customFormat="1" ht="14.1" customHeight="1" thickBot="1">
      <c r="A274" s="109" t="s">
        <v>262</v>
      </c>
      <c r="B274" s="121">
        <v>-166496.84212000002</v>
      </c>
      <c r="C274" s="121">
        <v>-214509.20885</v>
      </c>
      <c r="D274" s="121">
        <v>-2.2299999999999998E-3</v>
      </c>
      <c r="E274" s="121">
        <v>-2.6731199999999999</v>
      </c>
      <c r="F274" s="121">
        <v>-381008.72632000002</v>
      </c>
    </row>
    <row r="275" spans="1:6" s="822" customFormat="1" ht="14.1" customHeight="1" thickTop="1" thickBot="1">
      <c r="A275" s="108" t="s">
        <v>263</v>
      </c>
      <c r="B275" s="120">
        <v>7494514.6666200003</v>
      </c>
      <c r="C275" s="120">
        <v>1217766.5123599998</v>
      </c>
      <c r="D275" s="120">
        <v>359.97704999999996</v>
      </c>
      <c r="E275" s="120">
        <v>3209.7350699999997</v>
      </c>
      <c r="F275" s="120">
        <v>8715850.8911000006</v>
      </c>
    </row>
    <row r="276" spans="1:6" s="822" customFormat="1" ht="14.1" customHeight="1" thickTop="1">
      <c r="A276" s="114" t="s">
        <v>264</v>
      </c>
      <c r="B276" s="121">
        <v>1046597.64926</v>
      </c>
      <c r="C276" s="121">
        <v>386833.45425999997</v>
      </c>
      <c r="D276" s="121">
        <v>53.142769999999999</v>
      </c>
      <c r="E276" s="121">
        <v>1359.3053600000001</v>
      </c>
      <c r="F276" s="121">
        <v>1434843.55165</v>
      </c>
    </row>
    <row r="277" spans="1:6" s="822" customFormat="1" ht="14.1" customHeight="1">
      <c r="A277" s="109" t="s">
        <v>265</v>
      </c>
      <c r="B277" s="121">
        <v>47079.479719999996</v>
      </c>
      <c r="C277" s="121">
        <v>26905.637010000002</v>
      </c>
      <c r="D277" s="121">
        <v>4.4621599999999999</v>
      </c>
      <c r="E277" s="121">
        <v>0</v>
      </c>
      <c r="F277" s="121">
        <v>73989.578890000004</v>
      </c>
    </row>
    <row r="278" spans="1:6" s="822" customFormat="1" ht="14.1" customHeight="1">
      <c r="A278" s="109" t="s">
        <v>266</v>
      </c>
      <c r="B278" s="121">
        <v>945177.15723999997</v>
      </c>
      <c r="C278" s="121">
        <v>340266.76417000004</v>
      </c>
      <c r="D278" s="121">
        <v>0.29291</v>
      </c>
      <c r="E278" s="121">
        <v>1359.3053600000001</v>
      </c>
      <c r="F278" s="121">
        <v>1286803.5196800001</v>
      </c>
    </row>
    <row r="279" spans="1:6" s="822" customFormat="1" ht="14.1" customHeight="1">
      <c r="A279" s="109" t="s">
        <v>267</v>
      </c>
      <c r="B279" s="121">
        <v>21262.890670000001</v>
      </c>
      <c r="C279" s="121">
        <v>12305.83743</v>
      </c>
      <c r="D279" s="121">
        <v>48.387699999999995</v>
      </c>
      <c r="E279" s="121">
        <v>0</v>
      </c>
      <c r="F279" s="121">
        <v>33617.1158</v>
      </c>
    </row>
    <row r="280" spans="1:6" s="822" customFormat="1" ht="14.1" customHeight="1">
      <c r="A280" s="109" t="s">
        <v>268</v>
      </c>
      <c r="B280" s="121">
        <v>32458.862789999999</v>
      </c>
      <c r="C280" s="121">
        <v>5973.0703300000005</v>
      </c>
      <c r="D280" s="121">
        <v>0</v>
      </c>
      <c r="E280" s="121">
        <v>0</v>
      </c>
      <c r="F280" s="121">
        <v>38431.933119999994</v>
      </c>
    </row>
    <row r="281" spans="1:6" s="822" customFormat="1" ht="14.1" customHeight="1">
      <c r="A281" s="109" t="s">
        <v>269</v>
      </c>
      <c r="B281" s="121">
        <v>0</v>
      </c>
      <c r="C281" s="121">
        <v>188.91829999999999</v>
      </c>
      <c r="D281" s="121">
        <v>0</v>
      </c>
      <c r="E281" s="121">
        <v>0</v>
      </c>
      <c r="F281" s="121">
        <v>188.91829999999999</v>
      </c>
    </row>
    <row r="282" spans="1:6" s="822" customFormat="1" ht="14.1" customHeight="1">
      <c r="A282" s="109" t="s">
        <v>270</v>
      </c>
      <c r="B282" s="121">
        <v>619.25883999999996</v>
      </c>
      <c r="C282" s="121">
        <v>1193.22702</v>
      </c>
      <c r="D282" s="121">
        <v>0</v>
      </c>
      <c r="E282" s="121">
        <v>0</v>
      </c>
      <c r="F282" s="121">
        <v>1812.48586</v>
      </c>
    </row>
    <row r="283" spans="1:6" s="822" customFormat="1" ht="14.1" customHeight="1">
      <c r="A283" s="114" t="s">
        <v>271</v>
      </c>
      <c r="B283" s="121">
        <v>-1701666.97542</v>
      </c>
      <c r="C283" s="121">
        <v>-438634.87426999997</v>
      </c>
      <c r="D283" s="121">
        <v>-39.853949999999998</v>
      </c>
      <c r="E283" s="121">
        <v>-1970.5607299999999</v>
      </c>
      <c r="F283" s="121">
        <v>-2142312.26437</v>
      </c>
    </row>
    <row r="284" spans="1:6" s="822" customFormat="1" ht="14.1" customHeight="1">
      <c r="A284" s="109" t="s">
        <v>272</v>
      </c>
      <c r="B284" s="121">
        <v>-1577916.38476</v>
      </c>
      <c r="C284" s="121">
        <v>-396695.09681000002</v>
      </c>
      <c r="D284" s="121">
        <v>-0.43836999999999998</v>
      </c>
      <c r="E284" s="121">
        <v>-1953.51668</v>
      </c>
      <c r="F284" s="121">
        <v>-1976565.4366199998</v>
      </c>
    </row>
    <row r="285" spans="1:6" s="822" customFormat="1" ht="14.1" customHeight="1">
      <c r="A285" s="109" t="s">
        <v>273</v>
      </c>
      <c r="B285" s="121">
        <v>-45922.476299999995</v>
      </c>
      <c r="C285" s="121">
        <v>-33537.754739999997</v>
      </c>
      <c r="D285" s="121">
        <v>-39.415579999999999</v>
      </c>
      <c r="E285" s="121">
        <v>-17.044049999999999</v>
      </c>
      <c r="F285" s="121">
        <v>-79516.690669999996</v>
      </c>
    </row>
    <row r="286" spans="1:6" s="822" customFormat="1" ht="14.1" customHeight="1">
      <c r="A286" s="109" t="s">
        <v>274</v>
      </c>
      <c r="B286" s="121">
        <v>-45093.895280000004</v>
      </c>
      <c r="C286" s="121">
        <v>-5483.0759500000004</v>
      </c>
      <c r="D286" s="121">
        <v>0</v>
      </c>
      <c r="E286" s="121">
        <v>0</v>
      </c>
      <c r="F286" s="121">
        <v>-50576.971229999996</v>
      </c>
    </row>
    <row r="287" spans="1:6" s="822" customFormat="1" ht="14.1" customHeight="1">
      <c r="A287" s="110" t="s">
        <v>275</v>
      </c>
      <c r="B287" s="121">
        <v>-28488.952719999997</v>
      </c>
      <c r="C287" s="121">
        <v>-2722.5708199999999</v>
      </c>
      <c r="D287" s="121">
        <v>0</v>
      </c>
      <c r="E287" s="121">
        <v>0</v>
      </c>
      <c r="F287" s="121">
        <v>-31211.523539999998</v>
      </c>
    </row>
    <row r="288" spans="1:6" s="822" customFormat="1" ht="14.1" customHeight="1">
      <c r="A288" s="110" t="s">
        <v>276</v>
      </c>
      <c r="B288" s="121">
        <v>-3795.9317799999999</v>
      </c>
      <c r="C288" s="121">
        <v>-9.1437800000000014</v>
      </c>
      <c r="D288" s="121">
        <v>0</v>
      </c>
      <c r="E288" s="121">
        <v>0</v>
      </c>
      <c r="F288" s="121">
        <v>-3805.0755600000002</v>
      </c>
    </row>
    <row r="289" spans="1:6" s="822" customFormat="1" ht="14.1" customHeight="1" thickBot="1">
      <c r="A289" s="110" t="s">
        <v>277</v>
      </c>
      <c r="B289" s="121">
        <v>-449.33458000000002</v>
      </c>
      <c r="C289" s="121">
        <v>-187.23217000000002</v>
      </c>
      <c r="D289" s="121">
        <v>0</v>
      </c>
      <c r="E289" s="121">
        <v>0</v>
      </c>
      <c r="F289" s="121">
        <v>-636.56674999999996</v>
      </c>
    </row>
    <row r="290" spans="1:6" s="822" customFormat="1" ht="14.1" customHeight="1" thickTop="1" thickBot="1">
      <c r="A290" s="115" t="s">
        <v>278</v>
      </c>
      <c r="B290" s="123">
        <v>6839445.3404599996</v>
      </c>
      <c r="C290" s="123">
        <v>1165965.0923499998</v>
      </c>
      <c r="D290" s="123">
        <v>373.26587000000001</v>
      </c>
      <c r="E290" s="123">
        <v>2598.4797000000003</v>
      </c>
      <c r="F290" s="123">
        <v>8008382.1783800004</v>
      </c>
    </row>
    <row r="291" spans="1:6" s="822" customFormat="1" ht="14.1" customHeight="1" thickTop="1" thickBot="1">
      <c r="A291" s="108" t="s">
        <v>279</v>
      </c>
      <c r="B291" s="120">
        <v>-5632437.7968300004</v>
      </c>
      <c r="C291" s="120">
        <v>-575348.33586999995</v>
      </c>
      <c r="D291" s="120">
        <v>0</v>
      </c>
      <c r="E291" s="120">
        <v>-307.58759999999995</v>
      </c>
      <c r="F291" s="120">
        <v>-6208093.7203000002</v>
      </c>
    </row>
    <row r="292" spans="1:6" s="822" customFormat="1" ht="14.1" customHeight="1" thickTop="1">
      <c r="A292" s="109" t="s">
        <v>280</v>
      </c>
      <c r="B292" s="121">
        <v>-3088277.16395</v>
      </c>
      <c r="C292" s="121">
        <v>-9844.3281600000009</v>
      </c>
      <c r="D292" s="121">
        <v>0</v>
      </c>
      <c r="E292" s="121">
        <v>0</v>
      </c>
      <c r="F292" s="121">
        <v>-3098121.49211</v>
      </c>
    </row>
    <row r="293" spans="1:6" s="822" customFormat="1" ht="14.1" customHeight="1">
      <c r="A293" s="109" t="s">
        <v>281</v>
      </c>
      <c r="B293" s="121">
        <v>-528548.97967000003</v>
      </c>
      <c r="C293" s="121">
        <v>-18274.117620000001</v>
      </c>
      <c r="D293" s="121">
        <v>0</v>
      </c>
      <c r="E293" s="121">
        <v>0</v>
      </c>
      <c r="F293" s="121">
        <v>-546823.09728999995</v>
      </c>
    </row>
    <row r="294" spans="1:6" s="822" customFormat="1" ht="14.1" customHeight="1">
      <c r="A294" s="109" t="s">
        <v>282</v>
      </c>
      <c r="B294" s="121">
        <v>-28425.894250000001</v>
      </c>
      <c r="C294" s="121">
        <v>-21752.500749999999</v>
      </c>
      <c r="D294" s="121">
        <v>0</v>
      </c>
      <c r="E294" s="121">
        <v>0</v>
      </c>
      <c r="F294" s="121">
        <v>-50178.394999999997</v>
      </c>
    </row>
    <row r="295" spans="1:6" s="822" customFormat="1" ht="14.1" customHeight="1">
      <c r="A295" s="109" t="s">
        <v>283</v>
      </c>
      <c r="B295" s="121">
        <v>-167228.91394</v>
      </c>
      <c r="C295" s="121">
        <v>-5183.2501199999997</v>
      </c>
      <c r="D295" s="121">
        <v>0</v>
      </c>
      <c r="E295" s="121">
        <v>0</v>
      </c>
      <c r="F295" s="121">
        <v>-172412.16406000001</v>
      </c>
    </row>
    <row r="296" spans="1:6" s="822" customFormat="1" ht="14.1" customHeight="1">
      <c r="A296" s="109" t="s">
        <v>284</v>
      </c>
      <c r="B296" s="121">
        <v>-557314.09184999997</v>
      </c>
      <c r="C296" s="121">
        <v>-319.38821999999999</v>
      </c>
      <c r="D296" s="121">
        <v>0</v>
      </c>
      <c r="E296" s="121">
        <v>0</v>
      </c>
      <c r="F296" s="121">
        <v>-557633.48007000005</v>
      </c>
    </row>
    <row r="297" spans="1:6" s="822" customFormat="1" ht="14.1" customHeight="1">
      <c r="A297" s="109" t="s">
        <v>285</v>
      </c>
      <c r="B297" s="121">
        <v>-171618.36453999998</v>
      </c>
      <c r="C297" s="121">
        <v>-4019.85475</v>
      </c>
      <c r="D297" s="121">
        <v>0</v>
      </c>
      <c r="E297" s="121">
        <v>0</v>
      </c>
      <c r="F297" s="121">
        <v>-175638.21928999998</v>
      </c>
    </row>
    <row r="298" spans="1:6" s="822" customFormat="1" ht="14.1" customHeight="1">
      <c r="A298" s="109" t="s">
        <v>286</v>
      </c>
      <c r="B298" s="121">
        <v>-267595.25737000001</v>
      </c>
      <c r="C298" s="121">
        <v>0</v>
      </c>
      <c r="D298" s="121">
        <v>0</v>
      </c>
      <c r="E298" s="121">
        <v>0</v>
      </c>
      <c r="F298" s="121">
        <v>-267595.25737000001</v>
      </c>
    </row>
    <row r="299" spans="1:6" s="822" customFormat="1" ht="14.1" customHeight="1">
      <c r="A299" s="109" t="s">
        <v>287</v>
      </c>
      <c r="B299" s="121">
        <v>-80504.369890000002</v>
      </c>
      <c r="C299" s="121">
        <v>-2340.6128599999997</v>
      </c>
      <c r="D299" s="121">
        <v>0</v>
      </c>
      <c r="E299" s="121">
        <v>0</v>
      </c>
      <c r="F299" s="121">
        <v>-82844.982749999996</v>
      </c>
    </row>
    <row r="300" spans="1:6" s="822" customFormat="1" ht="14.1" customHeight="1" thickBot="1">
      <c r="A300" s="109" t="s">
        <v>288</v>
      </c>
      <c r="B300" s="121">
        <v>-742924.76136999996</v>
      </c>
      <c r="C300" s="121">
        <v>-513614.28339</v>
      </c>
      <c r="D300" s="121">
        <v>0</v>
      </c>
      <c r="E300" s="121">
        <v>-307.58759999999995</v>
      </c>
      <c r="F300" s="121">
        <v>-1256846.6323599999</v>
      </c>
    </row>
    <row r="301" spans="1:6" s="822" customFormat="1" ht="14.1" customHeight="1" thickTop="1" thickBot="1">
      <c r="A301" s="112" t="s">
        <v>289</v>
      </c>
      <c r="B301" s="120">
        <v>1207007.5436300002</v>
      </c>
      <c r="C301" s="120">
        <v>590616.75647999998</v>
      </c>
      <c r="D301" s="120">
        <v>373.26587000000001</v>
      </c>
      <c r="E301" s="120">
        <v>2290.8921</v>
      </c>
      <c r="F301" s="120">
        <v>1800288.45808</v>
      </c>
    </row>
    <row r="302" spans="1:6" s="822" customFormat="1" ht="14.1" customHeight="1" thickTop="1">
      <c r="A302" s="116" t="s">
        <v>290</v>
      </c>
      <c r="B302" s="121">
        <v>94.368279999999999</v>
      </c>
      <c r="C302" s="121">
        <v>-72678.575959999987</v>
      </c>
      <c r="D302" s="121">
        <v>-40.841550000000005</v>
      </c>
      <c r="E302" s="121">
        <v>2528.1354700000002</v>
      </c>
      <c r="F302" s="121">
        <v>-70096.91376000001</v>
      </c>
    </row>
    <row r="303" spans="1:6" s="822" customFormat="1" ht="14.1" customHeight="1">
      <c r="A303" s="110" t="s">
        <v>291</v>
      </c>
      <c r="B303" s="121">
        <v>1.7988299999999999</v>
      </c>
      <c r="C303" s="121">
        <v>-72678.575959999987</v>
      </c>
      <c r="D303" s="121">
        <v>0</v>
      </c>
      <c r="E303" s="121">
        <v>25.222349999999999</v>
      </c>
      <c r="F303" s="121">
        <v>-72651.554780000006</v>
      </c>
    </row>
    <row r="304" spans="1:6" s="822" customFormat="1" ht="14.1" customHeight="1">
      <c r="A304" s="110" t="s">
        <v>292</v>
      </c>
      <c r="B304" s="121">
        <v>92.569450000000003</v>
      </c>
      <c r="C304" s="121">
        <v>0</v>
      </c>
      <c r="D304" s="121">
        <v>-40.841550000000005</v>
      </c>
      <c r="E304" s="121">
        <v>2502.9131200000002</v>
      </c>
      <c r="F304" s="121">
        <v>2554.64102</v>
      </c>
    </row>
    <row r="305" spans="1:8" s="822" customFormat="1" ht="14.1" customHeight="1">
      <c r="A305" s="116" t="s">
        <v>293</v>
      </c>
      <c r="B305" s="121">
        <v>-412.20001999999999</v>
      </c>
      <c r="C305" s="121">
        <v>68187.757329999993</v>
      </c>
      <c r="D305" s="121">
        <v>-6.6E-4</v>
      </c>
      <c r="E305" s="121">
        <v>-1396.98696</v>
      </c>
      <c r="F305" s="121">
        <v>66378.569690000004</v>
      </c>
    </row>
    <row r="306" spans="1:8" s="822" customFormat="1" ht="14.1" customHeight="1">
      <c r="A306" s="110" t="s">
        <v>294</v>
      </c>
      <c r="B306" s="121">
        <v>-2.3390000000000001E-2</v>
      </c>
      <c r="C306" s="121">
        <v>68187.757329999993</v>
      </c>
      <c r="D306" s="121">
        <v>0</v>
      </c>
      <c r="E306" s="121">
        <v>0</v>
      </c>
      <c r="F306" s="121">
        <v>68187.733939999991</v>
      </c>
    </row>
    <row r="307" spans="1:8" s="822" customFormat="1" ht="14.1" customHeight="1" thickBot="1">
      <c r="A307" s="110" t="s">
        <v>295</v>
      </c>
      <c r="B307" s="121">
        <v>-412.17662999999999</v>
      </c>
      <c r="C307" s="121">
        <v>0</v>
      </c>
      <c r="D307" s="121">
        <v>-6.6E-4</v>
      </c>
      <c r="E307" s="121">
        <v>-1396.98696</v>
      </c>
      <c r="F307" s="121">
        <v>-1809.16425</v>
      </c>
    </row>
    <row r="308" spans="1:8" s="822" customFormat="1" ht="14.1" customHeight="1" thickTop="1" thickBot="1">
      <c r="A308" s="112" t="s">
        <v>296</v>
      </c>
      <c r="B308" s="120">
        <v>1206689.7118900002</v>
      </c>
      <c r="C308" s="120">
        <v>586125.93784999999</v>
      </c>
      <c r="D308" s="120">
        <v>332.42365999999998</v>
      </c>
      <c r="E308" s="120">
        <v>3422.04061</v>
      </c>
      <c r="F308" s="120">
        <v>1796570.1140099999</v>
      </c>
    </row>
    <row r="309" spans="1:8" s="822" customFormat="1" ht="14.1" customHeight="1" thickTop="1" thickBot="1">
      <c r="A309" s="109" t="s">
        <v>297</v>
      </c>
      <c r="B309" s="124">
        <v>5675.2852000000003</v>
      </c>
      <c r="C309" s="124">
        <v>3722.2958199999998</v>
      </c>
      <c r="D309" s="124">
        <v>0</v>
      </c>
      <c r="E309" s="124">
        <v>0</v>
      </c>
      <c r="F309" s="124">
        <v>9397.5810199999996</v>
      </c>
    </row>
    <row r="310" spans="1:8" s="822" customFormat="1" ht="14.1" customHeight="1" thickTop="1" thickBot="1">
      <c r="A310" s="112" t="s">
        <v>298</v>
      </c>
      <c r="B310" s="125">
        <v>1212364.99709</v>
      </c>
      <c r="C310" s="125">
        <v>589848.23366999999</v>
      </c>
      <c r="D310" s="125">
        <v>332.42365999999998</v>
      </c>
      <c r="E310" s="125">
        <v>3422.04061</v>
      </c>
      <c r="F310" s="125">
        <v>1805967.6950300001</v>
      </c>
    </row>
    <row r="311" spans="1:8" s="822" customFormat="1" ht="14.1" customHeight="1" thickTop="1" thickBot="1">
      <c r="A311" s="110" t="s">
        <v>299</v>
      </c>
      <c r="B311" s="124">
        <v>6414.4154400000007</v>
      </c>
      <c r="C311" s="124">
        <v>1592.6978999999999</v>
      </c>
      <c r="D311" s="124">
        <v>0</v>
      </c>
      <c r="E311" s="124">
        <v>0</v>
      </c>
      <c r="F311" s="124">
        <v>8007.1133399999999</v>
      </c>
    </row>
    <row r="312" spans="1:8" s="822" customFormat="1" ht="14.1" customHeight="1" thickTop="1" thickBot="1">
      <c r="A312" s="108" t="s">
        <v>300</v>
      </c>
      <c r="B312" s="125">
        <v>1218779.4125299999</v>
      </c>
      <c r="C312" s="125">
        <v>591440.93157000002</v>
      </c>
      <c r="D312" s="125">
        <v>332.42365999999998</v>
      </c>
      <c r="E312" s="125">
        <v>3422.04061</v>
      </c>
      <c r="F312" s="125">
        <v>1813974.80837</v>
      </c>
    </row>
    <row r="313" spans="1:8" s="822" customFormat="1" ht="14.1" customHeight="1" thickTop="1" thickBot="1">
      <c r="A313" s="110" t="s">
        <v>301</v>
      </c>
      <c r="B313" s="124">
        <v>0</v>
      </c>
      <c r="C313" s="124">
        <v>0</v>
      </c>
      <c r="D313" s="124">
        <v>0</v>
      </c>
      <c r="E313" s="124">
        <v>0</v>
      </c>
      <c r="F313" s="124">
        <v>0</v>
      </c>
    </row>
    <row r="314" spans="1:8" s="822" customFormat="1" ht="14.1" customHeight="1" thickTop="1" thickBot="1">
      <c r="A314" s="112" t="s">
        <v>302</v>
      </c>
      <c r="B314" s="125">
        <v>1218779.4125299999</v>
      </c>
      <c r="C314" s="125">
        <v>591440.93157000002</v>
      </c>
      <c r="D314" s="125">
        <v>332.42365999999998</v>
      </c>
      <c r="E314" s="125">
        <v>3422.04061</v>
      </c>
      <c r="F314" s="125">
        <v>1813974.80837</v>
      </c>
    </row>
    <row r="315" spans="1:8" s="822" customFormat="1" ht="14.1" customHeight="1" thickTop="1" thickBot="1">
      <c r="A315" s="116" t="s">
        <v>303</v>
      </c>
      <c r="B315" s="124">
        <v>-443561.02348999999</v>
      </c>
      <c r="C315" s="124">
        <v>0</v>
      </c>
      <c r="D315" s="124">
        <v>0</v>
      </c>
      <c r="E315" s="124">
        <v>0</v>
      </c>
      <c r="F315" s="124">
        <v>-443561.02348999999</v>
      </c>
    </row>
    <row r="316" spans="1:8" s="822" customFormat="1" ht="14.1" customHeight="1" thickTop="1" thickBot="1">
      <c r="A316" s="112" t="s">
        <v>304</v>
      </c>
      <c r="B316" s="911">
        <v>775218.38903999992</v>
      </c>
      <c r="C316" s="911">
        <v>591440.93157000002</v>
      </c>
      <c r="D316" s="911">
        <v>332.42365999999998</v>
      </c>
      <c r="E316" s="911">
        <v>3422.04061</v>
      </c>
      <c r="F316" s="911">
        <v>1370413.7848800002</v>
      </c>
    </row>
    <row r="317" spans="1:8" s="822" customFormat="1" ht="9" customHeight="1" thickTop="1" thickBot="1">
      <c r="A317" s="128"/>
      <c r="B317" s="129"/>
      <c r="C317" s="129"/>
      <c r="D317" s="129"/>
      <c r="E317" s="129"/>
      <c r="F317" s="129"/>
    </row>
    <row r="318" spans="1:8" s="822" customFormat="1" ht="13.5" thickTop="1">
      <c r="A318" s="130"/>
      <c r="B318" s="131"/>
      <c r="C318" s="131"/>
      <c r="D318" s="131"/>
      <c r="E318" s="131"/>
      <c r="F318" s="131"/>
    </row>
    <row r="319" spans="1:8">
      <c r="A319" s="130"/>
      <c r="B319" s="131"/>
      <c r="C319" s="131"/>
      <c r="D319" s="131"/>
      <c r="E319" s="131"/>
      <c r="F319" s="131"/>
      <c r="G319" s="424"/>
      <c r="H319" s="141"/>
    </row>
    <row r="320" spans="1:8">
      <c r="A320" s="130"/>
      <c r="B320" s="131"/>
      <c r="C320" s="131"/>
      <c r="D320" s="131"/>
      <c r="E320" s="131"/>
      <c r="F320" s="131"/>
      <c r="G320" s="424"/>
      <c r="H320" s="141"/>
    </row>
    <row r="321" spans="1:8">
      <c r="A321" s="130"/>
      <c r="B321" s="131"/>
      <c r="C321" s="131"/>
      <c r="D321" s="131"/>
      <c r="E321" s="131"/>
      <c r="F321" s="131"/>
      <c r="G321" s="424"/>
      <c r="H321" s="141"/>
    </row>
    <row r="322" spans="1:8">
      <c r="A322" s="130"/>
      <c r="B322" s="131"/>
      <c r="C322" s="131"/>
      <c r="D322" s="131"/>
      <c r="E322" s="131"/>
      <c r="F322" s="131"/>
      <c r="G322" s="424"/>
      <c r="H322" s="141"/>
    </row>
    <row r="323" spans="1:8">
      <c r="A323" s="130"/>
      <c r="B323" s="131"/>
      <c r="C323" s="131"/>
      <c r="D323" s="131"/>
      <c r="E323" s="131"/>
      <c r="F323" s="131"/>
      <c r="G323" s="424"/>
      <c r="H323" s="141"/>
    </row>
    <row r="324" spans="1:8">
      <c r="A324" s="130"/>
      <c r="B324" s="131"/>
      <c r="C324" s="131"/>
      <c r="D324" s="131"/>
      <c r="E324" s="131"/>
      <c r="F324" s="131"/>
      <c r="G324" s="424"/>
      <c r="H324" s="141"/>
    </row>
    <row r="325" spans="1:8">
      <c r="A325" s="130"/>
      <c r="B325" s="131"/>
      <c r="C325" s="131"/>
      <c r="D325" s="131"/>
      <c r="E325" s="131"/>
      <c r="F325" s="131"/>
      <c r="G325" s="424"/>
      <c r="H325" s="141"/>
    </row>
    <row r="326" spans="1:8">
      <c r="A326" s="786"/>
      <c r="B326" s="131"/>
      <c r="C326" s="131"/>
      <c r="D326" s="131"/>
      <c r="E326" s="131"/>
      <c r="F326" s="131"/>
      <c r="G326" s="424"/>
      <c r="H326" s="141"/>
    </row>
    <row r="327" spans="1:8">
      <c r="A327" s="130"/>
      <c r="B327" s="131"/>
      <c r="C327" s="131"/>
      <c r="D327" s="131"/>
      <c r="E327" s="131"/>
      <c r="F327" s="131"/>
      <c r="G327" s="424"/>
      <c r="H327" s="141"/>
    </row>
    <row r="328" spans="1:8">
      <c r="A328" s="130"/>
      <c r="B328" s="131"/>
      <c r="C328" s="131"/>
      <c r="D328" s="131"/>
      <c r="E328" s="131"/>
      <c r="F328" s="131"/>
      <c r="G328" s="424"/>
      <c r="H328" s="141"/>
    </row>
    <row r="329" spans="1:8">
      <c r="A329" s="130"/>
      <c r="B329" s="131"/>
      <c r="C329" s="131"/>
      <c r="D329" s="131"/>
      <c r="E329" s="131"/>
      <c r="F329" s="131"/>
      <c r="G329" s="424"/>
      <c r="H329" s="141"/>
    </row>
    <row r="330" spans="1:8">
      <c r="A330" s="109"/>
      <c r="B330" s="131"/>
      <c r="C330" s="131"/>
      <c r="D330" s="131"/>
      <c r="E330" s="131"/>
      <c r="F330" s="131"/>
      <c r="G330" s="424"/>
      <c r="H330" s="141"/>
    </row>
    <row r="331" spans="1:8">
      <c r="A331" s="109"/>
      <c r="B331" s="131"/>
      <c r="C331" s="131"/>
      <c r="D331" s="131"/>
      <c r="E331" s="131"/>
      <c r="F331" s="131"/>
      <c r="G331" s="424"/>
      <c r="H331" s="141"/>
    </row>
    <row r="332" spans="1:8">
      <c r="A332" s="109"/>
      <c r="B332" s="131"/>
      <c r="C332" s="131"/>
      <c r="D332" s="131"/>
      <c r="E332" s="131"/>
      <c r="F332" s="131"/>
      <c r="G332" s="424"/>
      <c r="H332" s="141"/>
    </row>
    <row r="333" spans="1:8">
      <c r="A333" s="109"/>
      <c r="B333" s="131"/>
      <c r="C333" s="131"/>
      <c r="D333" s="131"/>
      <c r="E333" s="131"/>
      <c r="F333" s="131"/>
      <c r="G333" s="424"/>
      <c r="H333" s="141"/>
    </row>
    <row r="334" spans="1:8">
      <c r="A334" s="109"/>
      <c r="B334" s="131"/>
      <c r="C334" s="131"/>
      <c r="D334" s="131"/>
      <c r="E334" s="131"/>
      <c r="F334" s="131"/>
      <c r="G334" s="424"/>
      <c r="H334" s="141"/>
    </row>
    <row r="335" spans="1:8">
      <c r="A335" s="109"/>
      <c r="B335" s="131"/>
      <c r="C335" s="131"/>
      <c r="D335" s="131"/>
      <c r="E335" s="131"/>
      <c r="F335" s="131"/>
      <c r="G335" s="424"/>
      <c r="H335" s="141"/>
    </row>
    <row r="336" spans="1:8">
      <c r="A336" s="109"/>
      <c r="B336" s="131"/>
      <c r="C336" s="131"/>
      <c r="D336" s="131"/>
      <c r="E336" s="131"/>
      <c r="F336" s="131"/>
      <c r="G336" s="424"/>
      <c r="H336" s="141"/>
    </row>
    <row r="337" spans="1:8">
      <c r="A337" s="109"/>
      <c r="B337" s="131"/>
      <c r="C337" s="131"/>
      <c r="D337" s="131"/>
      <c r="E337" s="131"/>
      <c r="F337" s="131"/>
      <c r="G337" s="424"/>
      <c r="H337" s="141"/>
    </row>
    <row r="338" spans="1:8" ht="15.75">
      <c r="A338" s="132"/>
      <c r="B338" s="131"/>
      <c r="C338" s="131"/>
      <c r="D338" s="131"/>
      <c r="E338" s="131"/>
      <c r="F338" s="131"/>
      <c r="G338" s="424"/>
      <c r="H338" s="141"/>
    </row>
    <row r="339" spans="1:8" ht="15.75">
      <c r="A339" s="132"/>
      <c r="B339" s="131"/>
      <c r="C339" s="131"/>
      <c r="D339" s="131"/>
      <c r="E339" s="131"/>
      <c r="F339" s="131"/>
      <c r="G339" s="424"/>
      <c r="H339" s="141"/>
    </row>
    <row r="340" spans="1:8" ht="15.75">
      <c r="A340" s="132"/>
      <c r="B340" s="131"/>
      <c r="C340" s="131"/>
      <c r="D340" s="131"/>
      <c r="E340" s="131"/>
      <c r="F340" s="131"/>
      <c r="G340" s="424"/>
      <c r="H340" s="141"/>
    </row>
    <row r="341" spans="1:8" ht="15.75">
      <c r="A341" s="132"/>
      <c r="B341" s="131"/>
      <c r="C341" s="131"/>
      <c r="D341" s="131"/>
      <c r="E341" s="131"/>
      <c r="F341" s="131"/>
      <c r="G341" s="424"/>
      <c r="H341" s="141"/>
    </row>
    <row r="342" spans="1:8" ht="15.75">
      <c r="A342" s="132"/>
      <c r="B342" s="131"/>
      <c r="C342" s="131"/>
      <c r="D342" s="131"/>
      <c r="E342" s="131"/>
      <c r="F342" s="131"/>
      <c r="G342" s="424"/>
      <c r="H342" s="141"/>
    </row>
    <row r="343" spans="1:8" ht="15.75">
      <c r="A343" s="132"/>
      <c r="B343" s="131"/>
      <c r="C343" s="131"/>
      <c r="D343" s="131"/>
      <c r="E343" s="131"/>
      <c r="F343" s="131"/>
      <c r="G343" s="424"/>
      <c r="H343" s="141"/>
    </row>
    <row r="344" spans="1:8" ht="15.75">
      <c r="A344" s="132"/>
      <c r="B344" s="131"/>
      <c r="C344" s="131"/>
      <c r="D344" s="131"/>
      <c r="E344" s="131"/>
      <c r="F344" s="131"/>
      <c r="G344" s="424"/>
      <c r="H344" s="141"/>
    </row>
    <row r="345" spans="1:8" ht="15.75">
      <c r="A345" s="132"/>
      <c r="B345" s="131"/>
      <c r="C345" s="131"/>
      <c r="D345" s="131"/>
      <c r="E345" s="131"/>
      <c r="F345" s="131"/>
      <c r="G345" s="424"/>
      <c r="H345" s="141"/>
    </row>
    <row r="346" spans="1:8" ht="15.75">
      <c r="A346" s="132"/>
      <c r="B346" s="131"/>
      <c r="C346" s="131"/>
      <c r="D346" s="131"/>
      <c r="E346" s="131"/>
      <c r="F346" s="131"/>
      <c r="G346" s="424"/>
      <c r="H346" s="141"/>
    </row>
    <row r="347" spans="1:8" ht="15.75">
      <c r="A347" s="132"/>
      <c r="B347" s="131"/>
      <c r="C347" s="131"/>
      <c r="D347" s="131"/>
      <c r="E347" s="131"/>
      <c r="F347" s="131"/>
      <c r="G347" s="424"/>
      <c r="H347" s="141"/>
    </row>
    <row r="348" spans="1:8" ht="15.75">
      <c r="A348" s="132"/>
      <c r="B348" s="131"/>
      <c r="C348" s="131"/>
      <c r="D348" s="131"/>
      <c r="E348" s="131"/>
      <c r="F348" s="131"/>
      <c r="G348" s="424"/>
      <c r="H348" s="141"/>
    </row>
    <row r="349" spans="1:8" ht="15.75">
      <c r="A349" s="132"/>
      <c r="B349" s="131"/>
      <c r="C349" s="131"/>
      <c r="D349" s="131"/>
      <c r="E349" s="131"/>
      <c r="F349" s="131"/>
      <c r="G349" s="424"/>
      <c r="H349" s="141"/>
    </row>
    <row r="350" spans="1:8" ht="15.75">
      <c r="A350" s="132"/>
      <c r="B350" s="131"/>
      <c r="C350" s="131"/>
      <c r="D350" s="131"/>
      <c r="E350" s="131"/>
      <c r="F350" s="131"/>
      <c r="G350" s="424"/>
      <c r="H350" s="141"/>
    </row>
    <row r="351" spans="1:8" ht="15.75">
      <c r="A351" s="132"/>
      <c r="B351" s="131"/>
      <c r="C351" s="131"/>
      <c r="D351" s="131"/>
      <c r="E351" s="131"/>
      <c r="F351" s="131"/>
      <c r="G351" s="424"/>
      <c r="H351" s="141"/>
    </row>
    <row r="352" spans="1:8" ht="15.75">
      <c r="A352" s="132"/>
      <c r="B352" s="131"/>
      <c r="C352" s="131"/>
      <c r="D352" s="131"/>
      <c r="E352" s="131"/>
      <c r="F352" s="131"/>
      <c r="G352" s="424"/>
      <c r="H352" s="141"/>
    </row>
    <row r="353" spans="1:8" ht="15.75">
      <c r="A353" s="132"/>
      <c r="B353" s="131"/>
      <c r="C353" s="131"/>
      <c r="D353" s="131"/>
      <c r="E353" s="131"/>
      <c r="F353" s="131"/>
      <c r="G353" s="424"/>
      <c r="H353" s="141"/>
    </row>
    <row r="354" spans="1:8" ht="15.75">
      <c r="A354" s="132"/>
      <c r="B354" s="131"/>
      <c r="C354" s="131"/>
      <c r="D354" s="131"/>
      <c r="E354" s="131"/>
      <c r="F354" s="131"/>
      <c r="G354" s="424"/>
      <c r="H354" s="141"/>
    </row>
    <row r="355" spans="1:8" ht="15.75">
      <c r="A355" s="132"/>
      <c r="B355" s="131"/>
      <c r="C355" s="131"/>
      <c r="D355" s="131"/>
      <c r="E355" s="131"/>
      <c r="F355" s="131"/>
      <c r="G355" s="424"/>
      <c r="H355" s="141"/>
    </row>
    <row r="356" spans="1:8" ht="15.75">
      <c r="A356" s="132"/>
      <c r="B356" s="131"/>
      <c r="C356" s="131"/>
      <c r="D356" s="131"/>
      <c r="E356" s="131"/>
      <c r="F356" s="131"/>
      <c r="G356" s="424"/>
      <c r="H356" s="141"/>
    </row>
    <row r="357" spans="1:8" ht="15.75">
      <c r="A357" s="132"/>
      <c r="B357" s="131"/>
      <c r="C357" s="131"/>
      <c r="D357" s="131"/>
      <c r="E357" s="131"/>
      <c r="F357" s="131"/>
      <c r="G357" s="424"/>
      <c r="H357" s="141"/>
    </row>
    <row r="358" spans="1:8" ht="15.75">
      <c r="A358" s="132"/>
      <c r="B358" s="131"/>
      <c r="C358" s="131"/>
      <c r="D358" s="131"/>
      <c r="E358" s="131"/>
      <c r="F358" s="131"/>
      <c r="G358" s="424"/>
      <c r="H358" s="141"/>
    </row>
    <row r="359" spans="1:8" ht="15.75">
      <c r="A359" s="132"/>
      <c r="B359" s="131"/>
      <c r="C359" s="131"/>
      <c r="D359" s="131"/>
      <c r="E359" s="131"/>
      <c r="F359" s="131"/>
      <c r="G359" s="424"/>
      <c r="H359" s="141"/>
    </row>
    <row r="360" spans="1:8" ht="15.75">
      <c r="A360" s="132"/>
      <c r="B360" s="131"/>
      <c r="C360" s="131"/>
      <c r="D360" s="131"/>
      <c r="E360" s="131"/>
      <c r="F360" s="131"/>
      <c r="G360" s="424"/>
      <c r="H360" s="141"/>
    </row>
    <row r="361" spans="1:8" ht="15.75">
      <c r="A361" s="132"/>
      <c r="B361" s="131"/>
      <c r="C361" s="131"/>
      <c r="D361" s="131"/>
      <c r="E361" s="131"/>
      <c r="F361" s="131"/>
      <c r="G361" s="424"/>
      <c r="H361" s="141"/>
    </row>
    <row r="362" spans="1:8" ht="15.75">
      <c r="A362" s="132"/>
      <c r="B362" s="131"/>
      <c r="C362" s="131"/>
      <c r="D362" s="131"/>
      <c r="E362" s="131"/>
      <c r="F362" s="131"/>
      <c r="G362" s="424"/>
      <c r="H362" s="141"/>
    </row>
    <row r="363" spans="1:8" ht="15.75">
      <c r="A363" s="132"/>
      <c r="B363" s="131"/>
      <c r="C363" s="131"/>
      <c r="D363" s="131"/>
      <c r="E363" s="131"/>
      <c r="F363" s="131"/>
      <c r="G363" s="424"/>
      <c r="H363" s="141"/>
    </row>
    <row r="364" spans="1:8" ht="15.75">
      <c r="A364" s="132"/>
      <c r="B364" s="131"/>
      <c r="C364" s="131"/>
      <c r="D364" s="131"/>
      <c r="E364" s="131"/>
      <c r="F364" s="131"/>
      <c r="G364" s="424"/>
      <c r="H364" s="141"/>
    </row>
    <row r="365" spans="1:8" ht="15.75">
      <c r="A365" s="132"/>
      <c r="B365" s="131"/>
      <c r="C365" s="131"/>
      <c r="D365" s="131"/>
      <c r="E365" s="131"/>
      <c r="F365" s="131"/>
      <c r="G365" s="424"/>
      <c r="H365" s="141"/>
    </row>
    <row r="366" spans="1:8" ht="15.75">
      <c r="A366" s="132"/>
      <c r="B366" s="131"/>
      <c r="C366" s="131"/>
      <c r="D366" s="131"/>
      <c r="E366" s="131"/>
      <c r="F366" s="131"/>
      <c r="G366" s="424"/>
      <c r="H366" s="141"/>
    </row>
    <row r="367" spans="1:8" ht="15.75">
      <c r="A367" s="132"/>
      <c r="B367" s="131"/>
      <c r="C367" s="131"/>
      <c r="D367" s="131"/>
      <c r="E367" s="131"/>
      <c r="F367" s="131"/>
      <c r="G367" s="424"/>
      <c r="H367" s="141"/>
    </row>
    <row r="368" spans="1:8" ht="15.75">
      <c r="A368" s="132"/>
      <c r="B368" s="131"/>
      <c r="C368" s="131"/>
      <c r="D368" s="131"/>
      <c r="E368" s="131"/>
      <c r="F368" s="131"/>
      <c r="G368" s="424"/>
      <c r="H368" s="141"/>
    </row>
    <row r="369" spans="1:8" ht="15.75">
      <c r="A369" s="132"/>
      <c r="B369" s="131"/>
      <c r="C369" s="131"/>
      <c r="D369" s="131"/>
      <c r="E369" s="131"/>
      <c r="F369" s="131"/>
      <c r="G369" s="424"/>
      <c r="H369" s="141"/>
    </row>
    <row r="370" spans="1:8" ht="15.75">
      <c r="A370" s="132"/>
      <c r="B370" s="131"/>
      <c r="C370" s="131"/>
      <c r="D370" s="131"/>
      <c r="E370" s="131"/>
      <c r="F370" s="131"/>
      <c r="G370" s="424"/>
      <c r="H370" s="141"/>
    </row>
    <row r="371" spans="1:8" ht="15.75">
      <c r="A371" s="132"/>
      <c r="B371" s="131"/>
      <c r="C371" s="131"/>
      <c r="D371" s="131"/>
      <c r="E371" s="131"/>
      <c r="F371" s="131"/>
      <c r="G371" s="424"/>
      <c r="H371" s="141"/>
    </row>
    <row r="372" spans="1:8" ht="15.75">
      <c r="A372" s="132"/>
      <c r="B372" s="131"/>
      <c r="C372" s="131"/>
      <c r="D372" s="131"/>
      <c r="E372" s="131"/>
      <c r="F372" s="131"/>
      <c r="G372" s="424"/>
      <c r="H372" s="141"/>
    </row>
    <row r="373" spans="1:8" ht="15.75">
      <c r="A373" s="132"/>
      <c r="B373" s="131"/>
      <c r="C373" s="131"/>
      <c r="D373" s="131"/>
      <c r="E373" s="131"/>
      <c r="F373" s="131"/>
      <c r="G373" s="424"/>
      <c r="H373" s="141"/>
    </row>
    <row r="374" spans="1:8" ht="15.75">
      <c r="A374" s="132"/>
      <c r="B374" s="131"/>
      <c r="C374" s="131"/>
      <c r="D374" s="131"/>
      <c r="E374" s="131"/>
      <c r="F374" s="131"/>
      <c r="G374" s="424"/>
      <c r="H374" s="141"/>
    </row>
    <row r="375" spans="1:8" ht="15.75">
      <c r="A375" s="132"/>
      <c r="B375" s="131"/>
      <c r="C375" s="131"/>
      <c r="D375" s="131"/>
      <c r="E375" s="131"/>
      <c r="F375" s="131"/>
      <c r="G375" s="424"/>
      <c r="H375" s="141"/>
    </row>
    <row r="376" spans="1:8" ht="15.75">
      <c r="A376" s="132"/>
      <c r="B376" s="131"/>
      <c r="C376" s="131"/>
      <c r="D376" s="131"/>
      <c r="E376" s="131"/>
      <c r="F376" s="131"/>
      <c r="G376" s="424"/>
      <c r="H376" s="141"/>
    </row>
    <row r="377" spans="1:8" ht="15.75">
      <c r="A377" s="132"/>
      <c r="B377" s="131"/>
      <c r="C377" s="131"/>
      <c r="D377" s="131"/>
      <c r="E377" s="131"/>
      <c r="F377" s="131"/>
      <c r="G377" s="424"/>
      <c r="H377" s="141"/>
    </row>
    <row r="378" spans="1:8" ht="15.75">
      <c r="A378" s="132"/>
      <c r="B378" s="131"/>
      <c r="C378" s="131"/>
      <c r="D378" s="131"/>
      <c r="E378" s="131"/>
      <c r="F378" s="131"/>
      <c r="G378" s="424"/>
      <c r="H378" s="141"/>
    </row>
    <row r="379" spans="1:8" ht="15.75">
      <c r="A379" s="132"/>
      <c r="B379" s="131"/>
      <c r="C379" s="131"/>
      <c r="D379" s="131"/>
      <c r="E379" s="131"/>
      <c r="F379" s="131"/>
      <c r="G379" s="424"/>
      <c r="H379" s="141"/>
    </row>
    <row r="380" spans="1:8" ht="15.75">
      <c r="A380" s="132"/>
      <c r="B380" s="131"/>
      <c r="C380" s="131"/>
      <c r="D380" s="131"/>
      <c r="E380" s="131"/>
      <c r="F380" s="131"/>
      <c r="G380" s="424"/>
      <c r="H380" s="141"/>
    </row>
    <row r="381" spans="1:8" ht="15.75">
      <c r="A381" s="132"/>
      <c r="B381" s="131"/>
      <c r="C381" s="131"/>
      <c r="D381" s="131"/>
      <c r="E381" s="131"/>
      <c r="F381" s="131"/>
      <c r="G381" s="424"/>
      <c r="H381" s="141"/>
    </row>
    <row r="382" spans="1:8" ht="15.75">
      <c r="A382" s="132"/>
      <c r="B382" s="131"/>
      <c r="C382" s="131"/>
      <c r="D382" s="131"/>
      <c r="E382" s="131"/>
      <c r="F382" s="131"/>
      <c r="G382" s="424"/>
      <c r="H382" s="141"/>
    </row>
    <row r="383" spans="1:8" ht="15.75">
      <c r="A383" s="132"/>
      <c r="B383" s="131"/>
      <c r="C383" s="131"/>
      <c r="D383" s="131"/>
      <c r="E383" s="131"/>
      <c r="F383" s="131"/>
      <c r="G383" s="424"/>
      <c r="H383" s="141"/>
    </row>
    <row r="384" spans="1:8" ht="15.75">
      <c r="A384" s="132"/>
      <c r="B384" s="131"/>
      <c r="C384" s="131"/>
      <c r="D384" s="131"/>
      <c r="E384" s="131"/>
      <c r="F384" s="131"/>
      <c r="G384" s="424"/>
      <c r="H384" s="141"/>
    </row>
    <row r="385" spans="1:8" ht="15.75">
      <c r="A385" s="132"/>
      <c r="B385" s="131"/>
      <c r="C385" s="131"/>
      <c r="D385" s="131"/>
      <c r="E385" s="131"/>
      <c r="F385" s="131"/>
      <c r="G385" s="424"/>
      <c r="H385" s="141"/>
    </row>
    <row r="386" spans="1:8" ht="15.75">
      <c r="A386" s="132"/>
      <c r="B386" s="131"/>
      <c r="C386" s="131"/>
      <c r="D386" s="131"/>
      <c r="E386" s="131"/>
      <c r="F386" s="131"/>
      <c r="G386" s="424"/>
      <c r="H386" s="141"/>
    </row>
    <row r="387" spans="1:8" ht="15.75">
      <c r="A387" s="132"/>
      <c r="B387" s="131"/>
      <c r="C387" s="131"/>
      <c r="D387" s="131"/>
      <c r="E387" s="131"/>
      <c r="F387" s="131"/>
      <c r="G387" s="424"/>
      <c r="H387" s="141"/>
    </row>
    <row r="388" spans="1:8" ht="15.75">
      <c r="A388" s="132"/>
      <c r="B388" s="131"/>
      <c r="C388" s="131"/>
      <c r="D388" s="131"/>
      <c r="E388" s="131"/>
      <c r="F388" s="131"/>
      <c r="G388" s="424"/>
      <c r="H388" s="141"/>
    </row>
    <row r="389" spans="1:8" ht="15.75">
      <c r="A389" s="132"/>
      <c r="B389" s="131"/>
      <c r="C389" s="131"/>
      <c r="D389" s="131"/>
      <c r="E389" s="131"/>
      <c r="F389" s="131"/>
      <c r="G389" s="424"/>
      <c r="H389" s="141"/>
    </row>
    <row r="390" spans="1:8" ht="15.75">
      <c r="A390" s="132"/>
      <c r="B390" s="131"/>
      <c r="C390" s="131"/>
      <c r="D390" s="131"/>
      <c r="E390" s="131"/>
      <c r="F390" s="131"/>
      <c r="G390" s="424"/>
      <c r="H390" s="141"/>
    </row>
    <row r="391" spans="1:8" ht="15.75">
      <c r="A391" s="132"/>
      <c r="B391" s="131"/>
      <c r="C391" s="131"/>
      <c r="D391" s="131"/>
      <c r="E391" s="131"/>
      <c r="F391" s="131"/>
      <c r="G391" s="424"/>
      <c r="H391" s="141"/>
    </row>
    <row r="392" spans="1:8" ht="15.75">
      <c r="A392" s="132"/>
      <c r="B392" s="131"/>
      <c r="C392" s="131"/>
      <c r="D392" s="131"/>
      <c r="E392" s="131"/>
      <c r="F392" s="131"/>
      <c r="G392" s="424"/>
      <c r="H392" s="141"/>
    </row>
    <row r="393" spans="1:8" ht="15.75">
      <c r="A393" s="132"/>
      <c r="B393" s="131"/>
      <c r="C393" s="131"/>
      <c r="D393" s="131"/>
      <c r="E393" s="131"/>
      <c r="F393" s="131"/>
      <c r="G393" s="424"/>
      <c r="H393" s="141"/>
    </row>
    <row r="394" spans="1:8" ht="15.75">
      <c r="A394" s="132"/>
      <c r="B394" s="131"/>
      <c r="C394" s="131"/>
      <c r="D394" s="131"/>
      <c r="E394" s="131"/>
      <c r="F394" s="131"/>
      <c r="G394" s="424"/>
      <c r="H394" s="141"/>
    </row>
    <row r="395" spans="1:8" ht="15.75">
      <c r="A395" s="132"/>
      <c r="B395" s="131"/>
      <c r="C395" s="131"/>
      <c r="D395" s="131"/>
      <c r="E395" s="131"/>
      <c r="F395" s="131"/>
      <c r="G395" s="424"/>
      <c r="H395" s="141"/>
    </row>
    <row r="396" spans="1:8" ht="15.75">
      <c r="A396" s="132"/>
      <c r="B396" s="131"/>
      <c r="C396" s="131"/>
      <c r="D396" s="131"/>
      <c r="E396" s="131"/>
      <c r="F396" s="131"/>
      <c r="G396" s="424"/>
      <c r="H396" s="141"/>
    </row>
    <row r="397" spans="1:8" ht="15.75">
      <c r="A397" s="132"/>
      <c r="B397" s="131"/>
      <c r="C397" s="131"/>
      <c r="D397" s="131"/>
      <c r="E397" s="131"/>
      <c r="F397" s="131"/>
      <c r="G397" s="424"/>
      <c r="H397" s="141"/>
    </row>
    <row r="398" spans="1:8" ht="15.75">
      <c r="A398" s="132"/>
      <c r="B398" s="131"/>
      <c r="C398" s="131"/>
      <c r="D398" s="131"/>
      <c r="E398" s="131"/>
      <c r="F398" s="131"/>
      <c r="G398" s="424"/>
      <c r="H398" s="141"/>
    </row>
    <row r="399" spans="1:8" ht="15.75">
      <c r="A399" s="132"/>
      <c r="B399" s="131"/>
      <c r="C399" s="131"/>
      <c r="D399" s="131"/>
      <c r="E399" s="131"/>
      <c r="F399" s="131"/>
      <c r="G399" s="424"/>
      <c r="H399" s="141"/>
    </row>
    <row r="400" spans="1:8" ht="15.75">
      <c r="A400" s="132"/>
      <c r="B400" s="131"/>
      <c r="C400" s="131"/>
      <c r="D400" s="131"/>
      <c r="E400" s="131"/>
      <c r="F400" s="131"/>
      <c r="G400" s="424"/>
      <c r="H400" s="141"/>
    </row>
    <row r="401" spans="1:8" ht="15.75">
      <c r="A401" s="132"/>
      <c r="B401" s="131"/>
      <c r="C401" s="131"/>
      <c r="D401" s="131"/>
      <c r="E401" s="131"/>
      <c r="F401" s="131"/>
      <c r="G401" s="424"/>
      <c r="H401" s="141"/>
    </row>
    <row r="402" spans="1:8" ht="15.75">
      <c r="A402" s="132"/>
      <c r="B402" s="131"/>
      <c r="C402" s="131"/>
      <c r="D402" s="131"/>
      <c r="E402" s="131"/>
      <c r="F402" s="131"/>
      <c r="G402" s="424"/>
      <c r="H402" s="141"/>
    </row>
    <row r="403" spans="1:8" ht="15.75">
      <c r="A403" s="132"/>
      <c r="B403" s="133"/>
      <c r="C403" s="133"/>
      <c r="D403" s="133"/>
      <c r="E403" s="133"/>
      <c r="F403" s="133"/>
      <c r="G403" s="424"/>
      <c r="H403" s="141"/>
    </row>
    <row r="404" spans="1:8" ht="15.75">
      <c r="A404" s="132"/>
      <c r="B404" s="133"/>
      <c r="C404" s="133"/>
      <c r="D404" s="133"/>
      <c r="E404" s="133"/>
      <c r="F404" s="133"/>
      <c r="G404" s="424"/>
      <c r="H404" s="141"/>
    </row>
    <row r="405" spans="1:8" ht="15.75">
      <c r="A405" s="132"/>
      <c r="B405" s="133"/>
      <c r="C405" s="133"/>
      <c r="D405" s="133"/>
      <c r="E405" s="133"/>
      <c r="F405" s="133"/>
      <c r="G405" s="424"/>
      <c r="H405" s="141"/>
    </row>
    <row r="406" spans="1:8" ht="15.75">
      <c r="A406" s="132"/>
      <c r="B406" s="133"/>
      <c r="C406" s="133"/>
      <c r="D406" s="133"/>
      <c r="E406" s="133"/>
      <c r="F406" s="133"/>
      <c r="G406" s="424"/>
      <c r="H406" s="141"/>
    </row>
    <row r="407" spans="1:8" ht="15.75">
      <c r="A407" s="132"/>
      <c r="B407" s="133"/>
      <c r="C407" s="133"/>
      <c r="D407" s="133"/>
      <c r="E407" s="133"/>
      <c r="F407" s="133"/>
      <c r="G407" s="424"/>
      <c r="H407" s="141"/>
    </row>
    <row r="408" spans="1:8" ht="15.75">
      <c r="A408" s="132"/>
      <c r="B408" s="133"/>
      <c r="C408" s="133"/>
      <c r="D408" s="133"/>
      <c r="E408" s="133"/>
      <c r="F408" s="133"/>
      <c r="G408" s="424"/>
      <c r="H408" s="141"/>
    </row>
    <row r="409" spans="1:8" ht="15.75">
      <c r="A409" s="132"/>
      <c r="B409" s="133"/>
      <c r="C409" s="133"/>
      <c r="D409" s="133"/>
      <c r="E409" s="133"/>
      <c r="F409" s="133"/>
      <c r="G409" s="424"/>
      <c r="H409" s="141"/>
    </row>
    <row r="410" spans="1:8" ht="15.75">
      <c r="A410" s="132"/>
      <c r="B410" s="133"/>
      <c r="C410" s="133"/>
      <c r="D410" s="133"/>
      <c r="E410" s="133"/>
      <c r="F410" s="133"/>
      <c r="G410" s="424"/>
      <c r="H410" s="141"/>
    </row>
    <row r="411" spans="1:8" ht="15.75">
      <c r="A411" s="132"/>
      <c r="B411" s="133"/>
      <c r="C411" s="133"/>
      <c r="D411" s="133"/>
      <c r="E411" s="133"/>
      <c r="F411" s="133"/>
      <c r="G411" s="424"/>
      <c r="H411" s="141"/>
    </row>
    <row r="412" spans="1:8" ht="15.75">
      <c r="A412" s="132"/>
      <c r="B412" s="133"/>
      <c r="C412" s="133"/>
      <c r="D412" s="133"/>
      <c r="E412" s="133"/>
      <c r="F412" s="133"/>
      <c r="G412" s="424"/>
      <c r="H412" s="141"/>
    </row>
    <row r="413" spans="1:8" ht="15.75">
      <c r="A413" s="132"/>
      <c r="B413" s="133"/>
      <c r="C413" s="133"/>
      <c r="D413" s="133"/>
      <c r="E413" s="133"/>
      <c r="F413" s="133"/>
      <c r="G413" s="424"/>
      <c r="H413" s="141"/>
    </row>
    <row r="414" spans="1:8" ht="15.75">
      <c r="A414" s="132"/>
      <c r="B414" s="133"/>
      <c r="C414" s="133"/>
      <c r="D414" s="133"/>
      <c r="E414" s="133"/>
      <c r="F414" s="133"/>
      <c r="G414" s="424"/>
      <c r="H414" s="141"/>
    </row>
    <row r="415" spans="1:8" ht="15.75">
      <c r="A415" s="132"/>
      <c r="B415" s="133"/>
      <c r="C415" s="133"/>
      <c r="D415" s="133"/>
      <c r="E415" s="133"/>
      <c r="F415" s="133"/>
      <c r="G415" s="424"/>
      <c r="H415" s="141"/>
    </row>
    <row r="416" spans="1:8" ht="15.75">
      <c r="A416" s="132"/>
      <c r="B416" s="133"/>
      <c r="C416" s="133"/>
      <c r="D416" s="133"/>
      <c r="E416" s="133"/>
      <c r="F416" s="133"/>
      <c r="G416" s="424"/>
      <c r="H416" s="141"/>
    </row>
    <row r="417" spans="1:8" ht="15.75">
      <c r="A417" s="132"/>
      <c r="B417" s="133"/>
      <c r="C417" s="133"/>
      <c r="D417" s="133"/>
      <c r="E417" s="133"/>
      <c r="F417" s="133"/>
      <c r="G417" s="424"/>
      <c r="H417" s="141"/>
    </row>
    <row r="418" spans="1:8" ht="15.75">
      <c r="A418" s="132"/>
      <c r="B418" s="133"/>
      <c r="C418" s="133"/>
      <c r="D418" s="133"/>
      <c r="E418" s="133"/>
      <c r="F418" s="133"/>
      <c r="G418" s="424"/>
      <c r="H418" s="141"/>
    </row>
    <row r="419" spans="1:8" ht="15.75">
      <c r="A419" s="132"/>
      <c r="B419" s="133"/>
      <c r="C419" s="133"/>
      <c r="D419" s="133"/>
      <c r="E419" s="133"/>
      <c r="F419" s="133"/>
      <c r="G419" s="424"/>
      <c r="H419" s="141"/>
    </row>
    <row r="420" spans="1:8" ht="15.75">
      <c r="A420" s="132"/>
      <c r="B420" s="133"/>
      <c r="C420" s="133"/>
      <c r="D420" s="133"/>
      <c r="E420" s="133"/>
      <c r="F420" s="133"/>
      <c r="G420" s="424"/>
      <c r="H420" s="141"/>
    </row>
    <row r="421" spans="1:8" ht="15.75">
      <c r="A421" s="132"/>
      <c r="B421" s="133"/>
      <c r="C421" s="133"/>
      <c r="D421" s="133"/>
      <c r="E421" s="133"/>
      <c r="F421" s="133"/>
    </row>
    <row r="422" spans="1:8" ht="15.75">
      <c r="A422" s="132"/>
      <c r="B422" s="133"/>
      <c r="C422" s="133"/>
      <c r="D422" s="133"/>
      <c r="E422" s="133"/>
      <c r="F422" s="133"/>
    </row>
    <row r="423" spans="1:8" ht="15.75">
      <c r="A423" s="132"/>
      <c r="B423" s="133"/>
      <c r="C423" s="133"/>
      <c r="D423" s="133"/>
      <c r="E423" s="133"/>
      <c r="F423" s="133"/>
    </row>
    <row r="424" spans="1:8" ht="15.75">
      <c r="A424" s="132"/>
      <c r="B424" s="133"/>
      <c r="C424" s="133"/>
      <c r="D424" s="133"/>
      <c r="E424" s="133"/>
      <c r="F424" s="133"/>
    </row>
    <row r="425" spans="1:8" ht="15.75">
      <c r="A425" s="132"/>
      <c r="B425" s="133"/>
      <c r="C425" s="133"/>
      <c r="D425" s="133"/>
      <c r="E425" s="133"/>
      <c r="F425" s="133"/>
    </row>
    <row r="426" spans="1:8" ht="15.75">
      <c r="A426" s="132"/>
      <c r="B426" s="133"/>
      <c r="C426" s="133"/>
      <c r="D426" s="133"/>
      <c r="E426" s="133"/>
      <c r="F426" s="133"/>
    </row>
    <row r="427" spans="1:8" ht="15.75">
      <c r="A427" s="132"/>
      <c r="B427" s="133"/>
      <c r="C427" s="133"/>
      <c r="D427" s="133"/>
      <c r="E427" s="133"/>
      <c r="F427" s="133"/>
    </row>
    <row r="428" spans="1:8" ht="15.75">
      <c r="A428" s="132"/>
      <c r="B428" s="133"/>
      <c r="C428" s="133"/>
      <c r="D428" s="133"/>
      <c r="E428" s="133"/>
      <c r="F428" s="133"/>
    </row>
    <row r="429" spans="1:8" ht="15.75">
      <c r="A429" s="132"/>
      <c r="B429" s="133"/>
      <c r="C429" s="133"/>
      <c r="D429" s="133"/>
      <c r="E429" s="133"/>
      <c r="F429" s="133"/>
    </row>
    <row r="430" spans="1:8" ht="15.75">
      <c r="A430" s="132"/>
      <c r="B430" s="133"/>
      <c r="C430" s="133"/>
      <c r="D430" s="133"/>
      <c r="E430" s="133"/>
      <c r="F430" s="133"/>
    </row>
    <row r="431" spans="1:8" ht="15.75">
      <c r="A431" s="132"/>
      <c r="B431" s="133"/>
      <c r="C431" s="133"/>
      <c r="D431" s="133"/>
      <c r="E431" s="133"/>
      <c r="F431" s="133"/>
    </row>
    <row r="432" spans="1:8"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ht="15.75">
      <c r="A644" s="132"/>
      <c r="B644" s="133"/>
      <c r="C644" s="133"/>
      <c r="D644" s="133"/>
      <c r="E644" s="133"/>
      <c r="F644" s="133"/>
    </row>
    <row r="645" spans="1:6" ht="15.75">
      <c r="A645" s="132"/>
      <c r="B645" s="133"/>
      <c r="C645" s="133"/>
      <c r="D645" s="133"/>
      <c r="E645" s="133"/>
      <c r="F645" s="133"/>
    </row>
    <row r="646" spans="1:6" ht="15.75">
      <c r="A646" s="132"/>
      <c r="B646" s="133"/>
      <c r="C646" s="133"/>
      <c r="D646" s="133"/>
      <c r="E646" s="133"/>
      <c r="F646" s="133"/>
    </row>
    <row r="647" spans="1:6" ht="15.75">
      <c r="A647" s="132"/>
      <c r="B647" s="133"/>
      <c r="C647" s="133"/>
      <c r="D647" s="133"/>
      <c r="E647" s="133"/>
      <c r="F647" s="133"/>
    </row>
    <row r="648" spans="1:6" ht="15.75">
      <c r="A648" s="132"/>
      <c r="B648" s="133"/>
      <c r="C648" s="133"/>
      <c r="D648" s="133"/>
      <c r="E648" s="133"/>
      <c r="F648" s="133"/>
    </row>
    <row r="649" spans="1:6" ht="15.75">
      <c r="A649" s="132"/>
      <c r="B649" s="133"/>
      <c r="C649" s="133"/>
      <c r="D649" s="133"/>
      <c r="E649" s="133"/>
      <c r="F649" s="133"/>
    </row>
    <row r="650" spans="1:6" ht="15.75">
      <c r="A650" s="132"/>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row r="1901" spans="2:6">
      <c r="B1901" s="133"/>
      <c r="C1901" s="133"/>
      <c r="D1901" s="133"/>
      <c r="E1901" s="133"/>
      <c r="F1901" s="133"/>
    </row>
    <row r="1902" spans="2:6">
      <c r="B1902" s="133"/>
      <c r="C1902" s="133"/>
      <c r="D1902" s="133"/>
      <c r="E1902" s="133"/>
      <c r="F1902" s="133"/>
    </row>
    <row r="1903" spans="2:6">
      <c r="B1903" s="133"/>
      <c r="C1903" s="133"/>
      <c r="D1903" s="133"/>
      <c r="E1903" s="133"/>
      <c r="F1903" s="133"/>
    </row>
    <row r="1904" spans="2:6">
      <c r="B1904" s="133"/>
      <c r="C1904" s="133"/>
      <c r="D1904" s="133"/>
      <c r="E1904" s="133"/>
      <c r="F1904" s="133"/>
    </row>
    <row r="1905" spans="2:6">
      <c r="B1905" s="133"/>
      <c r="C1905" s="133"/>
      <c r="D1905" s="133"/>
      <c r="E1905" s="133"/>
      <c r="F1905" s="133"/>
    </row>
    <row r="1906" spans="2:6">
      <c r="B1906" s="133"/>
      <c r="C1906" s="133"/>
      <c r="D1906" s="133"/>
      <c r="E1906" s="133"/>
      <c r="F1906" s="133"/>
    </row>
    <row r="1907" spans="2:6">
      <c r="B1907" s="133"/>
      <c r="C1907" s="133"/>
      <c r="D1907" s="133"/>
      <c r="E1907" s="133"/>
      <c r="F1907" s="133"/>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6"/>
  <sheetViews>
    <sheetView zoomScaleNormal="100" workbookViewId="0">
      <selection activeCell="A5" sqref="A5:P5"/>
    </sheetView>
  </sheetViews>
  <sheetFormatPr defaultColWidth="9.140625" defaultRowHeight="15"/>
  <cols>
    <col min="1" max="1" width="58.140625" style="134" customWidth="1"/>
    <col min="2" max="15" width="9.85546875" style="925" customWidth="1"/>
    <col min="16" max="16" width="10.42578125" style="925" customWidth="1"/>
    <col min="17" max="17" width="2.140625" style="600" customWidth="1"/>
    <col min="18" max="256" width="9.140625" style="925"/>
    <col min="257" max="257" width="58.140625" style="925" customWidth="1"/>
    <col min="258" max="271" width="9.85546875" style="925" customWidth="1"/>
    <col min="272" max="272" width="10.42578125" style="925" customWidth="1"/>
    <col min="273" max="273" width="2.140625" style="925" customWidth="1"/>
    <col min="274" max="512" width="9.140625" style="925"/>
    <col min="513" max="513" width="58.140625" style="925" customWidth="1"/>
    <col min="514" max="527" width="9.85546875" style="925" customWidth="1"/>
    <col min="528" max="528" width="10.42578125" style="925" customWidth="1"/>
    <col min="529" max="529" width="2.140625" style="925" customWidth="1"/>
    <col min="530" max="768" width="9.140625" style="925"/>
    <col min="769" max="769" width="58.140625" style="925" customWidth="1"/>
    <col min="770" max="783" width="9.85546875" style="925" customWidth="1"/>
    <col min="784" max="784" width="10.42578125" style="925" customWidth="1"/>
    <col min="785" max="785" width="2.140625" style="925" customWidth="1"/>
    <col min="786" max="1024" width="9.140625" style="925"/>
    <col min="1025" max="1025" width="58.140625" style="925" customWidth="1"/>
    <col min="1026" max="1039" width="9.85546875" style="925" customWidth="1"/>
    <col min="1040" max="1040" width="10.42578125" style="925" customWidth="1"/>
    <col min="1041" max="1041" width="2.140625" style="925" customWidth="1"/>
    <col min="1042" max="1280" width="9.140625" style="925"/>
    <col min="1281" max="1281" width="58.140625" style="925" customWidth="1"/>
    <col min="1282" max="1295" width="9.85546875" style="925" customWidth="1"/>
    <col min="1296" max="1296" width="10.42578125" style="925" customWidth="1"/>
    <col min="1297" max="1297" width="2.140625" style="925" customWidth="1"/>
    <col min="1298" max="1536" width="9.140625" style="925"/>
    <col min="1537" max="1537" width="58.140625" style="925" customWidth="1"/>
    <col min="1538" max="1551" width="9.85546875" style="925" customWidth="1"/>
    <col min="1552" max="1552" width="10.42578125" style="925" customWidth="1"/>
    <col min="1553" max="1553" width="2.140625" style="925" customWidth="1"/>
    <col min="1554" max="1792" width="9.140625" style="925"/>
    <col min="1793" max="1793" width="58.140625" style="925" customWidth="1"/>
    <col min="1794" max="1807" width="9.85546875" style="925" customWidth="1"/>
    <col min="1808" max="1808" width="10.42578125" style="925" customWidth="1"/>
    <col min="1809" max="1809" width="2.140625" style="925" customWidth="1"/>
    <col min="1810" max="2048" width="9.140625" style="925"/>
    <col min="2049" max="2049" width="58.140625" style="925" customWidth="1"/>
    <col min="2050" max="2063" width="9.85546875" style="925" customWidth="1"/>
    <col min="2064" max="2064" width="10.42578125" style="925" customWidth="1"/>
    <col min="2065" max="2065" width="2.140625" style="925" customWidth="1"/>
    <col min="2066" max="2304" width="9.140625" style="925"/>
    <col min="2305" max="2305" width="58.140625" style="925" customWidth="1"/>
    <col min="2306" max="2319" width="9.85546875" style="925" customWidth="1"/>
    <col min="2320" max="2320" width="10.42578125" style="925" customWidth="1"/>
    <col min="2321" max="2321" width="2.140625" style="925" customWidth="1"/>
    <col min="2322" max="2560" width="9.140625" style="925"/>
    <col min="2561" max="2561" width="58.140625" style="925" customWidth="1"/>
    <col min="2562" max="2575" width="9.85546875" style="925" customWidth="1"/>
    <col min="2576" max="2576" width="10.42578125" style="925" customWidth="1"/>
    <col min="2577" max="2577" width="2.140625" style="925" customWidth="1"/>
    <col min="2578" max="2816" width="9.140625" style="925"/>
    <col min="2817" max="2817" width="58.140625" style="925" customWidth="1"/>
    <col min="2818" max="2831" width="9.85546875" style="925" customWidth="1"/>
    <col min="2832" max="2832" width="10.42578125" style="925" customWidth="1"/>
    <col min="2833" max="2833" width="2.140625" style="925" customWidth="1"/>
    <col min="2834" max="3072" width="9.140625" style="925"/>
    <col min="3073" max="3073" width="58.140625" style="925" customWidth="1"/>
    <col min="3074" max="3087" width="9.85546875" style="925" customWidth="1"/>
    <col min="3088" max="3088" width="10.42578125" style="925" customWidth="1"/>
    <col min="3089" max="3089" width="2.140625" style="925" customWidth="1"/>
    <col min="3090" max="3328" width="9.140625" style="925"/>
    <col min="3329" max="3329" width="58.140625" style="925" customWidth="1"/>
    <col min="3330" max="3343" width="9.85546875" style="925" customWidth="1"/>
    <col min="3344" max="3344" width="10.42578125" style="925" customWidth="1"/>
    <col min="3345" max="3345" width="2.140625" style="925" customWidth="1"/>
    <col min="3346" max="3584" width="9.140625" style="925"/>
    <col min="3585" max="3585" width="58.140625" style="925" customWidth="1"/>
    <col min="3586" max="3599" width="9.85546875" style="925" customWidth="1"/>
    <col min="3600" max="3600" width="10.42578125" style="925" customWidth="1"/>
    <col min="3601" max="3601" width="2.140625" style="925" customWidth="1"/>
    <col min="3602" max="3840" width="9.140625" style="925"/>
    <col min="3841" max="3841" width="58.140625" style="925" customWidth="1"/>
    <col min="3842" max="3855" width="9.85546875" style="925" customWidth="1"/>
    <col min="3856" max="3856" width="10.42578125" style="925" customWidth="1"/>
    <col min="3857" max="3857" width="2.140625" style="925" customWidth="1"/>
    <col min="3858" max="4096" width="9.140625" style="925"/>
    <col min="4097" max="4097" width="58.140625" style="925" customWidth="1"/>
    <col min="4098" max="4111" width="9.85546875" style="925" customWidth="1"/>
    <col min="4112" max="4112" width="10.42578125" style="925" customWidth="1"/>
    <col min="4113" max="4113" width="2.140625" style="925" customWidth="1"/>
    <col min="4114" max="4352" width="9.140625" style="925"/>
    <col min="4353" max="4353" width="58.140625" style="925" customWidth="1"/>
    <col min="4354" max="4367" width="9.85546875" style="925" customWidth="1"/>
    <col min="4368" max="4368" width="10.42578125" style="925" customWidth="1"/>
    <col min="4369" max="4369" width="2.140625" style="925" customWidth="1"/>
    <col min="4370" max="4608" width="9.140625" style="925"/>
    <col min="4609" max="4609" width="58.140625" style="925" customWidth="1"/>
    <col min="4610" max="4623" width="9.85546875" style="925" customWidth="1"/>
    <col min="4624" max="4624" width="10.42578125" style="925" customWidth="1"/>
    <col min="4625" max="4625" width="2.140625" style="925" customWidth="1"/>
    <col min="4626" max="4864" width="9.140625" style="925"/>
    <col min="4865" max="4865" width="58.140625" style="925" customWidth="1"/>
    <col min="4866" max="4879" width="9.85546875" style="925" customWidth="1"/>
    <col min="4880" max="4880" width="10.42578125" style="925" customWidth="1"/>
    <col min="4881" max="4881" width="2.140625" style="925" customWidth="1"/>
    <col min="4882" max="5120" width="9.140625" style="925"/>
    <col min="5121" max="5121" width="58.140625" style="925" customWidth="1"/>
    <col min="5122" max="5135" width="9.85546875" style="925" customWidth="1"/>
    <col min="5136" max="5136" width="10.42578125" style="925" customWidth="1"/>
    <col min="5137" max="5137" width="2.140625" style="925" customWidth="1"/>
    <col min="5138" max="5376" width="9.140625" style="925"/>
    <col min="5377" max="5377" width="58.140625" style="925" customWidth="1"/>
    <col min="5378" max="5391" width="9.85546875" style="925" customWidth="1"/>
    <col min="5392" max="5392" width="10.42578125" style="925" customWidth="1"/>
    <col min="5393" max="5393" width="2.140625" style="925" customWidth="1"/>
    <col min="5394" max="5632" width="9.140625" style="925"/>
    <col min="5633" max="5633" width="58.140625" style="925" customWidth="1"/>
    <col min="5634" max="5647" width="9.85546875" style="925" customWidth="1"/>
    <col min="5648" max="5648" width="10.42578125" style="925" customWidth="1"/>
    <col min="5649" max="5649" width="2.140625" style="925" customWidth="1"/>
    <col min="5650" max="5888" width="9.140625" style="925"/>
    <col min="5889" max="5889" width="58.140625" style="925" customWidth="1"/>
    <col min="5890" max="5903" width="9.85546875" style="925" customWidth="1"/>
    <col min="5904" max="5904" width="10.42578125" style="925" customWidth="1"/>
    <col min="5905" max="5905" width="2.140625" style="925" customWidth="1"/>
    <col min="5906" max="6144" width="9.140625" style="925"/>
    <col min="6145" max="6145" width="58.140625" style="925" customWidth="1"/>
    <col min="6146" max="6159" width="9.85546875" style="925" customWidth="1"/>
    <col min="6160" max="6160" width="10.42578125" style="925" customWidth="1"/>
    <col min="6161" max="6161" width="2.140625" style="925" customWidth="1"/>
    <col min="6162" max="6400" width="9.140625" style="925"/>
    <col min="6401" max="6401" width="58.140625" style="925" customWidth="1"/>
    <col min="6402" max="6415" width="9.85546875" style="925" customWidth="1"/>
    <col min="6416" max="6416" width="10.42578125" style="925" customWidth="1"/>
    <col min="6417" max="6417" width="2.140625" style="925" customWidth="1"/>
    <col min="6418" max="6656" width="9.140625" style="925"/>
    <col min="6657" max="6657" width="58.140625" style="925" customWidth="1"/>
    <col min="6658" max="6671" width="9.85546875" style="925" customWidth="1"/>
    <col min="6672" max="6672" width="10.42578125" style="925" customWidth="1"/>
    <col min="6673" max="6673" width="2.140625" style="925" customWidth="1"/>
    <col min="6674" max="6912" width="9.140625" style="925"/>
    <col min="6913" max="6913" width="58.140625" style="925" customWidth="1"/>
    <col min="6914" max="6927" width="9.85546875" style="925" customWidth="1"/>
    <col min="6928" max="6928" width="10.42578125" style="925" customWidth="1"/>
    <col min="6929" max="6929" width="2.140625" style="925" customWidth="1"/>
    <col min="6930" max="7168" width="9.140625" style="925"/>
    <col min="7169" max="7169" width="58.140625" style="925" customWidth="1"/>
    <col min="7170" max="7183" width="9.85546875" style="925" customWidth="1"/>
    <col min="7184" max="7184" width="10.42578125" style="925" customWidth="1"/>
    <col min="7185" max="7185" width="2.140625" style="925" customWidth="1"/>
    <col min="7186" max="7424" width="9.140625" style="925"/>
    <col min="7425" max="7425" width="58.140625" style="925" customWidth="1"/>
    <col min="7426" max="7439" width="9.85546875" style="925" customWidth="1"/>
    <col min="7440" max="7440" width="10.42578125" style="925" customWidth="1"/>
    <col min="7441" max="7441" width="2.140625" style="925" customWidth="1"/>
    <col min="7442" max="7680" width="9.140625" style="925"/>
    <col min="7681" max="7681" width="58.140625" style="925" customWidth="1"/>
    <col min="7682" max="7695" width="9.85546875" style="925" customWidth="1"/>
    <col min="7696" max="7696" width="10.42578125" style="925" customWidth="1"/>
    <col min="7697" max="7697" width="2.140625" style="925" customWidth="1"/>
    <col min="7698" max="7936" width="9.140625" style="925"/>
    <col min="7937" max="7937" width="58.140625" style="925" customWidth="1"/>
    <col min="7938" max="7951" width="9.85546875" style="925" customWidth="1"/>
    <col min="7952" max="7952" width="10.42578125" style="925" customWidth="1"/>
    <col min="7953" max="7953" width="2.140625" style="925" customWidth="1"/>
    <col min="7954" max="8192" width="9.140625" style="925"/>
    <col min="8193" max="8193" width="58.140625" style="925" customWidth="1"/>
    <col min="8194" max="8207" width="9.85546875" style="925" customWidth="1"/>
    <col min="8208" max="8208" width="10.42578125" style="925" customWidth="1"/>
    <col min="8209" max="8209" width="2.140625" style="925" customWidth="1"/>
    <col min="8210" max="8448" width="9.140625" style="925"/>
    <col min="8449" max="8449" width="58.140625" style="925" customWidth="1"/>
    <col min="8450" max="8463" width="9.85546875" style="925" customWidth="1"/>
    <col min="8464" max="8464" width="10.42578125" style="925" customWidth="1"/>
    <col min="8465" max="8465" width="2.140625" style="925" customWidth="1"/>
    <col min="8466" max="8704" width="9.140625" style="925"/>
    <col min="8705" max="8705" width="58.140625" style="925" customWidth="1"/>
    <col min="8706" max="8719" width="9.85546875" style="925" customWidth="1"/>
    <col min="8720" max="8720" width="10.42578125" style="925" customWidth="1"/>
    <col min="8721" max="8721" width="2.140625" style="925" customWidth="1"/>
    <col min="8722" max="8960" width="9.140625" style="925"/>
    <col min="8961" max="8961" width="58.140625" style="925" customWidth="1"/>
    <col min="8962" max="8975" width="9.85546875" style="925" customWidth="1"/>
    <col min="8976" max="8976" width="10.42578125" style="925" customWidth="1"/>
    <col min="8977" max="8977" width="2.140625" style="925" customWidth="1"/>
    <col min="8978" max="9216" width="9.140625" style="925"/>
    <col min="9217" max="9217" width="58.140625" style="925" customWidth="1"/>
    <col min="9218" max="9231" width="9.85546875" style="925" customWidth="1"/>
    <col min="9232" max="9232" width="10.42578125" style="925" customWidth="1"/>
    <col min="9233" max="9233" width="2.140625" style="925" customWidth="1"/>
    <col min="9234" max="9472" width="9.140625" style="925"/>
    <col min="9473" max="9473" width="58.140625" style="925" customWidth="1"/>
    <col min="9474" max="9487" width="9.85546875" style="925" customWidth="1"/>
    <col min="9488" max="9488" width="10.42578125" style="925" customWidth="1"/>
    <col min="9489" max="9489" width="2.140625" style="925" customWidth="1"/>
    <col min="9490" max="9728" width="9.140625" style="925"/>
    <col min="9729" max="9729" width="58.140625" style="925" customWidth="1"/>
    <col min="9730" max="9743" width="9.85546875" style="925" customWidth="1"/>
    <col min="9744" max="9744" width="10.42578125" style="925" customWidth="1"/>
    <col min="9745" max="9745" width="2.140625" style="925" customWidth="1"/>
    <col min="9746" max="9984" width="9.140625" style="925"/>
    <col min="9985" max="9985" width="58.140625" style="925" customWidth="1"/>
    <col min="9986" max="9999" width="9.85546875" style="925" customWidth="1"/>
    <col min="10000" max="10000" width="10.42578125" style="925" customWidth="1"/>
    <col min="10001" max="10001" width="2.140625" style="925" customWidth="1"/>
    <col min="10002" max="10240" width="9.140625" style="925"/>
    <col min="10241" max="10241" width="58.140625" style="925" customWidth="1"/>
    <col min="10242" max="10255" width="9.85546875" style="925" customWidth="1"/>
    <col min="10256" max="10256" width="10.42578125" style="925" customWidth="1"/>
    <col min="10257" max="10257" width="2.140625" style="925" customWidth="1"/>
    <col min="10258" max="10496" width="9.140625" style="925"/>
    <col min="10497" max="10497" width="58.140625" style="925" customWidth="1"/>
    <col min="10498" max="10511" width="9.85546875" style="925" customWidth="1"/>
    <col min="10512" max="10512" width="10.42578125" style="925" customWidth="1"/>
    <col min="10513" max="10513" width="2.140625" style="925" customWidth="1"/>
    <col min="10514" max="10752" width="9.140625" style="925"/>
    <col min="10753" max="10753" width="58.140625" style="925" customWidth="1"/>
    <col min="10754" max="10767" width="9.85546875" style="925" customWidth="1"/>
    <col min="10768" max="10768" width="10.42578125" style="925" customWidth="1"/>
    <col min="10769" max="10769" width="2.140625" style="925" customWidth="1"/>
    <col min="10770" max="11008" width="9.140625" style="925"/>
    <col min="11009" max="11009" width="58.140625" style="925" customWidth="1"/>
    <col min="11010" max="11023" width="9.85546875" style="925" customWidth="1"/>
    <col min="11024" max="11024" width="10.42578125" style="925" customWidth="1"/>
    <col min="11025" max="11025" width="2.140625" style="925" customWidth="1"/>
    <col min="11026" max="11264" width="9.140625" style="925"/>
    <col min="11265" max="11265" width="58.140625" style="925" customWidth="1"/>
    <col min="11266" max="11279" width="9.85546875" style="925" customWidth="1"/>
    <col min="11280" max="11280" width="10.42578125" style="925" customWidth="1"/>
    <col min="11281" max="11281" width="2.140625" style="925" customWidth="1"/>
    <col min="11282" max="11520" width="9.140625" style="925"/>
    <col min="11521" max="11521" width="58.140625" style="925" customWidth="1"/>
    <col min="11522" max="11535" width="9.85546875" style="925" customWidth="1"/>
    <col min="11536" max="11536" width="10.42578125" style="925" customWidth="1"/>
    <col min="11537" max="11537" width="2.140625" style="925" customWidth="1"/>
    <col min="11538" max="11776" width="9.140625" style="925"/>
    <col min="11777" max="11777" width="58.140625" style="925" customWidth="1"/>
    <col min="11778" max="11791" width="9.85546875" style="925" customWidth="1"/>
    <col min="11792" max="11792" width="10.42578125" style="925" customWidth="1"/>
    <col min="11793" max="11793" width="2.140625" style="925" customWidth="1"/>
    <col min="11794" max="12032" width="9.140625" style="925"/>
    <col min="12033" max="12033" width="58.140625" style="925" customWidth="1"/>
    <col min="12034" max="12047" width="9.85546875" style="925" customWidth="1"/>
    <col min="12048" max="12048" width="10.42578125" style="925" customWidth="1"/>
    <col min="12049" max="12049" width="2.140625" style="925" customWidth="1"/>
    <col min="12050" max="12288" width="9.140625" style="925"/>
    <col min="12289" max="12289" width="58.140625" style="925" customWidth="1"/>
    <col min="12290" max="12303" width="9.85546875" style="925" customWidth="1"/>
    <col min="12304" max="12304" width="10.42578125" style="925" customWidth="1"/>
    <col min="12305" max="12305" width="2.140625" style="925" customWidth="1"/>
    <col min="12306" max="12544" width="9.140625" style="925"/>
    <col min="12545" max="12545" width="58.140625" style="925" customWidth="1"/>
    <col min="12546" max="12559" width="9.85546875" style="925" customWidth="1"/>
    <col min="12560" max="12560" width="10.42578125" style="925" customWidth="1"/>
    <col min="12561" max="12561" width="2.140625" style="925" customWidth="1"/>
    <col min="12562" max="12800" width="9.140625" style="925"/>
    <col min="12801" max="12801" width="58.140625" style="925" customWidth="1"/>
    <col min="12802" max="12815" width="9.85546875" style="925" customWidth="1"/>
    <col min="12816" max="12816" width="10.42578125" style="925" customWidth="1"/>
    <col min="12817" max="12817" width="2.140625" style="925" customWidth="1"/>
    <col min="12818" max="13056" width="9.140625" style="925"/>
    <col min="13057" max="13057" width="58.140625" style="925" customWidth="1"/>
    <col min="13058" max="13071" width="9.85546875" style="925" customWidth="1"/>
    <col min="13072" max="13072" width="10.42578125" style="925" customWidth="1"/>
    <col min="13073" max="13073" width="2.140625" style="925" customWidth="1"/>
    <col min="13074" max="13312" width="9.140625" style="925"/>
    <col min="13313" max="13313" width="58.140625" style="925" customWidth="1"/>
    <col min="13314" max="13327" width="9.85546875" style="925" customWidth="1"/>
    <col min="13328" max="13328" width="10.42578125" style="925" customWidth="1"/>
    <col min="13329" max="13329" width="2.140625" style="925" customWidth="1"/>
    <col min="13330" max="13568" width="9.140625" style="925"/>
    <col min="13569" max="13569" width="58.140625" style="925" customWidth="1"/>
    <col min="13570" max="13583" width="9.85546875" style="925" customWidth="1"/>
    <col min="13584" max="13584" width="10.42578125" style="925" customWidth="1"/>
    <col min="13585" max="13585" width="2.140625" style="925" customWidth="1"/>
    <col min="13586" max="13824" width="9.140625" style="925"/>
    <col min="13825" max="13825" width="58.140625" style="925" customWidth="1"/>
    <col min="13826" max="13839" width="9.85546875" style="925" customWidth="1"/>
    <col min="13840" max="13840" width="10.42578125" style="925" customWidth="1"/>
    <col min="13841" max="13841" width="2.140625" style="925" customWidth="1"/>
    <col min="13842" max="14080" width="9.140625" style="925"/>
    <col min="14081" max="14081" width="58.140625" style="925" customWidth="1"/>
    <col min="14082" max="14095" width="9.85546875" style="925" customWidth="1"/>
    <col min="14096" max="14096" width="10.42578125" style="925" customWidth="1"/>
    <col min="14097" max="14097" width="2.140625" style="925" customWidth="1"/>
    <col min="14098" max="14336" width="9.140625" style="925"/>
    <col min="14337" max="14337" width="58.140625" style="925" customWidth="1"/>
    <col min="14338" max="14351" width="9.85546875" style="925" customWidth="1"/>
    <col min="14352" max="14352" width="10.42578125" style="925" customWidth="1"/>
    <col min="14353" max="14353" width="2.140625" style="925" customWidth="1"/>
    <col min="14354" max="14592" width="9.140625" style="925"/>
    <col min="14593" max="14593" width="58.140625" style="925" customWidth="1"/>
    <col min="14594" max="14607" width="9.85546875" style="925" customWidth="1"/>
    <col min="14608" max="14608" width="10.42578125" style="925" customWidth="1"/>
    <col min="14609" max="14609" width="2.140625" style="925" customWidth="1"/>
    <col min="14610" max="14848" width="9.140625" style="925"/>
    <col min="14849" max="14849" width="58.140625" style="925" customWidth="1"/>
    <col min="14850" max="14863" width="9.85546875" style="925" customWidth="1"/>
    <col min="14864" max="14864" width="10.42578125" style="925" customWidth="1"/>
    <col min="14865" max="14865" width="2.140625" style="925" customWidth="1"/>
    <col min="14866" max="15104" width="9.140625" style="925"/>
    <col min="15105" max="15105" width="58.140625" style="925" customWidth="1"/>
    <col min="15106" max="15119" width="9.85546875" style="925" customWidth="1"/>
    <col min="15120" max="15120" width="10.42578125" style="925" customWidth="1"/>
    <col min="15121" max="15121" width="2.140625" style="925" customWidth="1"/>
    <col min="15122" max="15360" width="9.140625" style="925"/>
    <col min="15361" max="15361" width="58.140625" style="925" customWidth="1"/>
    <col min="15362" max="15375" width="9.85546875" style="925" customWidth="1"/>
    <col min="15376" max="15376" width="10.42578125" style="925" customWidth="1"/>
    <col min="15377" max="15377" width="2.140625" style="925" customWidth="1"/>
    <col min="15378" max="15616" width="9.140625" style="925"/>
    <col min="15617" max="15617" width="58.140625" style="925" customWidth="1"/>
    <col min="15618" max="15631" width="9.85546875" style="925" customWidth="1"/>
    <col min="15632" max="15632" width="10.42578125" style="925" customWidth="1"/>
    <col min="15633" max="15633" width="2.140625" style="925" customWidth="1"/>
    <col min="15634" max="15872" width="9.140625" style="925"/>
    <col min="15873" max="15873" width="58.140625" style="925" customWidth="1"/>
    <col min="15874" max="15887" width="9.85546875" style="925" customWidth="1"/>
    <col min="15888" max="15888" width="10.42578125" style="925" customWidth="1"/>
    <col min="15889" max="15889" width="2.140625" style="925" customWidth="1"/>
    <col min="15890" max="16128" width="9.140625" style="925"/>
    <col min="16129" max="16129" width="58.140625" style="925" customWidth="1"/>
    <col min="16130" max="16143" width="9.85546875" style="925" customWidth="1"/>
    <col min="16144" max="16144" width="10.42578125" style="925" customWidth="1"/>
    <col min="16145" max="16145" width="2.140625" style="925" customWidth="1"/>
    <col min="16146" max="16384" width="9.140625" style="925"/>
  </cols>
  <sheetData>
    <row r="1" spans="1:17" s="137" customFormat="1" ht="3.75" customHeight="1">
      <c r="A1" s="135"/>
      <c r="B1" s="136"/>
      <c r="C1" s="136"/>
      <c r="D1" s="136"/>
      <c r="E1" s="136"/>
      <c r="F1" s="136"/>
      <c r="G1" s="136"/>
      <c r="H1" s="136"/>
      <c r="I1" s="136"/>
      <c r="J1" s="136"/>
      <c r="K1" s="136"/>
      <c r="L1" s="136"/>
      <c r="M1" s="136"/>
      <c r="N1" s="136"/>
      <c r="O1" s="136"/>
      <c r="P1" s="136"/>
    </row>
    <row r="2" spans="1:17" s="126" customFormat="1" ht="37.5" customHeight="1">
      <c r="A2" s="1038" t="s">
        <v>1160</v>
      </c>
      <c r="B2" s="1038"/>
      <c r="C2" s="1038"/>
      <c r="D2" s="1038"/>
      <c r="E2" s="1038"/>
      <c r="F2" s="1038"/>
      <c r="G2" s="1038"/>
      <c r="H2" s="1038"/>
      <c r="I2" s="1038"/>
      <c r="J2" s="1038"/>
      <c r="K2" s="1038"/>
      <c r="L2" s="1038"/>
      <c r="M2" s="1038"/>
      <c r="N2" s="1038"/>
      <c r="O2" s="1038"/>
      <c r="P2" s="1038"/>
    </row>
    <row r="3" spans="1:17" s="126" customFormat="1" ht="24.75" customHeight="1">
      <c r="A3" s="1038" t="s">
        <v>1370</v>
      </c>
      <c r="B3" s="1038"/>
      <c r="C3" s="1038"/>
      <c r="D3" s="1038"/>
      <c r="E3" s="1038"/>
      <c r="F3" s="1038"/>
      <c r="G3" s="1038"/>
      <c r="H3" s="1038"/>
      <c r="I3" s="1038"/>
      <c r="J3" s="1038"/>
      <c r="K3" s="1038"/>
      <c r="L3" s="1038"/>
      <c r="M3" s="1038"/>
      <c r="N3" s="1038"/>
      <c r="O3" s="1038"/>
      <c r="P3" s="1038"/>
    </row>
    <row r="4" spans="1:17" s="126" customFormat="1" ht="24.75" customHeight="1">
      <c r="A4" s="1038" t="s">
        <v>1466</v>
      </c>
      <c r="B4" s="1038"/>
      <c r="C4" s="1038"/>
      <c r="D4" s="1038"/>
      <c r="E4" s="1038"/>
      <c r="F4" s="1038"/>
      <c r="G4" s="1038"/>
      <c r="H4" s="1038"/>
      <c r="I4" s="1038"/>
      <c r="J4" s="1038"/>
      <c r="K4" s="1038"/>
      <c r="L4" s="1038"/>
      <c r="M4" s="1038"/>
      <c r="N4" s="1038"/>
      <c r="O4" s="1038"/>
      <c r="P4" s="1038"/>
    </row>
    <row r="5" spans="1:17" s="127" customFormat="1" ht="31.5" customHeight="1">
      <c r="A5" s="1045" t="s">
        <v>1367</v>
      </c>
      <c r="B5" s="1045"/>
      <c r="C5" s="1045"/>
      <c r="D5" s="1045"/>
      <c r="E5" s="1045"/>
      <c r="F5" s="1045"/>
      <c r="G5" s="1045"/>
      <c r="H5" s="1045"/>
      <c r="I5" s="1045"/>
      <c r="J5" s="1045"/>
      <c r="K5" s="1045"/>
      <c r="L5" s="1045"/>
      <c r="M5" s="1045"/>
      <c r="N5" s="1045"/>
      <c r="O5" s="1045"/>
      <c r="P5" s="1045"/>
    </row>
    <row r="6" spans="1:17" ht="6" hidden="1" customHeight="1" thickBot="1">
      <c r="A6" s="696"/>
      <c r="B6" s="573"/>
      <c r="C6" s="573"/>
      <c r="D6" s="573"/>
      <c r="E6" s="573"/>
      <c r="F6" s="573"/>
      <c r="G6" s="573"/>
      <c r="H6" s="573"/>
      <c r="I6" s="573"/>
      <c r="J6" s="573"/>
      <c r="K6" s="573"/>
      <c r="L6" s="573"/>
      <c r="M6" s="573"/>
      <c r="N6" s="573"/>
      <c r="O6" s="573"/>
      <c r="P6" s="573"/>
      <c r="Q6" s="925"/>
    </row>
    <row r="7" spans="1:17" ht="2.25" customHeight="1" thickBot="1">
      <c r="A7" s="696"/>
      <c r="B7" s="697"/>
      <c r="C7" s="697"/>
      <c r="D7" s="697"/>
      <c r="E7" s="697"/>
      <c r="F7" s="697"/>
      <c r="G7" s="697"/>
      <c r="H7" s="697"/>
      <c r="I7" s="697"/>
      <c r="J7" s="697"/>
      <c r="K7" s="697"/>
      <c r="L7" s="697"/>
      <c r="M7" s="697"/>
      <c r="N7" s="697"/>
      <c r="O7" s="697"/>
      <c r="P7" s="697"/>
      <c r="Q7" s="925"/>
    </row>
    <row r="8" spans="1:17" ht="33" customHeight="1" thickTop="1" thickBot="1">
      <c r="A8" s="140"/>
      <c r="B8" s="859" t="s">
        <v>306</v>
      </c>
      <c r="C8" s="859" t="s">
        <v>307</v>
      </c>
      <c r="D8" s="859" t="s">
        <v>308</v>
      </c>
      <c r="E8" s="859" t="s">
        <v>309</v>
      </c>
      <c r="F8" s="859" t="s">
        <v>310</v>
      </c>
      <c r="G8" s="859" t="s">
        <v>311</v>
      </c>
      <c r="H8" s="859" t="s">
        <v>312</v>
      </c>
      <c r="I8" s="859" t="s">
        <v>313</v>
      </c>
      <c r="J8" s="859" t="s">
        <v>314</v>
      </c>
      <c r="K8" s="859" t="s">
        <v>315</v>
      </c>
      <c r="L8" s="859" t="s">
        <v>316</v>
      </c>
      <c r="M8" s="859" t="s">
        <v>317</v>
      </c>
      <c r="N8" s="859" t="s">
        <v>1162</v>
      </c>
      <c r="O8" s="859" t="s">
        <v>1163</v>
      </c>
      <c r="P8" s="870" t="s">
        <v>318</v>
      </c>
      <c r="Q8" s="925"/>
    </row>
    <row r="9" spans="1:17" ht="25.5" customHeight="1" thickTop="1" thickBot="1">
      <c r="A9" s="690" t="s">
        <v>7</v>
      </c>
      <c r="B9" s="123">
        <v>20082350.229650002</v>
      </c>
      <c r="C9" s="123">
        <v>23442186.25804</v>
      </c>
      <c r="D9" s="123">
        <v>24082961.295220003</v>
      </c>
      <c r="E9" s="123">
        <v>15642311.71356</v>
      </c>
      <c r="F9" s="123">
        <v>14137785.21157</v>
      </c>
      <c r="G9" s="123">
        <v>8582999.4426799994</v>
      </c>
      <c r="H9" s="123">
        <v>7631964.6708300002</v>
      </c>
      <c r="I9" s="123">
        <v>9508176.6378799994</v>
      </c>
      <c r="J9" s="123">
        <v>200538.46578</v>
      </c>
      <c r="K9" s="123">
        <v>367906.01016000001</v>
      </c>
      <c r="L9" s="123">
        <v>9858118.5012699999</v>
      </c>
      <c r="M9" s="123">
        <v>2307673.5252100001</v>
      </c>
      <c r="N9" s="123">
        <v>10347609.490770001</v>
      </c>
      <c r="O9" s="123">
        <v>7031037.3680500006</v>
      </c>
      <c r="P9" s="123">
        <v>153223618.82067001</v>
      </c>
      <c r="Q9" s="925"/>
    </row>
    <row r="10" spans="1:17" ht="16.5" thickTop="1" thickBot="1">
      <c r="A10" s="691" t="s">
        <v>8</v>
      </c>
      <c r="B10" s="120">
        <v>3663039.8790700003</v>
      </c>
      <c r="C10" s="120">
        <v>7390737.4369099997</v>
      </c>
      <c r="D10" s="120">
        <v>4376271.5188800003</v>
      </c>
      <c r="E10" s="120">
        <v>2402205.0626599998</v>
      </c>
      <c r="F10" s="120">
        <v>2784011.6135300002</v>
      </c>
      <c r="G10" s="120">
        <v>1410695.3048099999</v>
      </c>
      <c r="H10" s="120">
        <v>937850.57736999996</v>
      </c>
      <c r="I10" s="120">
        <v>243566.38828000001</v>
      </c>
      <c r="J10" s="120">
        <v>51251.287079999995</v>
      </c>
      <c r="K10" s="120">
        <v>131008.63776000001</v>
      </c>
      <c r="L10" s="120">
        <v>1000520.73965</v>
      </c>
      <c r="M10" s="120">
        <v>238545.28422999999</v>
      </c>
      <c r="N10" s="120">
        <v>992122.39403999993</v>
      </c>
      <c r="O10" s="120">
        <v>712831.93286000006</v>
      </c>
      <c r="P10" s="120">
        <v>26334658.057130001</v>
      </c>
      <c r="Q10" s="925"/>
    </row>
    <row r="11" spans="1:17" ht="15.75" thickTop="1">
      <c r="A11" s="162" t="s">
        <v>9</v>
      </c>
      <c r="B11" s="121">
        <v>707793.7353099999</v>
      </c>
      <c r="C11" s="121">
        <v>1969092.74517</v>
      </c>
      <c r="D11" s="121">
        <v>1097024.8670999999</v>
      </c>
      <c r="E11" s="121">
        <v>997305.18978000002</v>
      </c>
      <c r="F11" s="121">
        <v>664101.23742999998</v>
      </c>
      <c r="G11" s="121">
        <v>431162.06253</v>
      </c>
      <c r="H11" s="121">
        <v>326542.04014</v>
      </c>
      <c r="I11" s="121">
        <v>135225.59366999997</v>
      </c>
      <c r="J11" s="121">
        <v>11112.007880000001</v>
      </c>
      <c r="K11" s="121">
        <v>23071.941220000001</v>
      </c>
      <c r="L11" s="121">
        <v>166177.44613999999</v>
      </c>
      <c r="M11" s="121">
        <v>41770.919780000004</v>
      </c>
      <c r="N11" s="121">
        <v>158314.54237000001</v>
      </c>
      <c r="O11" s="121">
        <v>290249.45419999998</v>
      </c>
      <c r="P11" s="121">
        <v>7018943.7827200005</v>
      </c>
      <c r="Q11" s="925"/>
    </row>
    <row r="12" spans="1:17">
      <c r="A12" s="162" t="s">
        <v>10</v>
      </c>
      <c r="B12" s="121">
        <v>2753484.71502</v>
      </c>
      <c r="C12" s="121">
        <v>5339215.5712299999</v>
      </c>
      <c r="D12" s="121">
        <v>3206639.7276399997</v>
      </c>
      <c r="E12" s="121">
        <v>1189570.72257</v>
      </c>
      <c r="F12" s="121">
        <v>2013792.47166</v>
      </c>
      <c r="G12" s="121">
        <v>924461.4498200001</v>
      </c>
      <c r="H12" s="121">
        <v>594317.82644000009</v>
      </c>
      <c r="I12" s="121">
        <v>106803.13576999999</v>
      </c>
      <c r="J12" s="121">
        <v>17016.63725</v>
      </c>
      <c r="K12" s="121">
        <v>100993.31727</v>
      </c>
      <c r="L12" s="121">
        <v>521403.26929000003</v>
      </c>
      <c r="M12" s="121">
        <v>174576.78328</v>
      </c>
      <c r="N12" s="121">
        <v>769140.69247999997</v>
      </c>
      <c r="O12" s="121">
        <v>373151.05966999999</v>
      </c>
      <c r="P12" s="121">
        <v>18084567.379389998</v>
      </c>
      <c r="Q12" s="925"/>
    </row>
    <row r="13" spans="1:17">
      <c r="A13" s="162" t="s">
        <v>11</v>
      </c>
      <c r="B13" s="121">
        <v>0</v>
      </c>
      <c r="C13" s="121">
        <v>0</v>
      </c>
      <c r="D13" s="121">
        <v>0</v>
      </c>
      <c r="E13" s="121">
        <v>0</v>
      </c>
      <c r="F13" s="121">
        <v>10.416219999999999</v>
      </c>
      <c r="G13" s="121">
        <v>930.54104000000007</v>
      </c>
      <c r="H13" s="121">
        <v>0</v>
      </c>
      <c r="I13" s="121">
        <v>0</v>
      </c>
      <c r="J13" s="121">
        <v>22664.637760000001</v>
      </c>
      <c r="K13" s="121">
        <v>1160.9087199999999</v>
      </c>
      <c r="L13" s="121">
        <v>292440.75985000003</v>
      </c>
      <c r="M13" s="121">
        <v>9769.93318</v>
      </c>
      <c r="N13" s="121">
        <v>21567.405300000002</v>
      </c>
      <c r="O13" s="121">
        <v>49431.418990000006</v>
      </c>
      <c r="P13" s="121">
        <v>397976.02106</v>
      </c>
      <c r="Q13" s="925"/>
    </row>
    <row r="14" spans="1:17">
      <c r="A14" s="162" t="s">
        <v>12</v>
      </c>
      <c r="B14" s="121">
        <v>0</v>
      </c>
      <c r="C14" s="121">
        <v>0</v>
      </c>
      <c r="D14" s="121">
        <v>0</v>
      </c>
      <c r="E14" s="121">
        <v>0</v>
      </c>
      <c r="F14" s="121">
        <v>0</v>
      </c>
      <c r="G14" s="121">
        <v>0</v>
      </c>
      <c r="H14" s="121">
        <v>0</v>
      </c>
      <c r="I14" s="121">
        <v>0</v>
      </c>
      <c r="J14" s="121">
        <v>308.45618999999999</v>
      </c>
      <c r="K14" s="121">
        <v>5680.9461900000006</v>
      </c>
      <c r="L14" s="121">
        <v>0</v>
      </c>
      <c r="M14" s="121">
        <v>0</v>
      </c>
      <c r="N14" s="121">
        <v>0</v>
      </c>
      <c r="O14" s="121">
        <v>0</v>
      </c>
      <c r="P14" s="121">
        <v>5989.4023799999995</v>
      </c>
      <c r="Q14" s="925"/>
    </row>
    <row r="15" spans="1:17">
      <c r="A15" s="162" t="s">
        <v>13</v>
      </c>
      <c r="B15" s="121">
        <v>152922.15347999998</v>
      </c>
      <c r="C15" s="121">
        <v>67109.009409999999</v>
      </c>
      <c r="D15" s="121">
        <v>57874.533869999999</v>
      </c>
      <c r="E15" s="121">
        <v>215329.15031</v>
      </c>
      <c r="F15" s="121">
        <v>88397.384590000001</v>
      </c>
      <c r="G15" s="121">
        <v>54001.262350000005</v>
      </c>
      <c r="H15" s="121">
        <v>13043.978539999998</v>
      </c>
      <c r="I15" s="121">
        <v>1537.6588400000001</v>
      </c>
      <c r="J15" s="121">
        <v>0</v>
      </c>
      <c r="K15" s="121">
        <v>101.52436</v>
      </c>
      <c r="L15" s="121">
        <v>20465.968010000001</v>
      </c>
      <c r="M15" s="121">
        <v>12081.153199999999</v>
      </c>
      <c r="N15" s="121">
        <v>39988.03787</v>
      </c>
      <c r="O15" s="121">
        <v>0</v>
      </c>
      <c r="P15" s="121">
        <v>722851.81483000005</v>
      </c>
      <c r="Q15" s="925"/>
    </row>
    <row r="16" spans="1:17">
      <c r="A16" s="162" t="s">
        <v>14</v>
      </c>
      <c r="B16" s="121">
        <v>48839.275259999995</v>
      </c>
      <c r="C16" s="121">
        <v>15393.635410000001</v>
      </c>
      <c r="D16" s="121">
        <v>21565.06741</v>
      </c>
      <c r="E16" s="121">
        <v>0</v>
      </c>
      <c r="F16" s="121">
        <v>18014.483190000003</v>
      </c>
      <c r="G16" s="121">
        <v>139.98907</v>
      </c>
      <c r="H16" s="121">
        <v>3946.73225</v>
      </c>
      <c r="I16" s="121">
        <v>0</v>
      </c>
      <c r="J16" s="121">
        <v>149.548</v>
      </c>
      <c r="K16" s="121">
        <v>0</v>
      </c>
      <c r="L16" s="121">
        <v>33.29636</v>
      </c>
      <c r="M16" s="121">
        <v>346.49478999999997</v>
      </c>
      <c r="N16" s="121">
        <v>3111.7160199999998</v>
      </c>
      <c r="O16" s="121">
        <v>0</v>
      </c>
      <c r="P16" s="121">
        <v>111540.23776</v>
      </c>
      <c r="Q16" s="925"/>
    </row>
    <row r="17" spans="1:17">
      <c r="A17" s="162" t="s">
        <v>15</v>
      </c>
      <c r="B17" s="121">
        <v>0</v>
      </c>
      <c r="C17" s="121">
        <v>0</v>
      </c>
      <c r="D17" s="121">
        <v>0</v>
      </c>
      <c r="E17" s="121">
        <v>0</v>
      </c>
      <c r="F17" s="121">
        <v>0</v>
      </c>
      <c r="G17" s="121">
        <v>0</v>
      </c>
      <c r="H17" s="121">
        <v>0</v>
      </c>
      <c r="I17" s="121">
        <v>0</v>
      </c>
      <c r="J17" s="121">
        <v>0</v>
      </c>
      <c r="K17" s="121">
        <v>0</v>
      </c>
      <c r="L17" s="121">
        <v>0</v>
      </c>
      <c r="M17" s="121">
        <v>0</v>
      </c>
      <c r="N17" s="121">
        <v>0</v>
      </c>
      <c r="O17" s="121">
        <v>0</v>
      </c>
      <c r="P17" s="121">
        <v>0</v>
      </c>
      <c r="Q17" s="925"/>
    </row>
    <row r="18" spans="1:17" ht="15.75" thickBot="1">
      <c r="A18" s="162" t="s">
        <v>16</v>
      </c>
      <c r="B18" s="121">
        <v>0</v>
      </c>
      <c r="C18" s="121">
        <v>-73.52431</v>
      </c>
      <c r="D18" s="121">
        <v>-6832.6771399999998</v>
      </c>
      <c r="E18" s="121">
        <v>0</v>
      </c>
      <c r="F18" s="121">
        <v>-304.37955999999997</v>
      </c>
      <c r="G18" s="121">
        <v>0</v>
      </c>
      <c r="H18" s="121">
        <v>0</v>
      </c>
      <c r="I18" s="121">
        <v>0</v>
      </c>
      <c r="J18" s="121">
        <v>0</v>
      </c>
      <c r="K18" s="121">
        <v>0</v>
      </c>
      <c r="L18" s="121">
        <v>0</v>
      </c>
      <c r="M18" s="121">
        <v>0</v>
      </c>
      <c r="N18" s="121">
        <v>0</v>
      </c>
      <c r="O18" s="121">
        <v>0</v>
      </c>
      <c r="P18" s="121">
        <v>-7210.5810099999999</v>
      </c>
      <c r="Q18" s="925"/>
    </row>
    <row r="19" spans="1:17" ht="16.5" thickTop="1" thickBot="1">
      <c r="A19" s="691" t="s">
        <v>17</v>
      </c>
      <c r="B19" s="120">
        <v>3727227.3946400001</v>
      </c>
      <c r="C19" s="120">
        <v>4773111.7775400002</v>
      </c>
      <c r="D19" s="120">
        <v>5269832.7954299999</v>
      </c>
      <c r="E19" s="120">
        <v>3100121.7621599999</v>
      </c>
      <c r="F19" s="120">
        <v>2006652.8268800001</v>
      </c>
      <c r="G19" s="120">
        <v>1201779.03468</v>
      </c>
      <c r="H19" s="120">
        <v>904819.19380999997</v>
      </c>
      <c r="I19" s="120">
        <v>978543.61038999993</v>
      </c>
      <c r="J19" s="120">
        <v>22744.6145</v>
      </c>
      <c r="K19" s="120">
        <v>26064.232760000003</v>
      </c>
      <c r="L19" s="120">
        <v>840047.01097000006</v>
      </c>
      <c r="M19" s="120">
        <v>230404.69782</v>
      </c>
      <c r="N19" s="120">
        <v>1333432.7860999999</v>
      </c>
      <c r="O19" s="120">
        <v>445941.53756999999</v>
      </c>
      <c r="P19" s="120">
        <v>24860723.275249999</v>
      </c>
      <c r="Q19" s="925"/>
    </row>
    <row r="20" spans="1:17" ht="15.75" thickTop="1">
      <c r="A20" s="162" t="s">
        <v>18</v>
      </c>
      <c r="B20" s="121">
        <v>183068.8536</v>
      </c>
      <c r="C20" s="121">
        <v>1732549.1097500001</v>
      </c>
      <c r="D20" s="121">
        <v>684194.30874000001</v>
      </c>
      <c r="E20" s="121">
        <v>488485.34414999996</v>
      </c>
      <c r="F20" s="121">
        <v>305095.43402999995</v>
      </c>
      <c r="G20" s="121">
        <v>71588.536619999999</v>
      </c>
      <c r="H20" s="121">
        <v>43890.407340000005</v>
      </c>
      <c r="I20" s="121">
        <v>50025.525569999998</v>
      </c>
      <c r="J20" s="121">
        <v>0</v>
      </c>
      <c r="K20" s="121">
        <v>0</v>
      </c>
      <c r="L20" s="121">
        <v>0</v>
      </c>
      <c r="M20" s="121">
        <v>0</v>
      </c>
      <c r="N20" s="121">
        <v>312183.18312</v>
      </c>
      <c r="O20" s="121">
        <v>0</v>
      </c>
      <c r="P20" s="121">
        <v>3871080.7029200001</v>
      </c>
      <c r="Q20" s="925"/>
    </row>
    <row r="21" spans="1:17">
      <c r="A21" s="162" t="s">
        <v>19</v>
      </c>
      <c r="B21" s="121">
        <v>289615.82089999999</v>
      </c>
      <c r="C21" s="121">
        <v>770439.19950999995</v>
      </c>
      <c r="D21" s="121">
        <v>421507.47444999998</v>
      </c>
      <c r="E21" s="121">
        <v>237408.91940000001</v>
      </c>
      <c r="F21" s="121">
        <v>121962.88307</v>
      </c>
      <c r="G21" s="121">
        <v>128406.5414</v>
      </c>
      <c r="H21" s="121">
        <v>87660.636920000004</v>
      </c>
      <c r="I21" s="121">
        <v>231296.73267</v>
      </c>
      <c r="J21" s="121">
        <v>1731.2017700000001</v>
      </c>
      <c r="K21" s="121">
        <v>0</v>
      </c>
      <c r="L21" s="121">
        <v>159629.32847000001</v>
      </c>
      <c r="M21" s="121">
        <v>20004.211719999999</v>
      </c>
      <c r="N21" s="121">
        <v>6981.0327900000002</v>
      </c>
      <c r="O21" s="121">
        <v>133944.82829</v>
      </c>
      <c r="P21" s="121">
        <v>2610588.8113600002</v>
      </c>
      <c r="Q21" s="925"/>
    </row>
    <row r="22" spans="1:17">
      <c r="A22" s="162" t="s">
        <v>20</v>
      </c>
      <c r="B22" s="121">
        <v>128006.86598</v>
      </c>
      <c r="C22" s="121">
        <v>0</v>
      </c>
      <c r="D22" s="121">
        <v>416032.68719999999</v>
      </c>
      <c r="E22" s="121">
        <v>179732</v>
      </c>
      <c r="F22" s="121">
        <v>10137.525320000001</v>
      </c>
      <c r="G22" s="121">
        <v>0</v>
      </c>
      <c r="H22" s="121">
        <v>0</v>
      </c>
      <c r="I22" s="121">
        <v>14814.826349999999</v>
      </c>
      <c r="J22" s="121">
        <v>0</v>
      </c>
      <c r="K22" s="121">
        <v>0</v>
      </c>
      <c r="L22" s="121">
        <v>0</v>
      </c>
      <c r="M22" s="121">
        <v>0</v>
      </c>
      <c r="N22" s="121">
        <v>0</v>
      </c>
      <c r="O22" s="121">
        <v>0</v>
      </c>
      <c r="P22" s="121">
        <v>748723.90485000005</v>
      </c>
      <c r="Q22" s="925"/>
    </row>
    <row r="23" spans="1:17">
      <c r="A23" s="162" t="s">
        <v>21</v>
      </c>
      <c r="B23" s="121">
        <v>0</v>
      </c>
      <c r="C23" s="121">
        <v>223392.47816</v>
      </c>
      <c r="D23" s="121">
        <v>3293.6661200000003</v>
      </c>
      <c r="E23" s="121">
        <v>701.84</v>
      </c>
      <c r="F23" s="121">
        <v>156476.19581</v>
      </c>
      <c r="G23" s="121">
        <v>0</v>
      </c>
      <c r="H23" s="121">
        <v>0</v>
      </c>
      <c r="I23" s="121">
        <v>0</v>
      </c>
      <c r="J23" s="121">
        <v>0</v>
      </c>
      <c r="K23" s="121">
        <v>0</v>
      </c>
      <c r="L23" s="121">
        <v>0</v>
      </c>
      <c r="M23" s="121">
        <v>0</v>
      </c>
      <c r="N23" s="121">
        <v>0</v>
      </c>
      <c r="O23" s="121">
        <v>0</v>
      </c>
      <c r="P23" s="121">
        <v>383864.18008999998</v>
      </c>
      <c r="Q23" s="925"/>
    </row>
    <row r="24" spans="1:17">
      <c r="A24" s="162" t="s">
        <v>22</v>
      </c>
      <c r="B24" s="121">
        <v>281312.90267000004</v>
      </c>
      <c r="C24" s="121">
        <v>30279.928889999999</v>
      </c>
      <c r="D24" s="121">
        <v>542204.42227999994</v>
      </c>
      <c r="E24" s="121">
        <v>10121.263779999999</v>
      </c>
      <c r="F24" s="121">
        <v>162301.08580999999</v>
      </c>
      <c r="G24" s="121">
        <v>27983.49915</v>
      </c>
      <c r="H24" s="121">
        <v>66171.945770000006</v>
      </c>
      <c r="I24" s="121">
        <v>381185.04363999999</v>
      </c>
      <c r="J24" s="121">
        <v>0</v>
      </c>
      <c r="K24" s="121">
        <v>0</v>
      </c>
      <c r="L24" s="121">
        <v>251843.22630000001</v>
      </c>
      <c r="M24" s="121">
        <v>44482.874130000004</v>
      </c>
      <c r="N24" s="121">
        <v>3545.0234100000002</v>
      </c>
      <c r="O24" s="121">
        <v>263.82026999999999</v>
      </c>
      <c r="P24" s="121">
        <v>1801695.0360999999</v>
      </c>
      <c r="Q24" s="925"/>
    </row>
    <row r="25" spans="1:17">
      <c r="A25" s="162" t="s">
        <v>23</v>
      </c>
      <c r="B25" s="121">
        <v>2841286.1330500003</v>
      </c>
      <c r="C25" s="121">
        <v>2005490.4713399999</v>
      </c>
      <c r="D25" s="121">
        <v>3179624.6801900002</v>
      </c>
      <c r="E25" s="121">
        <v>2142895.7896099999</v>
      </c>
      <c r="F25" s="121">
        <v>1247775.75333</v>
      </c>
      <c r="G25" s="121">
        <v>972598.79145000002</v>
      </c>
      <c r="H25" s="121">
        <v>704770.66674999997</v>
      </c>
      <c r="I25" s="121">
        <v>299522.86052999995</v>
      </c>
      <c r="J25" s="121">
        <v>21013.41273</v>
      </c>
      <c r="K25" s="121">
        <v>26064.232760000003</v>
      </c>
      <c r="L25" s="121">
        <v>423534.09531</v>
      </c>
      <c r="M25" s="121">
        <v>165910.09736000001</v>
      </c>
      <c r="N25" s="121">
        <v>997199.14228999999</v>
      </c>
      <c r="O25" s="121">
        <v>311677.11967000004</v>
      </c>
      <c r="P25" s="121">
        <v>15339363.246370001</v>
      </c>
      <c r="Q25" s="925"/>
    </row>
    <row r="26" spans="1:17">
      <c r="A26" s="162" t="s">
        <v>24</v>
      </c>
      <c r="B26" s="121">
        <v>11250.334419999999</v>
      </c>
      <c r="C26" s="121">
        <v>25448.349429999998</v>
      </c>
      <c r="D26" s="121">
        <v>26466.155149999999</v>
      </c>
      <c r="E26" s="121">
        <v>40783.089399999997</v>
      </c>
      <c r="F26" s="121">
        <v>3693.9238999999998</v>
      </c>
      <c r="G26" s="121">
        <v>1223.67245</v>
      </c>
      <c r="H26" s="121">
        <v>2325.53703</v>
      </c>
      <c r="I26" s="121">
        <v>1731.5055300000001</v>
      </c>
      <c r="J26" s="121">
        <v>0</v>
      </c>
      <c r="K26" s="121">
        <v>0</v>
      </c>
      <c r="L26" s="121">
        <v>5040.3608899999999</v>
      </c>
      <c r="M26" s="121">
        <v>7.5146099999999993</v>
      </c>
      <c r="N26" s="121">
        <v>14349.71263</v>
      </c>
      <c r="O26" s="121">
        <v>55.76934</v>
      </c>
      <c r="P26" s="121">
        <v>132375.92478</v>
      </c>
      <c r="Q26" s="925"/>
    </row>
    <row r="27" spans="1:17" ht="15.75" thickBot="1">
      <c r="A27" s="162" t="s">
        <v>25</v>
      </c>
      <c r="B27" s="121">
        <v>-7313.5159800000001</v>
      </c>
      <c r="C27" s="121">
        <v>-14487.759539999999</v>
      </c>
      <c r="D27" s="121">
        <v>-3490.5987</v>
      </c>
      <c r="E27" s="121">
        <v>-6.4841800000000003</v>
      </c>
      <c r="F27" s="121">
        <v>-789.97438999999997</v>
      </c>
      <c r="G27" s="121">
        <v>-22.00639</v>
      </c>
      <c r="H27" s="121">
        <v>0</v>
      </c>
      <c r="I27" s="121">
        <v>-32.883900000000004</v>
      </c>
      <c r="J27" s="121">
        <v>0</v>
      </c>
      <c r="K27" s="121">
        <v>0</v>
      </c>
      <c r="L27" s="121">
        <v>0</v>
      </c>
      <c r="M27" s="121">
        <v>0</v>
      </c>
      <c r="N27" s="121">
        <v>-825.30813999999998</v>
      </c>
      <c r="O27" s="121">
        <v>0</v>
      </c>
      <c r="P27" s="121">
        <v>-26968.531219999997</v>
      </c>
      <c r="Q27" s="925"/>
    </row>
    <row r="28" spans="1:17" ht="16.5" thickTop="1" thickBot="1">
      <c r="A28" s="691" t="s">
        <v>26</v>
      </c>
      <c r="B28" s="120">
        <v>11664342.653549999</v>
      </c>
      <c r="C28" s="120">
        <v>10447437.166299999</v>
      </c>
      <c r="D28" s="120">
        <v>13329737.897850001</v>
      </c>
      <c r="E28" s="120">
        <v>8672916.1076699998</v>
      </c>
      <c r="F28" s="120">
        <v>9163610.6429200005</v>
      </c>
      <c r="G28" s="120">
        <v>5704098.8202299997</v>
      </c>
      <c r="H28" s="120">
        <v>5598546.3125</v>
      </c>
      <c r="I28" s="120">
        <v>7834671.8245600006</v>
      </c>
      <c r="J28" s="120">
        <v>122675.6222</v>
      </c>
      <c r="K28" s="120">
        <v>196541.50771000001</v>
      </c>
      <c r="L28" s="120">
        <v>7749123.3686300004</v>
      </c>
      <c r="M28" s="120">
        <v>1769733.0427000001</v>
      </c>
      <c r="N28" s="120">
        <v>6803825.4187000003</v>
      </c>
      <c r="O28" s="120">
        <v>5616341.0978199998</v>
      </c>
      <c r="P28" s="120">
        <v>94673601.483339995</v>
      </c>
      <c r="Q28" s="925"/>
    </row>
    <row r="29" spans="1:17" ht="15.75" thickTop="1">
      <c r="A29" s="713" t="s">
        <v>27</v>
      </c>
      <c r="B29" s="121">
        <v>11697146.837440001</v>
      </c>
      <c r="C29" s="121">
        <v>10460884.422959998</v>
      </c>
      <c r="D29" s="121">
        <v>13302708.808569999</v>
      </c>
      <c r="E29" s="121">
        <v>8701120.1001699995</v>
      </c>
      <c r="F29" s="121">
        <v>9200330.7428099997</v>
      </c>
      <c r="G29" s="121">
        <v>5640014.55583</v>
      </c>
      <c r="H29" s="121">
        <v>5621066.1562000001</v>
      </c>
      <c r="I29" s="121">
        <v>7910936.2551199999</v>
      </c>
      <c r="J29" s="121">
        <v>123048.86904000001</v>
      </c>
      <c r="K29" s="121">
        <v>195823.77138999998</v>
      </c>
      <c r="L29" s="121">
        <v>7903892.3930399995</v>
      </c>
      <c r="M29" s="121">
        <v>1750686.2387899999</v>
      </c>
      <c r="N29" s="121">
        <v>6776842.0660699997</v>
      </c>
      <c r="O29" s="121">
        <v>5650304.0635399995</v>
      </c>
      <c r="P29" s="121">
        <v>94934805.280970007</v>
      </c>
      <c r="Q29" s="925"/>
    </row>
    <row r="30" spans="1:17">
      <c r="A30" s="162" t="s">
        <v>28</v>
      </c>
      <c r="B30" s="121">
        <v>11627782.734479999</v>
      </c>
      <c r="C30" s="121">
        <v>10292647.00942</v>
      </c>
      <c r="D30" s="121">
        <v>13196199.109209999</v>
      </c>
      <c r="E30" s="121">
        <v>8562628.136119999</v>
      </c>
      <c r="F30" s="121">
        <v>9156422.4968400002</v>
      </c>
      <c r="G30" s="121">
        <v>5517104.6811000006</v>
      </c>
      <c r="H30" s="121">
        <v>5454775.1402399996</v>
      </c>
      <c r="I30" s="121">
        <v>7880726.3737700004</v>
      </c>
      <c r="J30" s="121">
        <v>123048.86904000001</v>
      </c>
      <c r="K30" s="121">
        <v>195823.77138999998</v>
      </c>
      <c r="L30" s="121">
        <v>7863428.7443000004</v>
      </c>
      <c r="M30" s="121">
        <v>1717588.9422599999</v>
      </c>
      <c r="N30" s="121">
        <v>6759280.8547900002</v>
      </c>
      <c r="O30" s="121">
        <v>5609458.6152400002</v>
      </c>
      <c r="P30" s="121">
        <v>93956915.478200004</v>
      </c>
      <c r="Q30" s="925"/>
    </row>
    <row r="31" spans="1:17">
      <c r="A31" s="162" t="s">
        <v>29</v>
      </c>
      <c r="B31" s="121">
        <v>69364.102959999989</v>
      </c>
      <c r="C31" s="121">
        <v>167811.78268999999</v>
      </c>
      <c r="D31" s="121">
        <v>106509.69936</v>
      </c>
      <c r="E31" s="121">
        <v>138491.96405000001</v>
      </c>
      <c r="F31" s="121">
        <v>43894.878210000003</v>
      </c>
      <c r="G31" s="121">
        <v>122909.87473000001</v>
      </c>
      <c r="H31" s="121">
        <v>166291.01596000002</v>
      </c>
      <c r="I31" s="121">
        <v>30209.881350000003</v>
      </c>
      <c r="J31" s="121">
        <v>0</v>
      </c>
      <c r="K31" s="121">
        <v>0</v>
      </c>
      <c r="L31" s="121">
        <v>40463.648740000004</v>
      </c>
      <c r="M31" s="121">
        <v>33097.29653</v>
      </c>
      <c r="N31" s="121">
        <v>17167.868420000003</v>
      </c>
      <c r="O31" s="121">
        <v>39922.096140000001</v>
      </c>
      <c r="P31" s="121">
        <v>976134.10913999996</v>
      </c>
      <c r="Q31" s="925"/>
    </row>
    <row r="32" spans="1:17">
      <c r="A32" s="162" t="s">
        <v>30</v>
      </c>
      <c r="B32" s="121">
        <v>0</v>
      </c>
      <c r="C32" s="121">
        <v>425.63084999999995</v>
      </c>
      <c r="D32" s="121">
        <v>0</v>
      </c>
      <c r="E32" s="121">
        <v>0</v>
      </c>
      <c r="F32" s="121">
        <v>13.367760000000001</v>
      </c>
      <c r="G32" s="121">
        <v>0</v>
      </c>
      <c r="H32" s="121">
        <v>0</v>
      </c>
      <c r="I32" s="121">
        <v>0</v>
      </c>
      <c r="J32" s="121">
        <v>0</v>
      </c>
      <c r="K32" s="121">
        <v>0</v>
      </c>
      <c r="L32" s="121">
        <v>0</v>
      </c>
      <c r="M32" s="121">
        <v>0</v>
      </c>
      <c r="N32" s="121">
        <v>393.34285999999997</v>
      </c>
      <c r="O32" s="121">
        <v>923.35216000000003</v>
      </c>
      <c r="P32" s="121">
        <v>1755.69363</v>
      </c>
      <c r="Q32" s="925"/>
    </row>
    <row r="33" spans="1:17">
      <c r="A33" s="713" t="s">
        <v>31</v>
      </c>
      <c r="B33" s="121">
        <v>75318.629560000001</v>
      </c>
      <c r="C33" s="121">
        <v>65659.100359999997</v>
      </c>
      <c r="D33" s="121">
        <v>58872.561780000004</v>
      </c>
      <c r="E33" s="121">
        <v>51974.637520000004</v>
      </c>
      <c r="F33" s="121">
        <v>56198.149319999997</v>
      </c>
      <c r="G33" s="121">
        <v>46629.854700000004</v>
      </c>
      <c r="H33" s="121">
        <v>30329.732030000003</v>
      </c>
      <c r="I33" s="121">
        <v>43836.777170000001</v>
      </c>
      <c r="J33" s="121">
        <v>14.472899999999999</v>
      </c>
      <c r="K33" s="121">
        <v>0</v>
      </c>
      <c r="L33" s="121">
        <v>79922.134420000002</v>
      </c>
      <c r="M33" s="121">
        <v>10708.79099</v>
      </c>
      <c r="N33" s="121">
        <v>9820.3718900000003</v>
      </c>
      <c r="O33" s="121">
        <v>42130.041380000002</v>
      </c>
      <c r="P33" s="121">
        <v>571415.25401999999</v>
      </c>
      <c r="Q33" s="925"/>
    </row>
    <row r="34" spans="1:17">
      <c r="A34" s="162" t="s">
        <v>32</v>
      </c>
      <c r="B34" s="121">
        <v>67441.027659999992</v>
      </c>
      <c r="C34" s="121">
        <v>45624.721340000004</v>
      </c>
      <c r="D34" s="121">
        <v>57207.983509999998</v>
      </c>
      <c r="E34" s="121">
        <v>42970.307420000005</v>
      </c>
      <c r="F34" s="121">
        <v>55428.155579999999</v>
      </c>
      <c r="G34" s="121">
        <v>41706.360700000005</v>
      </c>
      <c r="H34" s="121">
        <v>26010.290350000003</v>
      </c>
      <c r="I34" s="121">
        <v>43487.083420000003</v>
      </c>
      <c r="J34" s="121">
        <v>14.472899999999999</v>
      </c>
      <c r="K34" s="121">
        <v>0</v>
      </c>
      <c r="L34" s="121">
        <v>75883.173060000001</v>
      </c>
      <c r="M34" s="121">
        <v>9339.6590999999989</v>
      </c>
      <c r="N34" s="121">
        <v>9694.9811199999986</v>
      </c>
      <c r="O34" s="121">
        <v>40037.396990000001</v>
      </c>
      <c r="P34" s="121">
        <v>514845.61314999999</v>
      </c>
      <c r="Q34" s="925"/>
    </row>
    <row r="35" spans="1:17">
      <c r="A35" s="162" t="s">
        <v>33</v>
      </c>
      <c r="B35" s="121">
        <v>7877.6019000000006</v>
      </c>
      <c r="C35" s="121">
        <v>19879.993780000001</v>
      </c>
      <c r="D35" s="121">
        <v>1664.57827</v>
      </c>
      <c r="E35" s="121">
        <v>9004.3300999999992</v>
      </c>
      <c r="F35" s="121">
        <v>769.99374</v>
      </c>
      <c r="G35" s="121">
        <v>4923.4939999999997</v>
      </c>
      <c r="H35" s="121">
        <v>4319.4416799999999</v>
      </c>
      <c r="I35" s="121">
        <v>349.69375000000002</v>
      </c>
      <c r="J35" s="121">
        <v>0</v>
      </c>
      <c r="K35" s="121">
        <v>0</v>
      </c>
      <c r="L35" s="121">
        <v>4038.9613599999998</v>
      </c>
      <c r="M35" s="121">
        <v>1369.1318899999999</v>
      </c>
      <c r="N35" s="121">
        <v>125.39077</v>
      </c>
      <c r="O35" s="121">
        <v>1647.7064800000001</v>
      </c>
      <c r="P35" s="121">
        <v>55970.317719999999</v>
      </c>
      <c r="Q35" s="925"/>
    </row>
    <row r="36" spans="1:17">
      <c r="A36" s="711" t="s">
        <v>34</v>
      </c>
      <c r="B36" s="121">
        <v>0</v>
      </c>
      <c r="C36" s="121">
        <v>154.38523999999998</v>
      </c>
      <c r="D36" s="121">
        <v>0</v>
      </c>
      <c r="E36" s="121">
        <v>0</v>
      </c>
      <c r="F36" s="121">
        <v>0</v>
      </c>
      <c r="G36" s="121">
        <v>0</v>
      </c>
      <c r="H36" s="121">
        <v>0</v>
      </c>
      <c r="I36" s="121">
        <v>0</v>
      </c>
      <c r="J36" s="121">
        <v>0</v>
      </c>
      <c r="K36" s="121">
        <v>0</v>
      </c>
      <c r="L36" s="121">
        <v>0</v>
      </c>
      <c r="M36" s="121">
        <v>0</v>
      </c>
      <c r="N36" s="121">
        <v>0</v>
      </c>
      <c r="O36" s="121">
        <v>444.93790999999999</v>
      </c>
      <c r="P36" s="121">
        <v>599.32315000000006</v>
      </c>
      <c r="Q36" s="925"/>
    </row>
    <row r="37" spans="1:17">
      <c r="A37" s="713" t="s">
        <v>35</v>
      </c>
      <c r="B37" s="121">
        <v>91110.008600000001</v>
      </c>
      <c r="C37" s="121">
        <v>126447.29678</v>
      </c>
      <c r="D37" s="121">
        <v>249263.23419999998</v>
      </c>
      <c r="E37" s="121">
        <v>167237.70309</v>
      </c>
      <c r="F37" s="121">
        <v>96797.643859999996</v>
      </c>
      <c r="G37" s="121">
        <v>58897.36823</v>
      </c>
      <c r="H37" s="121">
        <v>63933.005299999997</v>
      </c>
      <c r="I37" s="121">
        <v>42449.533040000002</v>
      </c>
      <c r="J37" s="121">
        <v>274.39999999999998</v>
      </c>
      <c r="K37" s="121">
        <v>0</v>
      </c>
      <c r="L37" s="121">
        <v>51228.290030000004</v>
      </c>
      <c r="M37" s="121">
        <v>35618.225659999996</v>
      </c>
      <c r="N37" s="121">
        <v>8604.3982799999994</v>
      </c>
      <c r="O37" s="121">
        <v>36680.169289999998</v>
      </c>
      <c r="P37" s="121">
        <v>1028541.27636</v>
      </c>
      <c r="Q37" s="925"/>
    </row>
    <row r="38" spans="1:17">
      <c r="A38" s="162" t="s">
        <v>36</v>
      </c>
      <c r="B38" s="121">
        <v>70220.605719999992</v>
      </c>
      <c r="C38" s="121">
        <v>92004.97301999999</v>
      </c>
      <c r="D38" s="121">
        <v>177461.6703</v>
      </c>
      <c r="E38" s="121">
        <v>141828.46541999999</v>
      </c>
      <c r="F38" s="121">
        <v>91360.280299999999</v>
      </c>
      <c r="G38" s="121">
        <v>40724.804490000002</v>
      </c>
      <c r="H38" s="121">
        <v>60211.166140000001</v>
      </c>
      <c r="I38" s="121">
        <v>41860.156179999998</v>
      </c>
      <c r="J38" s="121">
        <v>0</v>
      </c>
      <c r="K38" s="121">
        <v>0</v>
      </c>
      <c r="L38" s="121">
        <v>47617.252009999997</v>
      </c>
      <c r="M38" s="121">
        <v>34452.033590000006</v>
      </c>
      <c r="N38" s="121">
        <v>8604.3982799999994</v>
      </c>
      <c r="O38" s="121">
        <v>33950.29191</v>
      </c>
      <c r="P38" s="121">
        <v>840296.09736000001</v>
      </c>
      <c r="Q38" s="925"/>
    </row>
    <row r="39" spans="1:17">
      <c r="A39" s="162" t="s">
        <v>37</v>
      </c>
      <c r="B39" s="121">
        <v>20889.402879999998</v>
      </c>
      <c r="C39" s="121">
        <v>34200.06349</v>
      </c>
      <c r="D39" s="121">
        <v>51236.52233</v>
      </c>
      <c r="E39" s="121">
        <v>25409.237670000002</v>
      </c>
      <c r="F39" s="121">
        <v>5437.3635599999998</v>
      </c>
      <c r="G39" s="121">
        <v>18172.563739999998</v>
      </c>
      <c r="H39" s="121">
        <v>3721.83916</v>
      </c>
      <c r="I39" s="121">
        <v>589.37685999999997</v>
      </c>
      <c r="J39" s="121">
        <v>274.39999999999998</v>
      </c>
      <c r="K39" s="121">
        <v>0</v>
      </c>
      <c r="L39" s="121">
        <v>3611.03802</v>
      </c>
      <c r="M39" s="121">
        <v>1166.1920700000001</v>
      </c>
      <c r="N39" s="121">
        <v>0</v>
      </c>
      <c r="O39" s="121">
        <v>2729.8773799999999</v>
      </c>
      <c r="P39" s="121">
        <v>167437.87716</v>
      </c>
      <c r="Q39" s="925"/>
    </row>
    <row r="40" spans="1:17">
      <c r="A40" s="162" t="s">
        <v>38</v>
      </c>
      <c r="B40" s="121">
        <v>0</v>
      </c>
      <c r="C40" s="121">
        <v>242.26026999999999</v>
      </c>
      <c r="D40" s="121">
        <v>20565.041570000001</v>
      </c>
      <c r="E40" s="121">
        <v>0</v>
      </c>
      <c r="F40" s="121">
        <v>0</v>
      </c>
      <c r="G40" s="121">
        <v>0</v>
      </c>
      <c r="H40" s="121">
        <v>0</v>
      </c>
      <c r="I40" s="121">
        <v>0</v>
      </c>
      <c r="J40" s="121">
        <v>0</v>
      </c>
      <c r="K40" s="121">
        <v>0</v>
      </c>
      <c r="L40" s="121">
        <v>0</v>
      </c>
      <c r="M40" s="121">
        <v>0</v>
      </c>
      <c r="N40" s="121">
        <v>0</v>
      </c>
      <c r="O40" s="121">
        <v>0</v>
      </c>
      <c r="P40" s="121">
        <v>20807.30184</v>
      </c>
      <c r="Q40" s="925"/>
    </row>
    <row r="41" spans="1:17">
      <c r="A41" s="713" t="s">
        <v>39</v>
      </c>
      <c r="B41" s="121">
        <v>80158.50106000001</v>
      </c>
      <c r="C41" s="121">
        <v>92904.336260000011</v>
      </c>
      <c r="D41" s="121">
        <v>81888.905510000011</v>
      </c>
      <c r="E41" s="121">
        <v>83656.65423</v>
      </c>
      <c r="F41" s="121">
        <v>62058.400249999999</v>
      </c>
      <c r="G41" s="121">
        <v>47281.63753</v>
      </c>
      <c r="H41" s="121">
        <v>56535.31583</v>
      </c>
      <c r="I41" s="121">
        <v>88192.053019999992</v>
      </c>
      <c r="J41" s="121">
        <v>1171.15257</v>
      </c>
      <c r="K41" s="121">
        <v>1931.9677099999999</v>
      </c>
      <c r="L41" s="121">
        <v>75698.830489999993</v>
      </c>
      <c r="M41" s="121">
        <v>18933.609379999998</v>
      </c>
      <c r="N41" s="121">
        <v>72826.050900000002</v>
      </c>
      <c r="O41" s="121">
        <v>71209.227189999991</v>
      </c>
      <c r="P41" s="121">
        <v>834446.64192999993</v>
      </c>
      <c r="Q41" s="925"/>
    </row>
    <row r="42" spans="1:17">
      <c r="A42" s="711" t="s">
        <v>40</v>
      </c>
      <c r="B42" s="121">
        <v>79678.00493000001</v>
      </c>
      <c r="C42" s="121">
        <v>90582.96987999999</v>
      </c>
      <c r="D42" s="121">
        <v>81271.874500000005</v>
      </c>
      <c r="E42" s="121">
        <v>81961.308780000007</v>
      </c>
      <c r="F42" s="121">
        <v>61949.864750000001</v>
      </c>
      <c r="G42" s="121">
        <v>45037.694130000003</v>
      </c>
      <c r="H42" s="121">
        <v>54410.425950000004</v>
      </c>
      <c r="I42" s="121">
        <v>87787.78231000001</v>
      </c>
      <c r="J42" s="121">
        <v>1171.15257</v>
      </c>
      <c r="K42" s="121">
        <v>1931.9677099999999</v>
      </c>
      <c r="L42" s="121">
        <v>75138.655010000002</v>
      </c>
      <c r="M42" s="121">
        <v>18300.296549999999</v>
      </c>
      <c r="N42" s="121">
        <v>72329.749549999993</v>
      </c>
      <c r="O42" s="121">
        <v>70877.721930000014</v>
      </c>
      <c r="P42" s="121">
        <v>822429.46854999999</v>
      </c>
      <c r="Q42" s="925"/>
    </row>
    <row r="43" spans="1:17">
      <c r="A43" s="162" t="s">
        <v>41</v>
      </c>
      <c r="B43" s="121">
        <v>480.49612999999999</v>
      </c>
      <c r="C43" s="121">
        <v>2063.6287600000001</v>
      </c>
      <c r="D43" s="121">
        <v>398.70471000000003</v>
      </c>
      <c r="E43" s="121">
        <v>1237.07701</v>
      </c>
      <c r="F43" s="121">
        <v>108.5355</v>
      </c>
      <c r="G43" s="121">
        <v>1522.6008200000001</v>
      </c>
      <c r="H43" s="121">
        <v>1950.21021</v>
      </c>
      <c r="I43" s="121">
        <v>312.18122</v>
      </c>
      <c r="J43" s="121">
        <v>0</v>
      </c>
      <c r="K43" s="121">
        <v>0</v>
      </c>
      <c r="L43" s="121">
        <v>554.27284999999995</v>
      </c>
      <c r="M43" s="121">
        <v>444.62853000000001</v>
      </c>
      <c r="N43" s="121">
        <v>418.57741999999996</v>
      </c>
      <c r="O43" s="121">
        <v>331.50526000000002</v>
      </c>
      <c r="P43" s="121">
        <v>9822.41842</v>
      </c>
      <c r="Q43" s="925"/>
    </row>
    <row r="44" spans="1:17">
      <c r="A44" s="162" t="s">
        <v>42</v>
      </c>
      <c r="B44" s="121">
        <v>0</v>
      </c>
      <c r="C44" s="121">
        <v>207.35928000000001</v>
      </c>
      <c r="D44" s="121">
        <v>215.12739999999999</v>
      </c>
      <c r="E44" s="121">
        <v>415.24753000000004</v>
      </c>
      <c r="F44" s="121">
        <v>0</v>
      </c>
      <c r="G44" s="121">
        <v>574.70561999999995</v>
      </c>
      <c r="H44" s="121">
        <v>146.87304</v>
      </c>
      <c r="I44" s="121">
        <v>91.969940000000008</v>
      </c>
      <c r="J44" s="121">
        <v>0</v>
      </c>
      <c r="K44" s="121">
        <v>0</v>
      </c>
      <c r="L44" s="121">
        <v>5.9026300000000003</v>
      </c>
      <c r="M44" s="121">
        <v>125.89326</v>
      </c>
      <c r="N44" s="121">
        <v>77.185600000000008</v>
      </c>
      <c r="O44" s="121">
        <v>0</v>
      </c>
      <c r="P44" s="121">
        <v>1860.2643</v>
      </c>
      <c r="Q44" s="925"/>
    </row>
    <row r="45" spans="1:17">
      <c r="A45" s="162" t="s">
        <v>43</v>
      </c>
      <c r="B45" s="121">
        <v>0</v>
      </c>
      <c r="C45" s="121">
        <v>50.378339999999994</v>
      </c>
      <c r="D45" s="121">
        <v>3.1989000000000001</v>
      </c>
      <c r="E45" s="121">
        <v>43.020910000000001</v>
      </c>
      <c r="F45" s="121">
        <v>0</v>
      </c>
      <c r="G45" s="121">
        <v>146.63695999999999</v>
      </c>
      <c r="H45" s="121">
        <v>27.806630000000002</v>
      </c>
      <c r="I45" s="121">
        <v>0.11955</v>
      </c>
      <c r="J45" s="121">
        <v>0</v>
      </c>
      <c r="K45" s="121">
        <v>0</v>
      </c>
      <c r="L45" s="121">
        <v>0</v>
      </c>
      <c r="M45" s="121">
        <v>62.791040000000002</v>
      </c>
      <c r="N45" s="121">
        <v>0.53833000000000009</v>
      </c>
      <c r="O45" s="121">
        <v>0</v>
      </c>
      <c r="P45" s="121">
        <v>334.49065999999999</v>
      </c>
      <c r="Q45" s="925"/>
    </row>
    <row r="46" spans="1:17">
      <c r="A46" s="162" t="s">
        <v>44</v>
      </c>
      <c r="B46" s="121">
        <v>0</v>
      </c>
      <c r="C46" s="121">
        <v>0</v>
      </c>
      <c r="D46" s="121">
        <v>0</v>
      </c>
      <c r="E46" s="121">
        <v>0</v>
      </c>
      <c r="F46" s="121">
        <v>0</v>
      </c>
      <c r="G46" s="121">
        <v>0</v>
      </c>
      <c r="H46" s="121">
        <v>0</v>
      </c>
      <c r="I46" s="121">
        <v>0</v>
      </c>
      <c r="J46" s="121">
        <v>0</v>
      </c>
      <c r="K46" s="121">
        <v>0</v>
      </c>
      <c r="L46" s="121">
        <v>0</v>
      </c>
      <c r="M46" s="121">
        <v>0</v>
      </c>
      <c r="N46" s="121">
        <v>0</v>
      </c>
      <c r="O46" s="121">
        <v>0</v>
      </c>
      <c r="P46" s="121">
        <v>0</v>
      </c>
      <c r="Q46" s="925"/>
    </row>
    <row r="47" spans="1:17">
      <c r="A47" s="109" t="s">
        <v>45</v>
      </c>
      <c r="B47" s="121">
        <v>0</v>
      </c>
      <c r="C47" s="121">
        <v>0</v>
      </c>
      <c r="D47" s="121">
        <v>0</v>
      </c>
      <c r="E47" s="121">
        <v>0</v>
      </c>
      <c r="F47" s="121">
        <v>0</v>
      </c>
      <c r="G47" s="121">
        <v>0</v>
      </c>
      <c r="H47" s="121">
        <v>0</v>
      </c>
      <c r="I47" s="121">
        <v>0</v>
      </c>
      <c r="J47" s="121">
        <v>0</v>
      </c>
      <c r="K47" s="121">
        <v>0</v>
      </c>
      <c r="L47" s="121">
        <v>0</v>
      </c>
      <c r="M47" s="121">
        <v>0</v>
      </c>
      <c r="N47" s="121">
        <v>0</v>
      </c>
      <c r="O47" s="121">
        <v>0</v>
      </c>
      <c r="P47" s="121">
        <v>0</v>
      </c>
      <c r="Q47" s="925"/>
    </row>
    <row r="48" spans="1:17">
      <c r="A48" s="114" t="s">
        <v>46</v>
      </c>
      <c r="B48" s="121">
        <v>-279391.32311</v>
      </c>
      <c r="C48" s="121">
        <v>-298457.99005999998</v>
      </c>
      <c r="D48" s="121">
        <v>-362995.61220999999</v>
      </c>
      <c r="E48" s="121">
        <v>-331072.98733999999</v>
      </c>
      <c r="F48" s="121">
        <v>-251774.29332</v>
      </c>
      <c r="G48" s="121">
        <v>-88724.596059999996</v>
      </c>
      <c r="H48" s="121">
        <v>-173317.89686000001</v>
      </c>
      <c r="I48" s="121">
        <v>-250742.79379</v>
      </c>
      <c r="J48" s="121">
        <v>-1833.2723100000001</v>
      </c>
      <c r="K48" s="121">
        <v>-1214.2313899999999</v>
      </c>
      <c r="L48" s="121">
        <v>-361618.27935000003</v>
      </c>
      <c r="M48" s="121">
        <v>-46213.822119999997</v>
      </c>
      <c r="N48" s="121">
        <v>-64267.468439999997</v>
      </c>
      <c r="O48" s="121">
        <v>-183982.40358000001</v>
      </c>
      <c r="P48" s="121">
        <v>-2695606.9699400002</v>
      </c>
      <c r="Q48" s="925"/>
    </row>
    <row r="49" spans="1:17">
      <c r="A49" s="162" t="s">
        <v>47</v>
      </c>
      <c r="B49" s="121">
        <v>-72050.709659999993</v>
      </c>
      <c r="C49" s="121">
        <v>-57218.04307</v>
      </c>
      <c r="D49" s="121">
        <v>-91507.183090000006</v>
      </c>
      <c r="E49" s="121">
        <v>-50737.724569999998</v>
      </c>
      <c r="F49" s="121">
        <v>-55821.44528</v>
      </c>
      <c r="G49" s="121">
        <v>-27960.667100000002</v>
      </c>
      <c r="H49" s="121">
        <v>-33929.171130000002</v>
      </c>
      <c r="I49" s="121">
        <v>-67046.30995000001</v>
      </c>
      <c r="J49" s="121">
        <v>-483.99399</v>
      </c>
      <c r="K49" s="121">
        <v>-1214.2313899999999</v>
      </c>
      <c r="L49" s="121">
        <v>-70314.809120000005</v>
      </c>
      <c r="M49" s="121">
        <v>-7448.7398600000006</v>
      </c>
      <c r="N49" s="121">
        <v>-12653.544980000001</v>
      </c>
      <c r="O49" s="121">
        <v>-19065.90423</v>
      </c>
      <c r="P49" s="121">
        <v>-567452.47742000001</v>
      </c>
      <c r="Q49" s="925"/>
    </row>
    <row r="50" spans="1:17">
      <c r="A50" s="162" t="s">
        <v>48</v>
      </c>
      <c r="B50" s="121">
        <v>-3949.68977</v>
      </c>
      <c r="C50" s="121">
        <v>-9654.0054600000003</v>
      </c>
      <c r="D50" s="121">
        <v>-3702.6802499999999</v>
      </c>
      <c r="E50" s="121">
        <v>-14039.310939999999</v>
      </c>
      <c r="F50" s="121">
        <v>-3235.9275200000002</v>
      </c>
      <c r="G50" s="121">
        <v>-4193.95874</v>
      </c>
      <c r="H50" s="121">
        <v>-11198.67632</v>
      </c>
      <c r="I50" s="121">
        <v>-2523.3430499999999</v>
      </c>
      <c r="J50" s="121">
        <v>0</v>
      </c>
      <c r="K50" s="121">
        <v>0</v>
      </c>
      <c r="L50" s="121">
        <v>-821.86755000000005</v>
      </c>
      <c r="M50" s="121">
        <v>-1374.2258899999999</v>
      </c>
      <c r="N50" s="121">
        <v>-56.383160000000004</v>
      </c>
      <c r="O50" s="121">
        <v>-3468.0224900000003</v>
      </c>
      <c r="P50" s="121">
        <v>-58218.091140000004</v>
      </c>
      <c r="Q50" s="925"/>
    </row>
    <row r="51" spans="1:17">
      <c r="A51" s="162" t="s">
        <v>49</v>
      </c>
      <c r="B51" s="121">
        <v>-19483.188260000003</v>
      </c>
      <c r="C51" s="121">
        <v>-20994.254710000001</v>
      </c>
      <c r="D51" s="121">
        <v>-10871.17215</v>
      </c>
      <c r="E51" s="121">
        <v>-11377.733179999999</v>
      </c>
      <c r="F51" s="121">
        <v>-25805.94009</v>
      </c>
      <c r="G51" s="121">
        <v>-5970.0039400000005</v>
      </c>
      <c r="H51" s="121">
        <v>-11342.318230000001</v>
      </c>
      <c r="I51" s="121">
        <v>-39833.32273</v>
      </c>
      <c r="J51" s="121">
        <v>-11.57832</v>
      </c>
      <c r="K51" s="121">
        <v>0</v>
      </c>
      <c r="L51" s="121">
        <v>-64336.868340000001</v>
      </c>
      <c r="M51" s="121">
        <v>-3154.1986099999999</v>
      </c>
      <c r="N51" s="121">
        <v>-4279.0062099999996</v>
      </c>
      <c r="O51" s="121">
        <v>-32745.252339999999</v>
      </c>
      <c r="P51" s="121">
        <v>-250204.83711000002</v>
      </c>
      <c r="Q51" s="925"/>
    </row>
    <row r="52" spans="1:17">
      <c r="A52" s="162" t="s">
        <v>50</v>
      </c>
      <c r="B52" s="121">
        <v>-2555.6655799999999</v>
      </c>
      <c r="C52" s="121">
        <v>-1885.5071799999998</v>
      </c>
      <c r="D52" s="121">
        <v>-132.3698</v>
      </c>
      <c r="E52" s="121">
        <v>-3163.9497000000001</v>
      </c>
      <c r="F52" s="121">
        <v>-308.12074999999999</v>
      </c>
      <c r="G52" s="121">
        <v>-485.75200000000001</v>
      </c>
      <c r="H52" s="121">
        <v>-676.86779000000001</v>
      </c>
      <c r="I52" s="121">
        <v>-312.66365000000002</v>
      </c>
      <c r="J52" s="121">
        <v>0</v>
      </c>
      <c r="K52" s="121">
        <v>0</v>
      </c>
      <c r="L52" s="121">
        <v>-3412.56628</v>
      </c>
      <c r="M52" s="121">
        <v>-241.28773000000001</v>
      </c>
      <c r="N52" s="121">
        <v>-94.901330000000002</v>
      </c>
      <c r="O52" s="121">
        <v>-1619.2452599999999</v>
      </c>
      <c r="P52" s="121">
        <v>-14888.897050000001</v>
      </c>
      <c r="Q52" s="925"/>
    </row>
    <row r="53" spans="1:17">
      <c r="A53" s="162" t="s">
        <v>51</v>
      </c>
      <c r="B53" s="121">
        <v>-50323.562969999999</v>
      </c>
      <c r="C53" s="121">
        <v>-70996.03125</v>
      </c>
      <c r="D53" s="121">
        <v>-114104.85722000001</v>
      </c>
      <c r="E53" s="121">
        <v>-102388.80958</v>
      </c>
      <c r="F53" s="121">
        <v>-60507.144220000002</v>
      </c>
      <c r="G53" s="121">
        <v>-24605.499070000002</v>
      </c>
      <c r="H53" s="121">
        <v>-51241.729009999995</v>
      </c>
      <c r="I53" s="121">
        <v>-41090.771679999998</v>
      </c>
      <c r="J53" s="121">
        <v>0</v>
      </c>
      <c r="K53" s="121">
        <v>0</v>
      </c>
      <c r="L53" s="121">
        <v>-47341.04032</v>
      </c>
      <c r="M53" s="121">
        <v>-26792.729460000002</v>
      </c>
      <c r="N53" s="121">
        <v>-4706.2378600000002</v>
      </c>
      <c r="O53" s="121">
        <v>-29505.692719999999</v>
      </c>
      <c r="P53" s="121">
        <v>-623604.10536000005</v>
      </c>
      <c r="Q53" s="925"/>
    </row>
    <row r="54" spans="1:17">
      <c r="A54" s="162" t="s">
        <v>52</v>
      </c>
      <c r="B54" s="121">
        <v>-17614.186399999999</v>
      </c>
      <c r="C54" s="121">
        <v>-25866.49397</v>
      </c>
      <c r="D54" s="121">
        <v>-37179.749400000001</v>
      </c>
      <c r="E54" s="121">
        <v>-18594.944370000001</v>
      </c>
      <c r="F54" s="121">
        <v>-4177.3521799999999</v>
      </c>
      <c r="G54" s="121">
        <v>-11023.152320000001</v>
      </c>
      <c r="H54" s="121">
        <v>-2307.5730199999998</v>
      </c>
      <c r="I54" s="121">
        <v>-589.37685999999997</v>
      </c>
      <c r="J54" s="121">
        <v>-109.76</v>
      </c>
      <c r="K54" s="121">
        <v>0</v>
      </c>
      <c r="L54" s="121">
        <v>-3611.03802</v>
      </c>
      <c r="M54" s="121">
        <v>-962.81655000000001</v>
      </c>
      <c r="N54" s="121">
        <v>0</v>
      </c>
      <c r="O54" s="121">
        <v>-2128.8711699999999</v>
      </c>
      <c r="P54" s="121">
        <v>-124165.31426</v>
      </c>
      <c r="Q54" s="925"/>
    </row>
    <row r="55" spans="1:17">
      <c r="A55" s="162" t="s">
        <v>53</v>
      </c>
      <c r="B55" s="121">
        <v>-82335.520470000003</v>
      </c>
      <c r="C55" s="121">
        <v>-76028.239390000002</v>
      </c>
      <c r="D55" s="121">
        <v>-63788.800299999995</v>
      </c>
      <c r="E55" s="121">
        <v>-38568.540909999996</v>
      </c>
      <c r="F55" s="121">
        <v>-40992.792799999996</v>
      </c>
      <c r="G55" s="121">
        <v>-14111.547189999999</v>
      </c>
      <c r="H55" s="121">
        <v>-37520.093179999996</v>
      </c>
      <c r="I55" s="121">
        <v>-65047.005870000001</v>
      </c>
      <c r="J55" s="121">
        <v>0</v>
      </c>
      <c r="K55" s="121">
        <v>0</v>
      </c>
      <c r="L55" s="121">
        <v>-117046.87661000001</v>
      </c>
      <c r="M55" s="121">
        <v>-3428.5594799999999</v>
      </c>
      <c r="N55" s="121">
        <v>-42477.394899999999</v>
      </c>
      <c r="O55" s="121">
        <v>-57321.611219999999</v>
      </c>
      <c r="P55" s="121">
        <v>-638666.98232000007</v>
      </c>
      <c r="Q55" s="925"/>
    </row>
    <row r="56" spans="1:17">
      <c r="A56" s="162" t="s">
        <v>54</v>
      </c>
      <c r="B56" s="121">
        <v>-31078.799999999999</v>
      </c>
      <c r="C56" s="121">
        <v>-35815.415030000004</v>
      </c>
      <c r="D56" s="121">
        <v>-41708.800000000003</v>
      </c>
      <c r="E56" s="121">
        <v>-92201.974090000003</v>
      </c>
      <c r="F56" s="121">
        <v>-60925.570479999995</v>
      </c>
      <c r="G56" s="121">
        <v>0</v>
      </c>
      <c r="H56" s="121">
        <v>-24663.968250000002</v>
      </c>
      <c r="I56" s="121">
        <v>-34300</v>
      </c>
      <c r="J56" s="121">
        <v>-1227.94</v>
      </c>
      <c r="K56" s="121">
        <v>0</v>
      </c>
      <c r="L56" s="121">
        <v>-54733.213109999997</v>
      </c>
      <c r="M56" s="121">
        <v>-2811.2645400000001</v>
      </c>
      <c r="N56" s="121">
        <v>0</v>
      </c>
      <c r="O56" s="121">
        <v>-38127.804149999996</v>
      </c>
      <c r="P56" s="121">
        <v>-417594.74964999995</v>
      </c>
      <c r="Q56" s="925"/>
    </row>
    <row r="57" spans="1:17">
      <c r="A57" s="162" t="s">
        <v>55</v>
      </c>
      <c r="B57" s="121">
        <v>0</v>
      </c>
      <c r="C57" s="121">
        <v>0</v>
      </c>
      <c r="D57" s="121">
        <v>0</v>
      </c>
      <c r="E57" s="121">
        <v>0</v>
      </c>
      <c r="F57" s="121">
        <v>0</v>
      </c>
      <c r="G57" s="121">
        <v>-374.01570000000004</v>
      </c>
      <c r="H57" s="121">
        <v>-437.49993000000001</v>
      </c>
      <c r="I57" s="121">
        <v>0</v>
      </c>
      <c r="J57" s="121">
        <v>0</v>
      </c>
      <c r="K57" s="121">
        <v>0</v>
      </c>
      <c r="L57" s="121">
        <v>0</v>
      </c>
      <c r="M57" s="121">
        <v>0</v>
      </c>
      <c r="N57" s="121">
        <v>0</v>
      </c>
      <c r="O57" s="121">
        <v>0</v>
      </c>
      <c r="P57" s="121">
        <v>-811.51562999999999</v>
      </c>
      <c r="Q57" s="925"/>
    </row>
    <row r="58" spans="1:17" ht="15.75" thickBot="1">
      <c r="A58" s="162" t="s">
        <v>56</v>
      </c>
      <c r="B58" s="121">
        <v>0</v>
      </c>
      <c r="C58" s="121">
        <v>0</v>
      </c>
      <c r="D58" s="121">
        <v>0</v>
      </c>
      <c r="E58" s="121">
        <v>0</v>
      </c>
      <c r="F58" s="121">
        <v>0</v>
      </c>
      <c r="G58" s="121">
        <v>0</v>
      </c>
      <c r="H58" s="121">
        <v>0</v>
      </c>
      <c r="I58" s="121">
        <v>0</v>
      </c>
      <c r="J58" s="121">
        <v>0</v>
      </c>
      <c r="K58" s="121">
        <v>0</v>
      </c>
      <c r="L58" s="121">
        <v>0</v>
      </c>
      <c r="M58" s="121">
        <v>0</v>
      </c>
      <c r="N58" s="121">
        <v>0</v>
      </c>
      <c r="O58" s="121">
        <v>0</v>
      </c>
      <c r="P58" s="121">
        <v>0</v>
      </c>
      <c r="Q58" s="925"/>
    </row>
    <row r="59" spans="1:17" ht="16.5" thickTop="1" thickBot="1">
      <c r="A59" s="691" t="s">
        <v>57</v>
      </c>
      <c r="B59" s="120">
        <v>52576.305569999997</v>
      </c>
      <c r="C59" s="120">
        <v>107425.89737000001</v>
      </c>
      <c r="D59" s="120">
        <v>186256.86071000001</v>
      </c>
      <c r="E59" s="120">
        <v>61440.710850000003</v>
      </c>
      <c r="F59" s="120">
        <v>50347.206130000006</v>
      </c>
      <c r="G59" s="120">
        <v>45360.828479999996</v>
      </c>
      <c r="H59" s="120">
        <v>56866.865429999998</v>
      </c>
      <c r="I59" s="120">
        <v>36103.76887</v>
      </c>
      <c r="J59" s="120">
        <v>596.28102999999999</v>
      </c>
      <c r="K59" s="120">
        <v>1999.5129999999999</v>
      </c>
      <c r="L59" s="120">
        <v>33669.80399</v>
      </c>
      <c r="M59" s="120">
        <v>7909.3288700000003</v>
      </c>
      <c r="N59" s="120">
        <v>32437.64878</v>
      </c>
      <c r="O59" s="120">
        <v>21318.093510000002</v>
      </c>
      <c r="P59" s="120">
        <v>694309.11259000003</v>
      </c>
      <c r="Q59" s="925"/>
    </row>
    <row r="60" spans="1:17" ht="15.75" thickTop="1">
      <c r="A60" s="162" t="s">
        <v>58</v>
      </c>
      <c r="B60" s="121">
        <v>0</v>
      </c>
      <c r="C60" s="121">
        <v>0</v>
      </c>
      <c r="D60" s="121">
        <v>0</v>
      </c>
      <c r="E60" s="121">
        <v>0</v>
      </c>
      <c r="F60" s="121">
        <v>619.28892000000008</v>
      </c>
      <c r="G60" s="121">
        <v>0</v>
      </c>
      <c r="H60" s="121">
        <v>0</v>
      </c>
      <c r="I60" s="121">
        <v>0</v>
      </c>
      <c r="J60" s="121">
        <v>0</v>
      </c>
      <c r="K60" s="121">
        <v>0</v>
      </c>
      <c r="L60" s="121">
        <v>0</v>
      </c>
      <c r="M60" s="121">
        <v>56.080649999999999</v>
      </c>
      <c r="N60" s="121">
        <v>0</v>
      </c>
      <c r="O60" s="121">
        <v>0</v>
      </c>
      <c r="P60" s="121">
        <v>675.36956999999995</v>
      </c>
      <c r="Q60" s="925"/>
    </row>
    <row r="61" spans="1:17">
      <c r="A61" s="162" t="s">
        <v>59</v>
      </c>
      <c r="B61" s="121">
        <v>37156.550340000002</v>
      </c>
      <c r="C61" s="121">
        <v>81906.725930000001</v>
      </c>
      <c r="D61" s="121">
        <v>97412.168120000002</v>
      </c>
      <c r="E61" s="121">
        <v>41050.58786</v>
      </c>
      <c r="F61" s="121">
        <v>36091.396159999997</v>
      </c>
      <c r="G61" s="121">
        <v>30705.522379999999</v>
      </c>
      <c r="H61" s="121">
        <v>25123.712749999999</v>
      </c>
      <c r="I61" s="121">
        <v>31164.299620000002</v>
      </c>
      <c r="J61" s="121">
        <v>143.70943</v>
      </c>
      <c r="K61" s="121">
        <v>1632.4016299999998</v>
      </c>
      <c r="L61" s="121">
        <v>27008.861760000003</v>
      </c>
      <c r="M61" s="121">
        <v>3188.5402599999998</v>
      </c>
      <c r="N61" s="121">
        <v>14086.40955</v>
      </c>
      <c r="O61" s="121">
        <v>13554.186119999998</v>
      </c>
      <c r="P61" s="121">
        <v>440225.07191</v>
      </c>
      <c r="Q61" s="925"/>
    </row>
    <row r="62" spans="1:17">
      <c r="A62" s="162" t="s">
        <v>60</v>
      </c>
      <c r="B62" s="121">
        <v>22315.667260000002</v>
      </c>
      <c r="C62" s="121">
        <v>25968.16288</v>
      </c>
      <c r="D62" s="121">
        <v>106394.27321</v>
      </c>
      <c r="E62" s="121">
        <v>21138.695390000001</v>
      </c>
      <c r="F62" s="121">
        <v>15227.55834</v>
      </c>
      <c r="G62" s="121">
        <v>16253.76526</v>
      </c>
      <c r="H62" s="121">
        <v>32664.863659999999</v>
      </c>
      <c r="I62" s="121">
        <v>5539.8937599999999</v>
      </c>
      <c r="J62" s="121">
        <v>452.57159999999999</v>
      </c>
      <c r="K62" s="121">
        <v>367.11137000000002</v>
      </c>
      <c r="L62" s="121">
        <v>6660.9422300000006</v>
      </c>
      <c r="M62" s="121">
        <v>5003.4257699999998</v>
      </c>
      <c r="N62" s="121">
        <v>18453.178500000002</v>
      </c>
      <c r="O62" s="121">
        <v>7940.4498300000005</v>
      </c>
      <c r="P62" s="121">
        <v>284380.55906</v>
      </c>
      <c r="Q62" s="925"/>
    </row>
    <row r="63" spans="1:17">
      <c r="A63" s="162" t="s">
        <v>61</v>
      </c>
      <c r="B63" s="121">
        <v>0</v>
      </c>
      <c r="C63" s="121">
        <v>0</v>
      </c>
      <c r="D63" s="121">
        <v>0</v>
      </c>
      <c r="E63" s="121">
        <v>0</v>
      </c>
      <c r="F63" s="121">
        <v>0</v>
      </c>
      <c r="G63" s="121">
        <v>0</v>
      </c>
      <c r="H63" s="121">
        <v>0</v>
      </c>
      <c r="I63" s="121">
        <v>0</v>
      </c>
      <c r="J63" s="121">
        <v>0</v>
      </c>
      <c r="K63" s="121">
        <v>0</v>
      </c>
      <c r="L63" s="121">
        <v>0</v>
      </c>
      <c r="M63" s="121">
        <v>4.71591</v>
      </c>
      <c r="N63" s="121">
        <v>0</v>
      </c>
      <c r="O63" s="121">
        <v>0</v>
      </c>
      <c r="P63" s="121">
        <v>4.71591</v>
      </c>
      <c r="Q63" s="925"/>
    </row>
    <row r="64" spans="1:17" ht="15.75" thickBot="1">
      <c r="A64" s="162" t="s">
        <v>62</v>
      </c>
      <c r="B64" s="121">
        <v>-6895.9120300000004</v>
      </c>
      <c r="C64" s="121">
        <v>-448.99144000000001</v>
      </c>
      <c r="D64" s="121">
        <v>-17549.580620000001</v>
      </c>
      <c r="E64" s="121">
        <v>-748.57240000000002</v>
      </c>
      <c r="F64" s="121">
        <v>-1591.03729</v>
      </c>
      <c r="G64" s="121">
        <v>-1598.4591599999999</v>
      </c>
      <c r="H64" s="121">
        <v>-921.71097999999995</v>
      </c>
      <c r="I64" s="121">
        <v>-600.42451000000005</v>
      </c>
      <c r="J64" s="121">
        <v>0</v>
      </c>
      <c r="K64" s="121">
        <v>0</v>
      </c>
      <c r="L64" s="121">
        <v>0</v>
      </c>
      <c r="M64" s="121">
        <v>-343.43371999999999</v>
      </c>
      <c r="N64" s="121">
        <v>-101.93927000000001</v>
      </c>
      <c r="O64" s="121">
        <v>-176.54244</v>
      </c>
      <c r="P64" s="121">
        <v>-30976.603859999999</v>
      </c>
      <c r="Q64" s="925"/>
    </row>
    <row r="65" spans="1:17" ht="16.5" thickTop="1" thickBot="1">
      <c r="A65" s="691" t="s">
        <v>63</v>
      </c>
      <c r="B65" s="120">
        <v>1305.8130900000001</v>
      </c>
      <c r="C65" s="120">
        <v>167.11329999999998</v>
      </c>
      <c r="D65" s="120">
        <v>10231.027279999998</v>
      </c>
      <c r="E65" s="120">
        <v>373.72703000000001</v>
      </c>
      <c r="F65" s="120">
        <v>217.88195000000002</v>
      </c>
      <c r="G65" s="120">
        <v>4394.53424</v>
      </c>
      <c r="H65" s="120">
        <v>58.838250000000002</v>
      </c>
      <c r="I65" s="120">
        <v>5.5688599999999999</v>
      </c>
      <c r="J65" s="120">
        <v>4.0000000000000001E-3</v>
      </c>
      <c r="K65" s="120">
        <v>2.2719999999999997E-2</v>
      </c>
      <c r="L65" s="120">
        <v>0</v>
      </c>
      <c r="M65" s="120">
        <v>1491.6022700000001</v>
      </c>
      <c r="N65" s="120">
        <v>0</v>
      </c>
      <c r="O65" s="120">
        <v>127.29980999999999</v>
      </c>
      <c r="P65" s="120">
        <v>18373.432800000002</v>
      </c>
      <c r="Q65" s="925"/>
    </row>
    <row r="66" spans="1:17" ht="15.75" thickTop="1">
      <c r="A66" s="162" t="s">
        <v>64</v>
      </c>
      <c r="B66" s="121">
        <v>0</v>
      </c>
      <c r="C66" s="121">
        <v>0</v>
      </c>
      <c r="D66" s="121">
        <v>0</v>
      </c>
      <c r="E66" s="121">
        <v>367.33247999999998</v>
      </c>
      <c r="F66" s="121">
        <v>0</v>
      </c>
      <c r="G66" s="121">
        <v>0</v>
      </c>
      <c r="H66" s="121">
        <v>0</v>
      </c>
      <c r="I66" s="121">
        <v>0</v>
      </c>
      <c r="J66" s="121">
        <v>0</v>
      </c>
      <c r="K66" s="121">
        <v>0</v>
      </c>
      <c r="L66" s="121">
        <v>0</v>
      </c>
      <c r="M66" s="121">
        <v>0</v>
      </c>
      <c r="N66" s="121">
        <v>0</v>
      </c>
      <c r="O66" s="121">
        <v>0</v>
      </c>
      <c r="P66" s="121">
        <v>367.33247999999998</v>
      </c>
      <c r="Q66" s="925"/>
    </row>
    <row r="67" spans="1:17">
      <c r="A67" s="162" t="s">
        <v>65</v>
      </c>
      <c r="B67" s="121">
        <v>61913.958610000001</v>
      </c>
      <c r="C67" s="121">
        <v>51453.929859999997</v>
      </c>
      <c r="D67" s="121">
        <v>130459.80556000001</v>
      </c>
      <c r="E67" s="121">
        <v>55536.293189999997</v>
      </c>
      <c r="F67" s="121">
        <v>689.85639000000003</v>
      </c>
      <c r="G67" s="121">
        <v>48992.497329999998</v>
      </c>
      <c r="H67" s="121">
        <v>5274.85581</v>
      </c>
      <c r="I67" s="121">
        <v>1455.5686599999999</v>
      </c>
      <c r="J67" s="121">
        <v>6.0000000000000001E-3</v>
      </c>
      <c r="K67" s="121">
        <v>0</v>
      </c>
      <c r="L67" s="121">
        <v>587.90782999999999</v>
      </c>
      <c r="M67" s="121">
        <v>2416.3677900000002</v>
      </c>
      <c r="N67" s="121">
        <v>2E-3</v>
      </c>
      <c r="O67" s="121">
        <v>389.14666999999997</v>
      </c>
      <c r="P67" s="121">
        <v>359170.19569999998</v>
      </c>
      <c r="Q67" s="925"/>
    </row>
    <row r="68" spans="1:17">
      <c r="A68" s="162" t="s">
        <v>66</v>
      </c>
      <c r="B68" s="121">
        <v>13.957850000000001</v>
      </c>
      <c r="C68" s="121">
        <v>696.88990999999999</v>
      </c>
      <c r="D68" s="121">
        <v>1701.5289700000001</v>
      </c>
      <c r="E68" s="121">
        <v>0.308</v>
      </c>
      <c r="F68" s="121">
        <v>40.777660000000004</v>
      </c>
      <c r="G68" s="121">
        <v>8.6835499999999985</v>
      </c>
      <c r="H68" s="121">
        <v>242.87429</v>
      </c>
      <c r="I68" s="121">
        <v>5.5138599999999993</v>
      </c>
      <c r="J68" s="121">
        <v>0</v>
      </c>
      <c r="K68" s="121">
        <v>6.8220000000000003E-2</v>
      </c>
      <c r="L68" s="121">
        <v>3087</v>
      </c>
      <c r="M68" s="121">
        <v>5.2032799999999995</v>
      </c>
      <c r="N68" s="121">
        <v>142.15894</v>
      </c>
      <c r="O68" s="121">
        <v>0</v>
      </c>
      <c r="P68" s="121">
        <v>5944.9645300000002</v>
      </c>
      <c r="Q68" s="925"/>
    </row>
    <row r="69" spans="1:17">
      <c r="A69" s="162" t="s">
        <v>67</v>
      </c>
      <c r="B69" s="121">
        <v>0</v>
      </c>
      <c r="C69" s="121">
        <v>0</v>
      </c>
      <c r="D69" s="121">
        <v>3.5684999999999998</v>
      </c>
      <c r="E69" s="121">
        <v>0</v>
      </c>
      <c r="F69" s="121">
        <v>1E-3</v>
      </c>
      <c r="G69" s="121">
        <v>0</v>
      </c>
      <c r="H69" s="121">
        <v>1E-3</v>
      </c>
      <c r="I69" s="121">
        <v>0</v>
      </c>
      <c r="J69" s="121">
        <v>0</v>
      </c>
      <c r="K69" s="121">
        <v>0</v>
      </c>
      <c r="L69" s="121">
        <v>0</v>
      </c>
      <c r="M69" s="121">
        <v>0</v>
      </c>
      <c r="N69" s="121">
        <v>0</v>
      </c>
      <c r="O69" s="121">
        <v>0</v>
      </c>
      <c r="P69" s="121">
        <v>3.5705</v>
      </c>
      <c r="Q69" s="925"/>
    </row>
    <row r="70" spans="1:17" ht="15.75" thickBot="1">
      <c r="A70" s="162" t="s">
        <v>68</v>
      </c>
      <c r="B70" s="121">
        <v>-60622.103369999997</v>
      </c>
      <c r="C70" s="121">
        <v>-51983.706469999997</v>
      </c>
      <c r="D70" s="121">
        <v>-121933.87575000001</v>
      </c>
      <c r="E70" s="121">
        <v>-55530.206640000004</v>
      </c>
      <c r="F70" s="121">
        <v>-512.75310000000002</v>
      </c>
      <c r="G70" s="121">
        <v>-44606.646639999999</v>
      </c>
      <c r="H70" s="121">
        <v>-5458.8928499999993</v>
      </c>
      <c r="I70" s="121">
        <v>-1455.5136599999998</v>
      </c>
      <c r="J70" s="121">
        <v>-2E-3</v>
      </c>
      <c r="K70" s="121">
        <v>-4.5499999999999999E-2</v>
      </c>
      <c r="L70" s="121">
        <v>-3674.9078300000001</v>
      </c>
      <c r="M70" s="121">
        <v>-929.9688000000001</v>
      </c>
      <c r="N70" s="121">
        <v>-142.16094000000001</v>
      </c>
      <c r="O70" s="121">
        <v>-261.84685999999999</v>
      </c>
      <c r="P70" s="121">
        <v>-347112.63041000004</v>
      </c>
      <c r="Q70" s="925"/>
    </row>
    <row r="71" spans="1:17" ht="16.5" thickTop="1" thickBot="1">
      <c r="A71" s="691" t="s">
        <v>69</v>
      </c>
      <c r="B71" s="120">
        <v>611829.98025999998</v>
      </c>
      <c r="C71" s="120">
        <v>370984.43712000002</v>
      </c>
      <c r="D71" s="120">
        <v>527049.35817000002</v>
      </c>
      <c r="E71" s="120">
        <v>1017063.00696</v>
      </c>
      <c r="F71" s="120">
        <v>21889.81235</v>
      </c>
      <c r="G71" s="120">
        <v>12296.377480000001</v>
      </c>
      <c r="H71" s="120">
        <v>5722.4118399999998</v>
      </c>
      <c r="I71" s="120">
        <v>263981.96350000001</v>
      </c>
      <c r="J71" s="120">
        <v>273.93770000000001</v>
      </c>
      <c r="K71" s="120">
        <v>8266.7495999999992</v>
      </c>
      <c r="L71" s="120">
        <v>65412.345289999997</v>
      </c>
      <c r="M71" s="120">
        <v>23050.399649999999</v>
      </c>
      <c r="N71" s="120">
        <v>895282.40957000002</v>
      </c>
      <c r="O71" s="120">
        <v>157380.11118000001</v>
      </c>
      <c r="P71" s="120">
        <v>3980483.3006700003</v>
      </c>
      <c r="Q71" s="925"/>
    </row>
    <row r="72" spans="1:17" ht="15.75" thickTop="1">
      <c r="A72" s="162" t="s">
        <v>18</v>
      </c>
      <c r="B72" s="121">
        <v>0</v>
      </c>
      <c r="C72" s="121">
        <v>0</v>
      </c>
      <c r="D72" s="121">
        <v>0</v>
      </c>
      <c r="E72" s="121">
        <v>0</v>
      </c>
      <c r="F72" s="121">
        <v>0</v>
      </c>
      <c r="G72" s="121">
        <v>0</v>
      </c>
      <c r="H72" s="121">
        <v>0</v>
      </c>
      <c r="I72" s="121">
        <v>11455.563199999999</v>
      </c>
      <c r="J72" s="121">
        <v>0</v>
      </c>
      <c r="K72" s="121">
        <v>0</v>
      </c>
      <c r="L72" s="121">
        <v>0</v>
      </c>
      <c r="M72" s="121">
        <v>0</v>
      </c>
      <c r="N72" s="121">
        <v>0</v>
      </c>
      <c r="O72" s="121">
        <v>0</v>
      </c>
      <c r="P72" s="121">
        <v>11455.563199999999</v>
      </c>
      <c r="Q72" s="925"/>
    </row>
    <row r="73" spans="1:17">
      <c r="A73" s="162" t="s">
        <v>19</v>
      </c>
      <c r="B73" s="121">
        <v>70317.440000000002</v>
      </c>
      <c r="C73" s="121">
        <v>0</v>
      </c>
      <c r="D73" s="121">
        <v>0</v>
      </c>
      <c r="E73" s="121">
        <v>0</v>
      </c>
      <c r="F73" s="121">
        <v>0</v>
      </c>
      <c r="G73" s="121">
        <v>0</v>
      </c>
      <c r="H73" s="121">
        <v>0</v>
      </c>
      <c r="I73" s="121">
        <v>192888.61187999998</v>
      </c>
      <c r="J73" s="121">
        <v>0</v>
      </c>
      <c r="K73" s="121">
        <v>0</v>
      </c>
      <c r="L73" s="121">
        <v>57160</v>
      </c>
      <c r="M73" s="121">
        <v>10216.90172</v>
      </c>
      <c r="N73" s="121">
        <v>0</v>
      </c>
      <c r="O73" s="121">
        <v>121240.55481</v>
      </c>
      <c r="P73" s="121">
        <v>451823.50841000001</v>
      </c>
      <c r="Q73" s="925"/>
    </row>
    <row r="74" spans="1:17">
      <c r="A74" s="162" t="s">
        <v>20</v>
      </c>
      <c r="B74" s="121">
        <v>217794.69106000001</v>
      </c>
      <c r="C74" s="121">
        <v>58310</v>
      </c>
      <c r="D74" s="121">
        <v>0</v>
      </c>
      <c r="E74" s="121">
        <v>32171.444899999999</v>
      </c>
      <c r="F74" s="121">
        <v>0</v>
      </c>
      <c r="G74" s="121">
        <v>0</v>
      </c>
      <c r="H74" s="121">
        <v>0</v>
      </c>
      <c r="I74" s="121">
        <v>10334.52318</v>
      </c>
      <c r="J74" s="121">
        <v>80.669960000000003</v>
      </c>
      <c r="K74" s="121">
        <v>8232</v>
      </c>
      <c r="L74" s="121">
        <v>0</v>
      </c>
      <c r="M74" s="121">
        <v>0</v>
      </c>
      <c r="N74" s="121">
        <v>0</v>
      </c>
      <c r="O74" s="121">
        <v>0</v>
      </c>
      <c r="P74" s="121">
        <v>326923.32910000003</v>
      </c>
      <c r="Q74" s="925"/>
    </row>
    <row r="75" spans="1:17">
      <c r="A75" s="162" t="s">
        <v>21</v>
      </c>
      <c r="B75" s="121">
        <v>70503.444170000002</v>
      </c>
      <c r="C75" s="121">
        <v>88811.875390000001</v>
      </c>
      <c r="D75" s="121">
        <v>268381.52003999997</v>
      </c>
      <c r="E75" s="121">
        <v>353489.89669999998</v>
      </c>
      <c r="F75" s="121">
        <v>0</v>
      </c>
      <c r="G75" s="121">
        <v>6860</v>
      </c>
      <c r="H75" s="121">
        <v>0</v>
      </c>
      <c r="I75" s="121">
        <v>0</v>
      </c>
      <c r="J75" s="121">
        <v>0</v>
      </c>
      <c r="K75" s="121">
        <v>0</v>
      </c>
      <c r="L75" s="121">
        <v>0</v>
      </c>
      <c r="M75" s="121">
        <v>0</v>
      </c>
      <c r="N75" s="121">
        <v>733898.49933999998</v>
      </c>
      <c r="O75" s="121">
        <v>0</v>
      </c>
      <c r="P75" s="121">
        <v>1521945.2356400001</v>
      </c>
      <c r="Q75" s="925"/>
    </row>
    <row r="76" spans="1:17">
      <c r="A76" s="162" t="s">
        <v>70</v>
      </c>
      <c r="B76" s="121">
        <v>105560.15820000001</v>
      </c>
      <c r="C76" s="121">
        <v>123858.80115</v>
      </c>
      <c r="D76" s="121">
        <v>79121.624469999995</v>
      </c>
      <c r="E76" s="121">
        <v>590679.99395999999</v>
      </c>
      <c r="F76" s="121">
        <v>20652.43779</v>
      </c>
      <c r="G76" s="121">
        <v>4774.3868000000002</v>
      </c>
      <c r="H76" s="121">
        <v>5124.2198399999997</v>
      </c>
      <c r="I76" s="121">
        <v>861.90552000000002</v>
      </c>
      <c r="J76" s="121">
        <v>0</v>
      </c>
      <c r="K76" s="121">
        <v>0</v>
      </c>
      <c r="L76" s="121">
        <v>347.9</v>
      </c>
      <c r="M76" s="121">
        <v>12847.8683</v>
      </c>
      <c r="N76" s="121">
        <v>118231.62211</v>
      </c>
      <c r="O76" s="121">
        <v>517.29999999999995</v>
      </c>
      <c r="P76" s="121">
        <v>1062578.21814</v>
      </c>
      <c r="Q76" s="925"/>
    </row>
    <row r="77" spans="1:17">
      <c r="A77" s="162" t="s">
        <v>71</v>
      </c>
      <c r="B77" s="121">
        <v>142164.92211000001</v>
      </c>
      <c r="C77" s="121">
        <v>2289.7543999999998</v>
      </c>
      <c r="D77" s="121">
        <v>6697.8154699999996</v>
      </c>
      <c r="E77" s="121">
        <v>12394.787039999999</v>
      </c>
      <c r="F77" s="121">
        <v>2667.5755299999996</v>
      </c>
      <c r="G77" s="121">
        <v>1193.3662099999999</v>
      </c>
      <c r="H77" s="121">
        <v>1273.44238</v>
      </c>
      <c r="I77" s="121">
        <v>43787.792560000002</v>
      </c>
      <c r="J77" s="121">
        <v>193.24620000000002</v>
      </c>
      <c r="K77" s="121">
        <v>26.068000000000001</v>
      </c>
      <c r="L77" s="121">
        <v>7502.9972900000002</v>
      </c>
      <c r="M77" s="121">
        <v>484.75785999999999</v>
      </c>
      <c r="N77" s="121">
        <v>30320.420999999998</v>
      </c>
      <c r="O77" s="121">
        <v>532.07258999999999</v>
      </c>
      <c r="P77" s="121">
        <v>251529.01863999999</v>
      </c>
      <c r="Q77" s="925"/>
    </row>
    <row r="78" spans="1:17">
      <c r="A78" s="162" t="s">
        <v>23</v>
      </c>
      <c r="B78" s="121">
        <v>0</v>
      </c>
      <c r="C78" s="121">
        <v>102776.58365999999</v>
      </c>
      <c r="D78" s="121">
        <v>174375.63592</v>
      </c>
      <c r="E78" s="121">
        <v>0</v>
      </c>
      <c r="F78" s="121">
        <v>0</v>
      </c>
      <c r="G78" s="121">
        <v>0</v>
      </c>
      <c r="H78" s="121">
        <v>0</v>
      </c>
      <c r="I78" s="121">
        <v>2626.2555000000002</v>
      </c>
      <c r="J78" s="121">
        <v>0</v>
      </c>
      <c r="K78" s="121">
        <v>0</v>
      </c>
      <c r="L78" s="121">
        <v>0</v>
      </c>
      <c r="M78" s="121">
        <v>0</v>
      </c>
      <c r="N78" s="121">
        <v>0</v>
      </c>
      <c r="O78" s="121">
        <v>35079.945310000003</v>
      </c>
      <c r="P78" s="121">
        <v>314858.42038999998</v>
      </c>
      <c r="Q78" s="925"/>
    </row>
    <row r="79" spans="1:17">
      <c r="A79" s="162" t="s">
        <v>72</v>
      </c>
      <c r="B79" s="121">
        <v>7470.4569000000001</v>
      </c>
      <c r="C79" s="121">
        <v>2309.08797</v>
      </c>
      <c r="D79" s="121">
        <v>2960.4279999999999</v>
      </c>
      <c r="E79" s="121">
        <v>28326.88436</v>
      </c>
      <c r="F79" s="121">
        <v>0</v>
      </c>
      <c r="G79" s="121">
        <v>43.660879999999999</v>
      </c>
      <c r="H79" s="121">
        <v>0</v>
      </c>
      <c r="I79" s="121">
        <v>2614.6752299999998</v>
      </c>
      <c r="J79" s="121">
        <v>2.154E-2</v>
      </c>
      <c r="K79" s="121">
        <v>25.221060000000001</v>
      </c>
      <c r="L79" s="121">
        <v>626.5239499999999</v>
      </c>
      <c r="M79" s="121">
        <v>0.85607</v>
      </c>
      <c r="N79" s="121">
        <v>15380.184439999999</v>
      </c>
      <c r="O79" s="121">
        <v>387.04106000000002</v>
      </c>
      <c r="P79" s="121">
        <v>60145.04146</v>
      </c>
      <c r="Q79" s="925"/>
    </row>
    <row r="80" spans="1:17" ht="15.75" thickBot="1">
      <c r="A80" s="162" t="s">
        <v>73</v>
      </c>
      <c r="B80" s="121">
        <v>-1981.1321799999998</v>
      </c>
      <c r="C80" s="121">
        <v>-7371.6654500000004</v>
      </c>
      <c r="D80" s="121">
        <v>-4487.6657300000006</v>
      </c>
      <c r="E80" s="121">
        <v>0</v>
      </c>
      <c r="F80" s="121">
        <v>-1430.2009699999999</v>
      </c>
      <c r="G80" s="121">
        <v>-575.03641000000005</v>
      </c>
      <c r="H80" s="121">
        <v>-675.25037999999995</v>
      </c>
      <c r="I80" s="121">
        <v>-587.36356999999998</v>
      </c>
      <c r="J80" s="121">
        <v>0</v>
      </c>
      <c r="K80" s="121">
        <v>-16.539459999999998</v>
      </c>
      <c r="L80" s="121">
        <v>-225.07595000000001</v>
      </c>
      <c r="M80" s="121">
        <v>-499.98429999999996</v>
      </c>
      <c r="N80" s="121">
        <v>-2548.3173199999997</v>
      </c>
      <c r="O80" s="121">
        <v>-376.80259000000001</v>
      </c>
      <c r="P80" s="121">
        <v>-20775.034309999999</v>
      </c>
      <c r="Q80" s="925"/>
    </row>
    <row r="81" spans="1:17" ht="16.5" thickTop="1" thickBot="1">
      <c r="A81" s="691" t="s">
        <v>74</v>
      </c>
      <c r="B81" s="120">
        <v>334437.54918999999</v>
      </c>
      <c r="C81" s="120">
        <v>332955.32087</v>
      </c>
      <c r="D81" s="120">
        <v>332495.62624999997</v>
      </c>
      <c r="E81" s="120">
        <v>323291.29514999996</v>
      </c>
      <c r="F81" s="120">
        <v>85378.825239999991</v>
      </c>
      <c r="G81" s="120">
        <v>176810.93687999999</v>
      </c>
      <c r="H81" s="120">
        <v>103976.22246999999</v>
      </c>
      <c r="I81" s="120">
        <v>131388.65080999999</v>
      </c>
      <c r="J81" s="120">
        <v>1820.65481</v>
      </c>
      <c r="K81" s="120">
        <v>3642.76181</v>
      </c>
      <c r="L81" s="120">
        <v>90163.09537000001</v>
      </c>
      <c r="M81" s="120">
        <v>29909.039649999999</v>
      </c>
      <c r="N81" s="120">
        <v>216479.60050999999</v>
      </c>
      <c r="O81" s="120">
        <v>59502.916850000001</v>
      </c>
      <c r="P81" s="120">
        <v>2222252.4958600001</v>
      </c>
      <c r="Q81" s="925"/>
    </row>
    <row r="82" spans="1:17" ht="15.75" thickTop="1">
      <c r="A82" s="162" t="s">
        <v>75</v>
      </c>
      <c r="B82" s="121">
        <v>47912.890579999999</v>
      </c>
      <c r="C82" s="121">
        <v>55225.313539999996</v>
      </c>
      <c r="D82" s="121">
        <v>78961.787519999998</v>
      </c>
      <c r="E82" s="121">
        <v>71858.735290000011</v>
      </c>
      <c r="F82" s="121">
        <v>16644.00058</v>
      </c>
      <c r="G82" s="121">
        <v>117630.20276999999</v>
      </c>
      <c r="H82" s="121">
        <v>35347.879710000001</v>
      </c>
      <c r="I82" s="121">
        <v>14006.61082</v>
      </c>
      <c r="J82" s="121">
        <v>696.71543999999994</v>
      </c>
      <c r="K82" s="121">
        <v>0</v>
      </c>
      <c r="L82" s="121">
        <v>14680.208269999999</v>
      </c>
      <c r="M82" s="121">
        <v>5543.60923</v>
      </c>
      <c r="N82" s="121">
        <v>128724.71296999999</v>
      </c>
      <c r="O82" s="121">
        <v>8386.9577000000008</v>
      </c>
      <c r="P82" s="121">
        <v>595619.62442000001</v>
      </c>
      <c r="Q82" s="925"/>
    </row>
    <row r="83" spans="1:17">
      <c r="A83" s="162" t="s">
        <v>76</v>
      </c>
      <c r="B83" s="121">
        <v>168294.58491999999</v>
      </c>
      <c r="C83" s="121">
        <v>75670.804069999998</v>
      </c>
      <c r="D83" s="121">
        <v>121592.47981</v>
      </c>
      <c r="E83" s="121">
        <v>161421.81477</v>
      </c>
      <c r="F83" s="121">
        <v>18707.784489999998</v>
      </c>
      <c r="G83" s="121">
        <v>34056.617200000001</v>
      </c>
      <c r="H83" s="121">
        <v>33249.802609999999</v>
      </c>
      <c r="I83" s="121">
        <v>17334.954280000002</v>
      </c>
      <c r="J83" s="121">
        <v>724.63361999999995</v>
      </c>
      <c r="K83" s="121">
        <v>0</v>
      </c>
      <c r="L83" s="121">
        <v>15381.90999</v>
      </c>
      <c r="M83" s="121">
        <v>7194.17166</v>
      </c>
      <c r="N83" s="121">
        <v>34987.054340000002</v>
      </c>
      <c r="O83" s="121">
        <v>9863.3674900000005</v>
      </c>
      <c r="P83" s="121">
        <v>698479.97924999997</v>
      </c>
      <c r="Q83" s="925"/>
    </row>
    <row r="84" spans="1:17">
      <c r="A84" s="162" t="s">
        <v>77</v>
      </c>
      <c r="B84" s="121">
        <v>21881.562579999998</v>
      </c>
      <c r="C84" s="121">
        <v>34596.243490000001</v>
      </c>
      <c r="D84" s="121">
        <v>17315.01455</v>
      </c>
      <c r="E84" s="121">
        <v>17261.432629999999</v>
      </c>
      <c r="F84" s="121">
        <v>7298.3744100000004</v>
      </c>
      <c r="G84" s="121">
        <v>6036.1555199999993</v>
      </c>
      <c r="H84" s="121">
        <v>7405.60016</v>
      </c>
      <c r="I84" s="121">
        <v>25927.14415</v>
      </c>
      <c r="J84" s="121">
        <v>19.308310000000002</v>
      </c>
      <c r="K84" s="121">
        <v>770.08501999999999</v>
      </c>
      <c r="L84" s="121">
        <v>18602.380149999997</v>
      </c>
      <c r="M84" s="121">
        <v>8197.440990000001</v>
      </c>
      <c r="N84" s="121">
        <v>17772.850010000002</v>
      </c>
      <c r="O84" s="121">
        <v>14292.272580000001</v>
      </c>
      <c r="P84" s="121">
        <v>197375.86455</v>
      </c>
      <c r="Q84" s="925"/>
    </row>
    <row r="85" spans="1:17">
      <c r="A85" s="162" t="s">
        <v>78</v>
      </c>
      <c r="B85" s="121">
        <v>53018.527299999994</v>
      </c>
      <c r="C85" s="121">
        <v>59778.655859999999</v>
      </c>
      <c r="D85" s="121">
        <v>34982.084130000003</v>
      </c>
      <c r="E85" s="121">
        <v>24180.689539999999</v>
      </c>
      <c r="F85" s="121">
        <v>25431.368030000001</v>
      </c>
      <c r="G85" s="121">
        <v>6117.1050599999999</v>
      </c>
      <c r="H85" s="121">
        <v>6950.9605099999999</v>
      </c>
      <c r="I85" s="121">
        <v>21078.054359999998</v>
      </c>
      <c r="J85" s="121">
        <v>77.458160000000007</v>
      </c>
      <c r="K85" s="121">
        <v>2491.8266800000001</v>
      </c>
      <c r="L85" s="121">
        <v>7788.33806</v>
      </c>
      <c r="M85" s="121">
        <v>3864.9061099999999</v>
      </c>
      <c r="N85" s="121">
        <v>12003.46236</v>
      </c>
      <c r="O85" s="121">
        <v>6695.4362499999997</v>
      </c>
      <c r="P85" s="121">
        <v>264458.87241000001</v>
      </c>
      <c r="Q85" s="925"/>
    </row>
    <row r="86" spans="1:17">
      <c r="A86" s="162" t="s">
        <v>79</v>
      </c>
      <c r="B86" s="121">
        <v>14157.96434</v>
      </c>
      <c r="C86" s="121">
        <v>67017.677079999994</v>
      </c>
      <c r="D86" s="121">
        <v>71328.49037</v>
      </c>
      <c r="E86" s="121">
        <v>27176.91114</v>
      </c>
      <c r="F86" s="121">
        <v>16055.475619999999</v>
      </c>
      <c r="G86" s="121">
        <v>9107.0180600000003</v>
      </c>
      <c r="H86" s="121">
        <v>17735.95982</v>
      </c>
      <c r="I86" s="121">
        <v>20813.017809999998</v>
      </c>
      <c r="J86" s="121">
        <v>157.8767</v>
      </c>
      <c r="K86" s="121">
        <v>375.51116999999999</v>
      </c>
      <c r="L86" s="121">
        <v>28717.86637</v>
      </c>
      <c r="M86" s="121">
        <v>2759.0507299999999</v>
      </c>
      <c r="N86" s="121">
        <v>22991.520829999998</v>
      </c>
      <c r="O86" s="121">
        <v>13903.547929999999</v>
      </c>
      <c r="P86" s="121">
        <v>312297.88797000004</v>
      </c>
      <c r="Q86" s="925"/>
    </row>
    <row r="87" spans="1:17">
      <c r="A87" s="162" t="s">
        <v>80</v>
      </c>
      <c r="B87" s="121">
        <v>4829.3543600000003</v>
      </c>
      <c r="C87" s="121">
        <v>15955.040060000001</v>
      </c>
      <c r="D87" s="121">
        <v>2594.1966899999998</v>
      </c>
      <c r="E87" s="121">
        <v>3682.0252799999998</v>
      </c>
      <c r="F87" s="121">
        <v>727.87656000000004</v>
      </c>
      <c r="G87" s="121">
        <v>468.6302</v>
      </c>
      <c r="H87" s="121">
        <v>1207.8342</v>
      </c>
      <c r="I87" s="121">
        <v>8648.8734700000005</v>
      </c>
      <c r="J87" s="121">
        <v>138.83247</v>
      </c>
      <c r="K87" s="121">
        <v>0</v>
      </c>
      <c r="L87" s="121">
        <v>4866.2699400000001</v>
      </c>
      <c r="M87" s="121">
        <v>2307.9854300000002</v>
      </c>
      <c r="N87" s="121">
        <v>0</v>
      </c>
      <c r="O87" s="121">
        <v>5995.7547800000002</v>
      </c>
      <c r="P87" s="121">
        <v>51422.673439999999</v>
      </c>
      <c r="Q87" s="925"/>
    </row>
    <row r="88" spans="1:17">
      <c r="A88" s="162" t="s">
        <v>81</v>
      </c>
      <c r="B88" s="121">
        <v>4007.1081099999997</v>
      </c>
      <c r="C88" s="121">
        <v>312.30801000000002</v>
      </c>
      <c r="D88" s="121">
        <v>3527.4944500000001</v>
      </c>
      <c r="E88" s="121">
        <v>395.137</v>
      </c>
      <c r="F88" s="121">
        <v>513.94555000000003</v>
      </c>
      <c r="G88" s="121">
        <v>146.84428</v>
      </c>
      <c r="H88" s="121">
        <v>65.611919999999998</v>
      </c>
      <c r="I88" s="121">
        <v>463.80273</v>
      </c>
      <c r="J88" s="121">
        <v>5.8301099999999995</v>
      </c>
      <c r="K88" s="121">
        <v>5.33894</v>
      </c>
      <c r="L88" s="121">
        <v>126.12259</v>
      </c>
      <c r="M88" s="121">
        <v>41.875500000000002</v>
      </c>
      <c r="N88" s="121">
        <v>0</v>
      </c>
      <c r="O88" s="121">
        <v>365.58012000000002</v>
      </c>
      <c r="P88" s="121">
        <v>9976.9993100000011</v>
      </c>
      <c r="Q88" s="925"/>
    </row>
    <row r="89" spans="1:17">
      <c r="A89" s="162" t="s">
        <v>82</v>
      </c>
      <c r="B89" s="121">
        <v>0</v>
      </c>
      <c r="C89" s="121">
        <v>0</v>
      </c>
      <c r="D89" s="121">
        <v>0</v>
      </c>
      <c r="E89" s="121">
        <v>0</v>
      </c>
      <c r="F89" s="121">
        <v>0</v>
      </c>
      <c r="G89" s="121">
        <v>2.0820000000000002E-2</v>
      </c>
      <c r="H89" s="121">
        <v>0</v>
      </c>
      <c r="I89" s="121">
        <v>0</v>
      </c>
      <c r="J89" s="121">
        <v>0</v>
      </c>
      <c r="K89" s="121">
        <v>0</v>
      </c>
      <c r="L89" s="121">
        <v>0</v>
      </c>
      <c r="M89" s="121">
        <v>0</v>
      </c>
      <c r="N89" s="121">
        <v>0</v>
      </c>
      <c r="O89" s="121">
        <v>0</v>
      </c>
      <c r="P89" s="121">
        <v>2.0820000000000002E-2</v>
      </c>
      <c r="Q89" s="925"/>
    </row>
    <row r="90" spans="1:17" ht="15.75" thickBot="1">
      <c r="A90" s="162" t="s">
        <v>83</v>
      </c>
      <c r="B90" s="121">
        <v>20335.557000000001</v>
      </c>
      <c r="C90" s="121">
        <v>24399.278760000001</v>
      </c>
      <c r="D90" s="121">
        <v>2194.0787300000002</v>
      </c>
      <c r="E90" s="121">
        <v>17314.549500000001</v>
      </c>
      <c r="F90" s="121">
        <v>0</v>
      </c>
      <c r="G90" s="121">
        <v>3248.3429700000002</v>
      </c>
      <c r="H90" s="121">
        <v>2012.5735400000001</v>
      </c>
      <c r="I90" s="121">
        <v>23116.193190000002</v>
      </c>
      <c r="J90" s="121">
        <v>0</v>
      </c>
      <c r="K90" s="121">
        <v>0</v>
      </c>
      <c r="L90" s="121">
        <v>0</v>
      </c>
      <c r="M90" s="121">
        <v>0</v>
      </c>
      <c r="N90" s="121">
        <v>0</v>
      </c>
      <c r="O90" s="121">
        <v>0</v>
      </c>
      <c r="P90" s="121">
        <v>92620.573690000005</v>
      </c>
      <c r="Q90" s="925"/>
    </row>
    <row r="91" spans="1:17" ht="16.5" thickTop="1" thickBot="1">
      <c r="A91" s="691" t="s">
        <v>84</v>
      </c>
      <c r="B91" s="120">
        <v>27590.654280000002</v>
      </c>
      <c r="C91" s="120">
        <v>19367.108629999999</v>
      </c>
      <c r="D91" s="120">
        <v>51086.210650000001</v>
      </c>
      <c r="E91" s="120">
        <v>64900.041079999995</v>
      </c>
      <c r="F91" s="120">
        <v>25676.402570000002</v>
      </c>
      <c r="G91" s="120">
        <v>27563.605879999999</v>
      </c>
      <c r="H91" s="120">
        <v>24124.249159999999</v>
      </c>
      <c r="I91" s="120">
        <v>19914.86261</v>
      </c>
      <c r="J91" s="120">
        <v>1176.0644600000001</v>
      </c>
      <c r="K91" s="120">
        <v>382.58479999999997</v>
      </c>
      <c r="L91" s="120">
        <v>79182.137370000011</v>
      </c>
      <c r="M91" s="120">
        <v>6630.1300199999996</v>
      </c>
      <c r="N91" s="120">
        <v>74029.233069999987</v>
      </c>
      <c r="O91" s="120">
        <v>17594.37845</v>
      </c>
      <c r="P91" s="120">
        <v>439217.66303</v>
      </c>
      <c r="Q91" s="925"/>
    </row>
    <row r="92" spans="1:17" ht="15.75" thickTop="1">
      <c r="A92" s="162" t="s">
        <v>85</v>
      </c>
      <c r="B92" s="121">
        <v>5442.0242800000005</v>
      </c>
      <c r="C92" s="121">
        <v>10983.693060000001</v>
      </c>
      <c r="D92" s="121">
        <v>4697.85059</v>
      </c>
      <c r="E92" s="121">
        <v>6082.85754</v>
      </c>
      <c r="F92" s="121">
        <v>1035.12697</v>
      </c>
      <c r="G92" s="121">
        <v>816.52530000000002</v>
      </c>
      <c r="H92" s="121">
        <v>1688.8348100000001</v>
      </c>
      <c r="I92" s="121">
        <v>3718.7934100000002</v>
      </c>
      <c r="J92" s="121">
        <v>985.85375999999997</v>
      </c>
      <c r="K92" s="121">
        <v>0</v>
      </c>
      <c r="L92" s="121">
        <v>5683.9473099999996</v>
      </c>
      <c r="M92" s="121">
        <v>1301.4747</v>
      </c>
      <c r="N92" s="121">
        <v>931.72460000000001</v>
      </c>
      <c r="O92" s="121">
        <v>10184.152990000001</v>
      </c>
      <c r="P92" s="121">
        <v>53552.859320000003</v>
      </c>
      <c r="Q92" s="925"/>
    </row>
    <row r="93" spans="1:17">
      <c r="A93" s="162" t="s">
        <v>86</v>
      </c>
      <c r="B93" s="121">
        <v>11060.847699999998</v>
      </c>
      <c r="C93" s="121">
        <v>3990.4669900000004</v>
      </c>
      <c r="D93" s="121">
        <v>8613.4114100000006</v>
      </c>
      <c r="E93" s="121">
        <v>4234.5585700000001</v>
      </c>
      <c r="F93" s="121">
        <v>8533.2257499999996</v>
      </c>
      <c r="G93" s="121">
        <v>3727.7053300000002</v>
      </c>
      <c r="H93" s="121">
        <v>4155.8333000000002</v>
      </c>
      <c r="I93" s="121">
        <v>12245.36851</v>
      </c>
      <c r="J93" s="121">
        <v>0</v>
      </c>
      <c r="K93" s="121">
        <v>382.58479999999997</v>
      </c>
      <c r="L93" s="121">
        <v>5376.6453499999998</v>
      </c>
      <c r="M93" s="121">
        <v>1393.48678</v>
      </c>
      <c r="N93" s="121">
        <v>50659.651729999998</v>
      </c>
      <c r="O93" s="121">
        <v>1781.98605</v>
      </c>
      <c r="P93" s="121">
        <v>116155.77227</v>
      </c>
      <c r="Q93" s="925"/>
    </row>
    <row r="94" spans="1:17">
      <c r="A94" s="162" t="s">
        <v>87</v>
      </c>
      <c r="B94" s="121">
        <v>1886.11931</v>
      </c>
      <c r="C94" s="121">
        <v>4447.3388800000002</v>
      </c>
      <c r="D94" s="121">
        <v>1043.13363</v>
      </c>
      <c r="E94" s="121">
        <v>44995.50879</v>
      </c>
      <c r="F94" s="121">
        <v>3041.0455999999999</v>
      </c>
      <c r="G94" s="121">
        <v>10833.43665</v>
      </c>
      <c r="H94" s="121">
        <v>16865.371510000001</v>
      </c>
      <c r="I94" s="121">
        <v>1054.9355800000001</v>
      </c>
      <c r="J94" s="121">
        <v>0</v>
      </c>
      <c r="K94" s="121">
        <v>0</v>
      </c>
      <c r="L94" s="121">
        <v>54335.69571</v>
      </c>
      <c r="M94" s="121">
        <v>2161.7854700000003</v>
      </c>
      <c r="N94" s="121">
        <v>19498.566750000002</v>
      </c>
      <c r="O94" s="121">
        <v>3527.1621099999998</v>
      </c>
      <c r="P94" s="121">
        <v>163690.09999000002</v>
      </c>
      <c r="Q94" s="925"/>
    </row>
    <row r="95" spans="1:17">
      <c r="A95" s="162" t="s">
        <v>88</v>
      </c>
      <c r="B95" s="121">
        <v>9201.6629900000007</v>
      </c>
      <c r="C95" s="121">
        <v>0</v>
      </c>
      <c r="D95" s="121">
        <v>36852.825499999999</v>
      </c>
      <c r="E95" s="121">
        <v>9587.1161799999991</v>
      </c>
      <c r="F95" s="121">
        <v>13157.99712</v>
      </c>
      <c r="G95" s="121">
        <v>12185.938599999999</v>
      </c>
      <c r="H95" s="121">
        <v>1418.2997399999999</v>
      </c>
      <c r="I95" s="121">
        <v>2895.7651099999998</v>
      </c>
      <c r="J95" s="121">
        <v>190.2107</v>
      </c>
      <c r="K95" s="121">
        <v>0</v>
      </c>
      <c r="L95" s="121">
        <v>13785.849</v>
      </c>
      <c r="M95" s="121">
        <v>1773.3830700000001</v>
      </c>
      <c r="N95" s="121">
        <v>2939.2899900000002</v>
      </c>
      <c r="O95" s="121">
        <v>2120.87608</v>
      </c>
      <c r="P95" s="121">
        <v>106109.21408000001</v>
      </c>
      <c r="Q95" s="925"/>
    </row>
    <row r="96" spans="1:17" s="141" customFormat="1" ht="12" thickBot="1">
      <c r="A96" s="787" t="s">
        <v>89</v>
      </c>
      <c r="B96" s="712">
        <v>0</v>
      </c>
      <c r="C96" s="712">
        <v>-54.390300000000003</v>
      </c>
      <c r="D96" s="712">
        <v>-121.01048</v>
      </c>
      <c r="E96" s="712">
        <v>0</v>
      </c>
      <c r="F96" s="712">
        <v>-90.992869999999996</v>
      </c>
      <c r="G96" s="712">
        <v>0</v>
      </c>
      <c r="H96" s="712">
        <v>-4.0901999999999994</v>
      </c>
      <c r="I96" s="712">
        <v>0</v>
      </c>
      <c r="J96" s="712">
        <v>0</v>
      </c>
      <c r="K96" s="712">
        <v>0</v>
      </c>
      <c r="L96" s="712">
        <v>0</v>
      </c>
      <c r="M96" s="712">
        <v>0</v>
      </c>
      <c r="N96" s="712">
        <v>0</v>
      </c>
      <c r="O96" s="712">
        <v>-19.798779999999997</v>
      </c>
      <c r="P96" s="712">
        <v>-290.28262999999998</v>
      </c>
    </row>
    <row r="97" spans="1:17" ht="16.5" thickTop="1" thickBot="1">
      <c r="A97" s="692" t="s">
        <v>90</v>
      </c>
      <c r="B97" s="123">
        <v>18690198.12793</v>
      </c>
      <c r="C97" s="123">
        <v>22090283.169089999</v>
      </c>
      <c r="D97" s="123">
        <v>22559465.865169998</v>
      </c>
      <c r="E97" s="123">
        <v>14063686.72058</v>
      </c>
      <c r="F97" s="123">
        <v>13023832.107110001</v>
      </c>
      <c r="G97" s="123">
        <v>8096276.1301600002</v>
      </c>
      <c r="H97" s="123">
        <v>7147551.7644799994</v>
      </c>
      <c r="I97" s="123">
        <v>8582650.0846499987</v>
      </c>
      <c r="J97" s="123">
        <v>102887.56145000001</v>
      </c>
      <c r="K97" s="123">
        <v>174332.74730000002</v>
      </c>
      <c r="L97" s="123">
        <v>9103069.2980000004</v>
      </c>
      <c r="M97" s="123">
        <v>2088077.6562300001</v>
      </c>
      <c r="N97" s="123">
        <v>9405248.168370001</v>
      </c>
      <c r="O97" s="123">
        <v>6451227.1236199997</v>
      </c>
      <c r="P97" s="123">
        <v>141578786.52414</v>
      </c>
      <c r="Q97" s="925"/>
    </row>
    <row r="98" spans="1:17" ht="16.5" thickTop="1" thickBot="1">
      <c r="A98" s="691" t="s">
        <v>91</v>
      </c>
      <c r="B98" s="120">
        <v>17308235.951310001</v>
      </c>
      <c r="C98" s="120">
        <v>17408122.574439999</v>
      </c>
      <c r="D98" s="120">
        <v>20156594.018509999</v>
      </c>
      <c r="E98" s="120">
        <v>12551004.20332</v>
      </c>
      <c r="F98" s="120">
        <v>11666546.981419999</v>
      </c>
      <c r="G98" s="120">
        <v>6973742.9610299999</v>
      </c>
      <c r="H98" s="120">
        <v>6264023.88686</v>
      </c>
      <c r="I98" s="120">
        <v>6625657.4671599995</v>
      </c>
      <c r="J98" s="120">
        <v>70105.158609999999</v>
      </c>
      <c r="K98" s="120">
        <v>68644.214219999994</v>
      </c>
      <c r="L98" s="120">
        <v>7231023.87806</v>
      </c>
      <c r="M98" s="120">
        <v>1991818.4942100001</v>
      </c>
      <c r="N98" s="120">
        <v>8518168.6543700006</v>
      </c>
      <c r="O98" s="120">
        <v>5758024.2894299999</v>
      </c>
      <c r="P98" s="120">
        <v>122591712.73295</v>
      </c>
      <c r="Q98" s="925"/>
    </row>
    <row r="99" spans="1:17" ht="15.75" thickTop="1">
      <c r="A99" s="162" t="s">
        <v>92</v>
      </c>
      <c r="B99" s="121">
        <v>5676112.0843000002</v>
      </c>
      <c r="C99" s="121">
        <v>3936339.8106300002</v>
      </c>
      <c r="D99" s="121">
        <v>4821651.5140399998</v>
      </c>
      <c r="E99" s="121">
        <v>4409709.0456400001</v>
      </c>
      <c r="F99" s="121">
        <v>3470684.2725999998</v>
      </c>
      <c r="G99" s="121">
        <v>2128140.9749699999</v>
      </c>
      <c r="H99" s="121">
        <v>1242870.6412599999</v>
      </c>
      <c r="I99" s="121">
        <v>4659.4525199999998</v>
      </c>
      <c r="J99" s="121">
        <v>38613.134680000003</v>
      </c>
      <c r="K99" s="121">
        <v>58137.68477</v>
      </c>
      <c r="L99" s="121">
        <v>1654.4906100000001</v>
      </c>
      <c r="M99" s="121">
        <v>233062.26173</v>
      </c>
      <c r="N99" s="121">
        <v>1632523.3429</v>
      </c>
      <c r="O99" s="121">
        <v>49303.319040000002</v>
      </c>
      <c r="P99" s="121">
        <v>27703462.029689997</v>
      </c>
      <c r="Q99" s="925"/>
    </row>
    <row r="100" spans="1:17">
      <c r="A100" s="162" t="s">
        <v>93</v>
      </c>
      <c r="B100" s="121">
        <v>5605933.4072500002</v>
      </c>
      <c r="C100" s="121">
        <v>3844324.1759299999</v>
      </c>
      <c r="D100" s="121">
        <v>4805297.4069600003</v>
      </c>
      <c r="E100" s="121">
        <v>4288805.1526300004</v>
      </c>
      <c r="F100" s="121">
        <v>3392037.5088299997</v>
      </c>
      <c r="G100" s="121">
        <v>2125840.4187799999</v>
      </c>
      <c r="H100" s="121">
        <v>1231468.4744200001</v>
      </c>
      <c r="I100" s="121">
        <v>0</v>
      </c>
      <c r="J100" s="121">
        <v>38023.157180000002</v>
      </c>
      <c r="K100" s="121">
        <v>58086.178110000001</v>
      </c>
      <c r="L100" s="121">
        <v>0</v>
      </c>
      <c r="M100" s="121">
        <v>230927.75956000001</v>
      </c>
      <c r="N100" s="121">
        <v>1626696.9323099998</v>
      </c>
      <c r="O100" s="121">
        <v>0</v>
      </c>
      <c r="P100" s="121">
        <v>27247440.571959998</v>
      </c>
      <c r="Q100" s="925"/>
    </row>
    <row r="101" spans="1:17">
      <c r="A101" s="162" t="s">
        <v>94</v>
      </c>
      <c r="B101" s="121">
        <v>70178.677049999998</v>
      </c>
      <c r="C101" s="121">
        <v>92015.63470000001</v>
      </c>
      <c r="D101" s="121">
        <v>16354.10708</v>
      </c>
      <c r="E101" s="121">
        <v>120903.89301</v>
      </c>
      <c r="F101" s="121">
        <v>78646.76376999999</v>
      </c>
      <c r="G101" s="121">
        <v>2300.5561899999998</v>
      </c>
      <c r="H101" s="121">
        <v>11402.16684</v>
      </c>
      <c r="I101" s="121">
        <v>4659.4525199999998</v>
      </c>
      <c r="J101" s="121">
        <v>589.97749999999996</v>
      </c>
      <c r="K101" s="121">
        <v>51.506660000000004</v>
      </c>
      <c r="L101" s="121">
        <v>1654.4906100000001</v>
      </c>
      <c r="M101" s="121">
        <v>2134.5021699999998</v>
      </c>
      <c r="N101" s="121">
        <v>5826.4105899999995</v>
      </c>
      <c r="O101" s="121">
        <v>49303.319040000002</v>
      </c>
      <c r="P101" s="121">
        <v>456021.45773000002</v>
      </c>
      <c r="Q101" s="925"/>
    </row>
    <row r="102" spans="1:17">
      <c r="A102" s="162" t="s">
        <v>95</v>
      </c>
      <c r="B102" s="121">
        <v>5089604.8004000001</v>
      </c>
      <c r="C102" s="121">
        <v>9201543.2908100002</v>
      </c>
      <c r="D102" s="121">
        <v>9034311.563719999</v>
      </c>
      <c r="E102" s="121">
        <v>3783493.8234000001</v>
      </c>
      <c r="F102" s="121">
        <v>3216711.16383</v>
      </c>
      <c r="G102" s="121">
        <v>1675960.38647</v>
      </c>
      <c r="H102" s="121">
        <v>1518476.81223</v>
      </c>
      <c r="I102" s="121">
        <v>2088978.7260999999</v>
      </c>
      <c r="J102" s="121">
        <v>22675.316709999999</v>
      </c>
      <c r="K102" s="121">
        <v>5628.4372800000001</v>
      </c>
      <c r="L102" s="121">
        <v>2658971.4181900001</v>
      </c>
      <c r="M102" s="121">
        <v>512346.62913999998</v>
      </c>
      <c r="N102" s="121">
        <v>2445200.3658400001</v>
      </c>
      <c r="O102" s="121">
        <v>1622721.6095799999</v>
      </c>
      <c r="P102" s="121">
        <v>42876624.343699999</v>
      </c>
      <c r="Q102" s="925"/>
    </row>
    <row r="103" spans="1:17">
      <c r="A103" s="162" t="s">
        <v>96</v>
      </c>
      <c r="B103" s="121">
        <v>249599.33799</v>
      </c>
      <c r="C103" s="121">
        <v>46598.422420000003</v>
      </c>
      <c r="D103" s="121">
        <v>215074.14694999999</v>
      </c>
      <c r="E103" s="121">
        <v>84310.412629999992</v>
      </c>
      <c r="F103" s="121">
        <v>35101.81205</v>
      </c>
      <c r="G103" s="121">
        <v>1323481.4766300002</v>
      </c>
      <c r="H103" s="121">
        <v>49813.027020000001</v>
      </c>
      <c r="I103" s="121">
        <v>40184.762759999998</v>
      </c>
      <c r="J103" s="121">
        <v>2764.90517</v>
      </c>
      <c r="K103" s="121">
        <v>380.95302000000004</v>
      </c>
      <c r="L103" s="121">
        <v>35045.595369999995</v>
      </c>
      <c r="M103" s="121">
        <v>60082.470460000004</v>
      </c>
      <c r="N103" s="121">
        <v>333103.10854000004</v>
      </c>
      <c r="O103" s="121">
        <v>44406.351950000004</v>
      </c>
      <c r="P103" s="121">
        <v>2519946.78296</v>
      </c>
      <c r="Q103" s="925"/>
    </row>
    <row r="104" spans="1:17">
      <c r="A104" s="711" t="s">
        <v>97</v>
      </c>
      <c r="B104" s="121">
        <v>49231.924950000001</v>
      </c>
      <c r="C104" s="121">
        <v>7081.2808299999997</v>
      </c>
      <c r="D104" s="121">
        <v>100277.32040000001</v>
      </c>
      <c r="E104" s="121">
        <v>23704.362989999998</v>
      </c>
      <c r="F104" s="121">
        <v>30801.217720000001</v>
      </c>
      <c r="G104" s="121">
        <v>12130.445159999999</v>
      </c>
      <c r="H104" s="121">
        <v>16687.12585</v>
      </c>
      <c r="I104" s="121">
        <v>10928.497949999999</v>
      </c>
      <c r="J104" s="121">
        <v>137.36929999999998</v>
      </c>
      <c r="K104" s="121">
        <v>3.6524000000000001</v>
      </c>
      <c r="L104" s="121">
        <v>7589.4533200000005</v>
      </c>
      <c r="M104" s="121">
        <v>11927.59152</v>
      </c>
      <c r="N104" s="121">
        <v>1283.1555499999999</v>
      </c>
      <c r="O104" s="121">
        <v>15400.150960000001</v>
      </c>
      <c r="P104" s="121">
        <v>287183.54889999999</v>
      </c>
      <c r="Q104" s="925"/>
    </row>
    <row r="105" spans="1:17">
      <c r="A105" s="109" t="s">
        <v>98</v>
      </c>
      <c r="B105" s="121">
        <v>21681.337090000001</v>
      </c>
      <c r="C105" s="121">
        <v>8436.5496999999996</v>
      </c>
      <c r="D105" s="121">
        <v>1.0000000000000001E-5</v>
      </c>
      <c r="E105" s="121">
        <v>26190.188710000002</v>
      </c>
      <c r="F105" s="121">
        <v>0</v>
      </c>
      <c r="G105" s="121">
        <v>9088.7414399999998</v>
      </c>
      <c r="H105" s="121">
        <v>8372.0428300000003</v>
      </c>
      <c r="I105" s="121">
        <v>7420.1186399999997</v>
      </c>
      <c r="J105" s="121">
        <v>0</v>
      </c>
      <c r="K105" s="121">
        <v>377.30061999999998</v>
      </c>
      <c r="L105" s="121">
        <v>4980.7716300000002</v>
      </c>
      <c r="M105" s="121">
        <v>0</v>
      </c>
      <c r="N105" s="121">
        <v>4412.3371799999995</v>
      </c>
      <c r="O105" s="121">
        <v>9290.9873699999989</v>
      </c>
      <c r="P105" s="121">
        <v>100250.37522</v>
      </c>
      <c r="Q105" s="925"/>
    </row>
    <row r="106" spans="1:17">
      <c r="A106" s="109" t="s">
        <v>99</v>
      </c>
      <c r="B106" s="121">
        <v>4510.5162</v>
      </c>
      <c r="C106" s="121">
        <v>0</v>
      </c>
      <c r="D106" s="121">
        <v>-4.0000000000000003E-5</v>
      </c>
      <c r="E106" s="121">
        <v>988.14873</v>
      </c>
      <c r="F106" s="121">
        <v>0</v>
      </c>
      <c r="G106" s="121">
        <v>0</v>
      </c>
      <c r="H106" s="121">
        <v>0</v>
      </c>
      <c r="I106" s="121">
        <v>0</v>
      </c>
      <c r="J106" s="121">
        <v>0</v>
      </c>
      <c r="K106" s="121">
        <v>0</v>
      </c>
      <c r="L106" s="121">
        <v>0</v>
      </c>
      <c r="M106" s="121">
        <v>0</v>
      </c>
      <c r="N106" s="121">
        <v>0</v>
      </c>
      <c r="O106" s="121">
        <v>0</v>
      </c>
      <c r="P106" s="121">
        <v>5498.66489</v>
      </c>
      <c r="Q106" s="925"/>
    </row>
    <row r="107" spans="1:17">
      <c r="A107" s="109" t="s">
        <v>100</v>
      </c>
      <c r="B107" s="121">
        <v>14384.058730000001</v>
      </c>
      <c r="C107" s="121">
        <v>50.000019999999999</v>
      </c>
      <c r="D107" s="121">
        <v>0</v>
      </c>
      <c r="E107" s="121">
        <v>10068.40626</v>
      </c>
      <c r="F107" s="121">
        <v>0</v>
      </c>
      <c r="G107" s="121">
        <v>0</v>
      </c>
      <c r="H107" s="121">
        <v>0</v>
      </c>
      <c r="I107" s="121">
        <v>0</v>
      </c>
      <c r="J107" s="121">
        <v>0</v>
      </c>
      <c r="K107" s="121">
        <v>0</v>
      </c>
      <c r="L107" s="121">
        <v>0</v>
      </c>
      <c r="M107" s="121">
        <v>0</v>
      </c>
      <c r="N107" s="121">
        <v>0</v>
      </c>
      <c r="O107" s="121">
        <v>0</v>
      </c>
      <c r="P107" s="121">
        <v>24502.46501</v>
      </c>
      <c r="Q107" s="925"/>
    </row>
    <row r="108" spans="1:17">
      <c r="A108" s="109" t="s">
        <v>101</v>
      </c>
      <c r="B108" s="121">
        <v>69482.076730000001</v>
      </c>
      <c r="C108" s="121">
        <v>8.0000000000000007E-5</v>
      </c>
      <c r="D108" s="121">
        <v>70298.958959999989</v>
      </c>
      <c r="E108" s="121">
        <v>21781.802749999999</v>
      </c>
      <c r="F108" s="121">
        <v>-1.0000000000000001E-5</v>
      </c>
      <c r="G108" s="121">
        <v>0</v>
      </c>
      <c r="H108" s="121">
        <v>0</v>
      </c>
      <c r="I108" s="121">
        <v>0</v>
      </c>
      <c r="J108" s="121">
        <v>2627.5358700000002</v>
      </c>
      <c r="K108" s="121">
        <v>0</v>
      </c>
      <c r="L108" s="121">
        <v>0</v>
      </c>
      <c r="M108" s="121">
        <v>113</v>
      </c>
      <c r="N108" s="121">
        <v>0</v>
      </c>
      <c r="O108" s="121">
        <v>0</v>
      </c>
      <c r="P108" s="121">
        <v>164303.37437999999</v>
      </c>
      <c r="Q108" s="925"/>
    </row>
    <row r="109" spans="1:17">
      <c r="A109" s="109" t="s">
        <v>102</v>
      </c>
      <c r="B109" s="121">
        <v>42541.015659999997</v>
      </c>
      <c r="C109" s="121">
        <v>1.0000000000000001E-5</v>
      </c>
      <c r="D109" s="121">
        <v>0</v>
      </c>
      <c r="E109" s="121">
        <v>216.70203000000001</v>
      </c>
      <c r="F109" s="121">
        <v>0</v>
      </c>
      <c r="G109" s="121">
        <v>975.38655000000006</v>
      </c>
      <c r="H109" s="121">
        <v>3000</v>
      </c>
      <c r="I109" s="121">
        <v>122.6</v>
      </c>
      <c r="J109" s="121">
        <v>0</v>
      </c>
      <c r="K109" s="121">
        <v>0</v>
      </c>
      <c r="L109" s="121">
        <v>57.39517</v>
      </c>
      <c r="M109" s="121">
        <v>961.31236999999999</v>
      </c>
      <c r="N109" s="121">
        <v>97.58</v>
      </c>
      <c r="O109" s="121">
        <v>313.02002000000005</v>
      </c>
      <c r="P109" s="121">
        <v>48285.011810000004</v>
      </c>
      <c r="Q109" s="925"/>
    </row>
    <row r="110" spans="1:17">
      <c r="A110" s="109" t="s">
        <v>103</v>
      </c>
      <c r="B110" s="121">
        <v>629.13990000000001</v>
      </c>
      <c r="C110" s="121">
        <v>333.89545000000004</v>
      </c>
      <c r="D110" s="121">
        <v>25476.737820000002</v>
      </c>
      <c r="E110" s="121">
        <v>406.90877</v>
      </c>
      <c r="F110" s="121">
        <v>4100.2678699999997</v>
      </c>
      <c r="G110" s="121">
        <v>18128.4087</v>
      </c>
      <c r="H110" s="121">
        <v>11216.746090000001</v>
      </c>
      <c r="I110" s="121">
        <v>10007.247300000001</v>
      </c>
      <c r="J110" s="121">
        <v>0</v>
      </c>
      <c r="K110" s="121">
        <v>0</v>
      </c>
      <c r="L110" s="121">
        <v>2150.4211500000001</v>
      </c>
      <c r="M110" s="121">
        <v>28999.758329999997</v>
      </c>
      <c r="N110" s="121">
        <v>962.96204</v>
      </c>
      <c r="O110" s="121">
        <v>2782.4155699999997</v>
      </c>
      <c r="P110" s="121">
        <v>105194.90899</v>
      </c>
      <c r="Q110" s="925"/>
    </row>
    <row r="111" spans="1:17">
      <c r="A111" s="110" t="s">
        <v>104</v>
      </c>
      <c r="B111" s="121">
        <v>47139.268729999996</v>
      </c>
      <c r="C111" s="121">
        <v>30696.696329999999</v>
      </c>
      <c r="D111" s="121">
        <v>19021.129800000002</v>
      </c>
      <c r="E111" s="121">
        <v>953.89238999999998</v>
      </c>
      <c r="F111" s="121">
        <v>200.32647</v>
      </c>
      <c r="G111" s="121">
        <v>1283158.4947800001</v>
      </c>
      <c r="H111" s="121">
        <v>10537.11225</v>
      </c>
      <c r="I111" s="121">
        <v>11706.298869999999</v>
      </c>
      <c r="J111" s="121">
        <v>0</v>
      </c>
      <c r="K111" s="121">
        <v>0</v>
      </c>
      <c r="L111" s="121">
        <v>20267.554100000001</v>
      </c>
      <c r="M111" s="121">
        <v>18080.808239999998</v>
      </c>
      <c r="N111" s="121">
        <v>326347.07376999996</v>
      </c>
      <c r="O111" s="121">
        <v>16619.778029999998</v>
      </c>
      <c r="P111" s="121">
        <v>1784728.4337599999</v>
      </c>
      <c r="Q111" s="925"/>
    </row>
    <row r="112" spans="1:17">
      <c r="A112" s="110" t="s">
        <v>105</v>
      </c>
      <c r="B112" s="121">
        <v>866714.19886999996</v>
      </c>
      <c r="C112" s="121">
        <v>606880.73289999994</v>
      </c>
      <c r="D112" s="121">
        <v>315478.66476000001</v>
      </c>
      <c r="E112" s="121">
        <v>572632.06185000006</v>
      </c>
      <c r="F112" s="121">
        <v>516428.01652</v>
      </c>
      <c r="G112" s="121">
        <v>134050.77515999999</v>
      </c>
      <c r="H112" s="121">
        <v>140012.06268</v>
      </c>
      <c r="I112" s="121">
        <v>19631.978059999998</v>
      </c>
      <c r="J112" s="121">
        <v>6031.7180199999993</v>
      </c>
      <c r="K112" s="121">
        <v>4375.8979600000002</v>
      </c>
      <c r="L112" s="121">
        <v>87574.389930000005</v>
      </c>
      <c r="M112" s="121">
        <v>111358.69124</v>
      </c>
      <c r="N112" s="121">
        <v>527905.00220999995</v>
      </c>
      <c r="O112" s="121">
        <v>46214.225840000006</v>
      </c>
      <c r="P112" s="121">
        <v>3955288.4160000002</v>
      </c>
      <c r="Q112" s="925"/>
    </row>
    <row r="113" spans="1:17">
      <c r="A113" s="162" t="s">
        <v>106</v>
      </c>
      <c r="B113" s="121">
        <v>5043461.75746</v>
      </c>
      <c r="C113" s="121">
        <v>3362692.1709199999</v>
      </c>
      <c r="D113" s="121">
        <v>5442614.1086099995</v>
      </c>
      <c r="E113" s="121">
        <v>3355778.5458200001</v>
      </c>
      <c r="F113" s="121">
        <v>4202391.9587300001</v>
      </c>
      <c r="G113" s="121">
        <v>1532700.7343499998</v>
      </c>
      <c r="H113" s="121">
        <v>3078646.1909099999</v>
      </c>
      <c r="I113" s="121">
        <v>4134474.2667</v>
      </c>
      <c r="J113" s="121">
        <v>0</v>
      </c>
      <c r="K113" s="121">
        <v>119.393</v>
      </c>
      <c r="L113" s="121">
        <v>4215749.4484099997</v>
      </c>
      <c r="M113" s="121">
        <v>986280.81801000005</v>
      </c>
      <c r="N113" s="121">
        <v>3284109.1479799999</v>
      </c>
      <c r="O113" s="121">
        <v>3714862.0646700002</v>
      </c>
      <c r="P113" s="121">
        <v>42353880.605570003</v>
      </c>
      <c r="Q113" s="925"/>
    </row>
    <row r="114" spans="1:17" ht="15.75" thickBot="1">
      <c r="A114" s="162" t="s">
        <v>107</v>
      </c>
      <c r="B114" s="121">
        <v>382743.77228999999</v>
      </c>
      <c r="C114" s="121">
        <v>254068.14676</v>
      </c>
      <c r="D114" s="121">
        <v>327464.02043000003</v>
      </c>
      <c r="E114" s="121">
        <v>345080.31398000004</v>
      </c>
      <c r="F114" s="121">
        <v>225229.75769</v>
      </c>
      <c r="G114" s="121">
        <v>179408.61344999998</v>
      </c>
      <c r="H114" s="121">
        <v>234205.15276</v>
      </c>
      <c r="I114" s="121">
        <v>337728.28101999999</v>
      </c>
      <c r="J114" s="121">
        <v>20.084029999999998</v>
      </c>
      <c r="K114" s="121">
        <v>1.84819</v>
      </c>
      <c r="L114" s="121">
        <v>232028.53555</v>
      </c>
      <c r="M114" s="121">
        <v>88687.623630000002</v>
      </c>
      <c r="N114" s="121">
        <v>295327.68689999997</v>
      </c>
      <c r="O114" s="121">
        <v>280516.71835000004</v>
      </c>
      <c r="P114" s="121">
        <v>3182510.5550300004</v>
      </c>
      <c r="Q114" s="925"/>
    </row>
    <row r="115" spans="1:17" ht="16.5" thickTop="1" thickBot="1">
      <c r="A115" s="692" t="s">
        <v>108</v>
      </c>
      <c r="B115" s="123">
        <v>11306.91224</v>
      </c>
      <c r="C115" s="123">
        <v>152440.55588999999</v>
      </c>
      <c r="D115" s="123">
        <v>13278.41121</v>
      </c>
      <c r="E115" s="123">
        <v>12793.62369</v>
      </c>
      <c r="F115" s="123">
        <v>325.97828000000004</v>
      </c>
      <c r="G115" s="123">
        <v>0</v>
      </c>
      <c r="H115" s="123">
        <v>319.96021999999999</v>
      </c>
      <c r="I115" s="123">
        <v>3411.5789300000001</v>
      </c>
      <c r="J115" s="123">
        <v>0</v>
      </c>
      <c r="K115" s="123">
        <v>0</v>
      </c>
      <c r="L115" s="123">
        <v>4101.8379400000003</v>
      </c>
      <c r="M115" s="123">
        <v>7.4175200000000006</v>
      </c>
      <c r="N115" s="123">
        <v>3.9594800000000001</v>
      </c>
      <c r="O115" s="123">
        <v>3947.0979300000004</v>
      </c>
      <c r="P115" s="123">
        <v>201937.33333000002</v>
      </c>
      <c r="Q115" s="925"/>
    </row>
    <row r="116" spans="1:17" ht="16.5" thickTop="1" thickBot="1">
      <c r="A116" s="691" t="s">
        <v>109</v>
      </c>
      <c r="B116" s="120">
        <v>12164.50625</v>
      </c>
      <c r="C116" s="120">
        <v>3115663.4959999998</v>
      </c>
      <c r="D116" s="120">
        <v>774081.95400999999</v>
      </c>
      <c r="E116" s="120">
        <v>376326.36773</v>
      </c>
      <c r="F116" s="120">
        <v>605692.89211000002</v>
      </c>
      <c r="G116" s="120">
        <v>249677.35578000001</v>
      </c>
      <c r="H116" s="120">
        <v>33345.426739999995</v>
      </c>
      <c r="I116" s="120">
        <v>0</v>
      </c>
      <c r="J116" s="120">
        <v>0</v>
      </c>
      <c r="K116" s="120">
        <v>0</v>
      </c>
      <c r="L116" s="120">
        <v>129361.22893000001</v>
      </c>
      <c r="M116" s="120">
        <v>0</v>
      </c>
      <c r="N116" s="120">
        <v>0</v>
      </c>
      <c r="O116" s="120">
        <v>58620.354149999999</v>
      </c>
      <c r="P116" s="120">
        <v>5354933.5817</v>
      </c>
      <c r="Q116" s="925"/>
    </row>
    <row r="117" spans="1:17" ht="15.75" thickTop="1">
      <c r="A117" s="162" t="s">
        <v>110</v>
      </c>
      <c r="B117" s="121">
        <v>0</v>
      </c>
      <c r="C117" s="121">
        <v>1456728.4025000001</v>
      </c>
      <c r="D117" s="121">
        <v>348288.50717</v>
      </c>
      <c r="E117" s="121">
        <v>342394.43742999999</v>
      </c>
      <c r="F117" s="121">
        <v>265080.11225000001</v>
      </c>
      <c r="G117" s="121">
        <v>90834.960129999992</v>
      </c>
      <c r="H117" s="121">
        <v>10.983049999999999</v>
      </c>
      <c r="I117" s="121">
        <v>0</v>
      </c>
      <c r="J117" s="121">
        <v>0</v>
      </c>
      <c r="K117" s="121">
        <v>0</v>
      </c>
      <c r="L117" s="121">
        <v>0</v>
      </c>
      <c r="M117" s="121">
        <v>0</v>
      </c>
      <c r="N117" s="121">
        <v>0</v>
      </c>
      <c r="O117" s="121">
        <v>0</v>
      </c>
      <c r="P117" s="121">
        <v>2503337.4025300001</v>
      </c>
      <c r="Q117" s="925"/>
    </row>
    <row r="118" spans="1:17">
      <c r="A118" s="162" t="s">
        <v>111</v>
      </c>
      <c r="B118" s="121">
        <v>7112.1202000000003</v>
      </c>
      <c r="C118" s="121">
        <v>1560442.2576400002</v>
      </c>
      <c r="D118" s="121">
        <v>288630.08510000003</v>
      </c>
      <c r="E118" s="121">
        <v>33237.481879999999</v>
      </c>
      <c r="F118" s="121">
        <v>279552.68549</v>
      </c>
      <c r="G118" s="121">
        <v>6575.34015</v>
      </c>
      <c r="H118" s="121">
        <v>2525.3934900000004</v>
      </c>
      <c r="I118" s="121">
        <v>0</v>
      </c>
      <c r="J118" s="121">
        <v>0</v>
      </c>
      <c r="K118" s="121">
        <v>0</v>
      </c>
      <c r="L118" s="121">
        <v>88430.990529999995</v>
      </c>
      <c r="M118" s="121">
        <v>0</v>
      </c>
      <c r="N118" s="121">
        <v>0</v>
      </c>
      <c r="O118" s="121">
        <v>17753.85931</v>
      </c>
      <c r="P118" s="121">
        <v>2284260.21379</v>
      </c>
      <c r="Q118" s="925"/>
    </row>
    <row r="119" spans="1:17">
      <c r="A119" s="162" t="s">
        <v>112</v>
      </c>
      <c r="B119" s="121">
        <v>5027.6527999999998</v>
      </c>
      <c r="C119" s="121">
        <v>0</v>
      </c>
      <c r="D119" s="121">
        <v>11138.564550000001</v>
      </c>
      <c r="E119" s="121">
        <v>0</v>
      </c>
      <c r="F119" s="121">
        <v>0</v>
      </c>
      <c r="G119" s="121">
        <v>1034.9321199999999</v>
      </c>
      <c r="H119" s="121">
        <v>0</v>
      </c>
      <c r="I119" s="121">
        <v>0</v>
      </c>
      <c r="J119" s="121">
        <v>0</v>
      </c>
      <c r="K119" s="121">
        <v>0</v>
      </c>
      <c r="L119" s="121">
        <v>0</v>
      </c>
      <c r="M119" s="121">
        <v>0</v>
      </c>
      <c r="N119" s="121">
        <v>0</v>
      </c>
      <c r="O119" s="121">
        <v>0</v>
      </c>
      <c r="P119" s="121">
        <v>17201.14947</v>
      </c>
      <c r="Q119" s="925"/>
    </row>
    <row r="120" spans="1:17">
      <c r="A120" s="162" t="s">
        <v>113</v>
      </c>
      <c r="B120" s="121">
        <v>0</v>
      </c>
      <c r="C120" s="121">
        <v>72899.502370000002</v>
      </c>
      <c r="D120" s="121">
        <v>0</v>
      </c>
      <c r="E120" s="121">
        <v>694.44842000000006</v>
      </c>
      <c r="F120" s="121">
        <v>171.88604000000001</v>
      </c>
      <c r="G120" s="121">
        <v>31013.759999999998</v>
      </c>
      <c r="H120" s="121">
        <v>0</v>
      </c>
      <c r="I120" s="121">
        <v>0</v>
      </c>
      <c r="J120" s="121">
        <v>0</v>
      </c>
      <c r="K120" s="121">
        <v>0</v>
      </c>
      <c r="L120" s="121">
        <v>0</v>
      </c>
      <c r="M120" s="121">
        <v>0</v>
      </c>
      <c r="N120" s="121">
        <v>0</v>
      </c>
      <c r="O120" s="121">
        <v>0</v>
      </c>
      <c r="P120" s="121">
        <v>104779.59682999999</v>
      </c>
      <c r="Q120" s="925"/>
    </row>
    <row r="121" spans="1:17">
      <c r="A121" s="162" t="s">
        <v>114</v>
      </c>
      <c r="B121" s="121">
        <v>0</v>
      </c>
      <c r="C121" s="121">
        <v>25000</v>
      </c>
      <c r="D121" s="121">
        <v>125087.986</v>
      </c>
      <c r="E121" s="121">
        <v>0</v>
      </c>
      <c r="F121" s="121">
        <v>60500</v>
      </c>
      <c r="G121" s="121">
        <v>119788.40775</v>
      </c>
      <c r="H121" s="121">
        <v>30806.042699999998</v>
      </c>
      <c r="I121" s="121">
        <v>0</v>
      </c>
      <c r="J121" s="121">
        <v>0</v>
      </c>
      <c r="K121" s="121">
        <v>0</v>
      </c>
      <c r="L121" s="121">
        <v>40181</v>
      </c>
      <c r="M121" s="121">
        <v>0</v>
      </c>
      <c r="N121" s="121">
        <v>0</v>
      </c>
      <c r="O121" s="121">
        <v>40207.385649999997</v>
      </c>
      <c r="P121" s="121">
        <v>441570.82210000005</v>
      </c>
      <c r="Q121" s="925"/>
    </row>
    <row r="122" spans="1:17" ht="15.75" thickBot="1">
      <c r="A122" s="162" t="s">
        <v>115</v>
      </c>
      <c r="B122" s="121">
        <v>24.733250000000002</v>
      </c>
      <c r="C122" s="121">
        <v>593.33348999999998</v>
      </c>
      <c r="D122" s="121">
        <v>936.8111899999999</v>
      </c>
      <c r="E122" s="121">
        <v>0</v>
      </c>
      <c r="F122" s="121">
        <v>388.20832999999999</v>
      </c>
      <c r="G122" s="121">
        <v>429.95562999999999</v>
      </c>
      <c r="H122" s="121">
        <v>3.0074999999999998</v>
      </c>
      <c r="I122" s="121">
        <v>0</v>
      </c>
      <c r="J122" s="121">
        <v>0</v>
      </c>
      <c r="K122" s="121">
        <v>0</v>
      </c>
      <c r="L122" s="121">
        <v>749.23840000000007</v>
      </c>
      <c r="M122" s="121">
        <v>0</v>
      </c>
      <c r="N122" s="121">
        <v>0</v>
      </c>
      <c r="O122" s="121">
        <v>659.1091899999999</v>
      </c>
      <c r="P122" s="121">
        <v>3784.39698</v>
      </c>
      <c r="Q122" s="925"/>
    </row>
    <row r="123" spans="1:17" ht="16.5" thickTop="1" thickBot="1">
      <c r="A123" s="691" t="s">
        <v>116</v>
      </c>
      <c r="B123" s="120">
        <v>273614.28500999999</v>
      </c>
      <c r="C123" s="120">
        <v>820061.02249</v>
      </c>
      <c r="D123" s="120">
        <v>534621.31123999995</v>
      </c>
      <c r="E123" s="120">
        <v>233465.25552999999</v>
      </c>
      <c r="F123" s="120">
        <v>111710.21532999999</v>
      </c>
      <c r="G123" s="120">
        <v>503049.81883999996</v>
      </c>
      <c r="H123" s="120">
        <v>409987.89399999997</v>
      </c>
      <c r="I123" s="120">
        <v>609821.97475000005</v>
      </c>
      <c r="J123" s="120">
        <v>25246.529059999997</v>
      </c>
      <c r="K123" s="120">
        <v>94024.385069999989</v>
      </c>
      <c r="L123" s="120">
        <v>526697.90569000004</v>
      </c>
      <c r="M123" s="120">
        <v>39024.907650000001</v>
      </c>
      <c r="N123" s="120">
        <v>627733.18735999998</v>
      </c>
      <c r="O123" s="120">
        <v>295561.70013999997</v>
      </c>
      <c r="P123" s="120">
        <v>5104620.3921600003</v>
      </c>
      <c r="Q123" s="925"/>
    </row>
    <row r="124" spans="1:17" ht="15.75" thickTop="1">
      <c r="A124" s="162" t="s">
        <v>117</v>
      </c>
      <c r="B124" s="121">
        <v>36221.548740000006</v>
      </c>
      <c r="C124" s="121">
        <v>512006.55648000003</v>
      </c>
      <c r="D124" s="121">
        <v>15456.06165</v>
      </c>
      <c r="E124" s="121">
        <v>157763.44969000001</v>
      </c>
      <c r="F124" s="121">
        <v>5325.4272099999998</v>
      </c>
      <c r="G124" s="121">
        <v>98701.958259999999</v>
      </c>
      <c r="H124" s="121">
        <v>162200.54381999999</v>
      </c>
      <c r="I124" s="121">
        <v>0</v>
      </c>
      <c r="J124" s="121">
        <v>6765.2261500000004</v>
      </c>
      <c r="K124" s="121">
        <v>24.829549999999998</v>
      </c>
      <c r="L124" s="121">
        <v>0</v>
      </c>
      <c r="M124" s="121">
        <v>5763.3368799999998</v>
      </c>
      <c r="N124" s="121">
        <v>22256.726750000002</v>
      </c>
      <c r="O124" s="121">
        <v>0</v>
      </c>
      <c r="P124" s="121">
        <v>1022485.6651799999</v>
      </c>
      <c r="Q124" s="925"/>
    </row>
    <row r="125" spans="1:17">
      <c r="A125" s="162" t="s">
        <v>118</v>
      </c>
      <c r="B125" s="121">
        <v>0</v>
      </c>
      <c r="C125" s="121">
        <v>324.13499999999999</v>
      </c>
      <c r="D125" s="121">
        <v>0</v>
      </c>
      <c r="E125" s="121">
        <v>0</v>
      </c>
      <c r="F125" s="121">
        <v>7.0000000000000007E-5</v>
      </c>
      <c r="G125" s="121">
        <v>573.49874</v>
      </c>
      <c r="H125" s="121">
        <v>4393.8108600000005</v>
      </c>
      <c r="I125" s="121">
        <v>0</v>
      </c>
      <c r="J125" s="121">
        <v>0</v>
      </c>
      <c r="K125" s="121">
        <v>0</v>
      </c>
      <c r="L125" s="121">
        <v>0</v>
      </c>
      <c r="M125" s="121">
        <v>0</v>
      </c>
      <c r="N125" s="121">
        <v>0</v>
      </c>
      <c r="O125" s="121">
        <v>0</v>
      </c>
      <c r="P125" s="121">
        <v>5291.4446699999999</v>
      </c>
      <c r="Q125" s="925"/>
    </row>
    <row r="126" spans="1:17">
      <c r="A126" s="162" t="s">
        <v>119</v>
      </c>
      <c r="B126" s="121">
        <v>0</v>
      </c>
      <c r="C126" s="121">
        <v>0</v>
      </c>
      <c r="D126" s="121">
        <v>0</v>
      </c>
      <c r="E126" s="121">
        <v>0</v>
      </c>
      <c r="F126" s="121">
        <v>0</v>
      </c>
      <c r="G126" s="121">
        <v>0</v>
      </c>
      <c r="H126" s="121">
        <v>610.58111999999994</v>
      </c>
      <c r="I126" s="121">
        <v>0</v>
      </c>
      <c r="J126" s="121">
        <v>0</v>
      </c>
      <c r="K126" s="121">
        <v>0</v>
      </c>
      <c r="L126" s="121">
        <v>0</v>
      </c>
      <c r="M126" s="121">
        <v>439.12559999999996</v>
      </c>
      <c r="N126" s="121">
        <v>0</v>
      </c>
      <c r="O126" s="121">
        <v>0</v>
      </c>
      <c r="P126" s="121">
        <v>1049.7067199999999</v>
      </c>
      <c r="Q126" s="925"/>
    </row>
    <row r="127" spans="1:17">
      <c r="A127" s="162" t="s">
        <v>120</v>
      </c>
      <c r="B127" s="121">
        <v>381.10985999999997</v>
      </c>
      <c r="C127" s="121">
        <v>4116</v>
      </c>
      <c r="D127" s="121">
        <v>0</v>
      </c>
      <c r="E127" s="121">
        <v>0</v>
      </c>
      <c r="F127" s="121">
        <v>0</v>
      </c>
      <c r="G127" s="121">
        <v>76055.260980000006</v>
      </c>
      <c r="H127" s="121">
        <v>23429.442719999999</v>
      </c>
      <c r="I127" s="121">
        <v>311057.14288</v>
      </c>
      <c r="J127" s="121">
        <v>0</v>
      </c>
      <c r="K127" s="121">
        <v>0</v>
      </c>
      <c r="L127" s="121">
        <v>142483.81944999998</v>
      </c>
      <c r="M127" s="121">
        <v>3688.9828299999999</v>
      </c>
      <c r="N127" s="121">
        <v>359800</v>
      </c>
      <c r="O127" s="121">
        <v>11033.917619999998</v>
      </c>
      <c r="P127" s="121">
        <v>932045.67634000001</v>
      </c>
      <c r="Q127" s="925"/>
    </row>
    <row r="128" spans="1:17">
      <c r="A128" s="162" t="s">
        <v>121</v>
      </c>
      <c r="B128" s="121">
        <v>218961.40441999998</v>
      </c>
      <c r="C128" s="121">
        <v>137755.55888999999</v>
      </c>
      <c r="D128" s="121">
        <v>9490.3109999999997</v>
      </c>
      <c r="E128" s="121">
        <v>62402.93275</v>
      </c>
      <c r="F128" s="121">
        <v>33.277449999999995</v>
      </c>
      <c r="G128" s="121">
        <v>94370.695330000002</v>
      </c>
      <c r="H128" s="121">
        <v>211716.86152999999</v>
      </c>
      <c r="I128" s="121">
        <v>269398.48139999999</v>
      </c>
      <c r="J128" s="121">
        <v>0</v>
      </c>
      <c r="K128" s="121">
        <v>65000</v>
      </c>
      <c r="L128" s="121">
        <v>325109.85768000002</v>
      </c>
      <c r="M128" s="121">
        <v>28960.204120000002</v>
      </c>
      <c r="N128" s="121">
        <v>243696.53036</v>
      </c>
      <c r="O128" s="121">
        <v>270382.98757999996</v>
      </c>
      <c r="P128" s="121">
        <v>1937279.1025099999</v>
      </c>
      <c r="Q128" s="925"/>
    </row>
    <row r="129" spans="1:17">
      <c r="A129" s="162" t="s">
        <v>122</v>
      </c>
      <c r="B129" s="121">
        <v>0</v>
      </c>
      <c r="C129" s="121">
        <v>0</v>
      </c>
      <c r="D129" s="121">
        <v>0</v>
      </c>
      <c r="E129" s="121">
        <v>0</v>
      </c>
      <c r="F129" s="121">
        <v>0</v>
      </c>
      <c r="G129" s="121">
        <v>0</v>
      </c>
      <c r="H129" s="121">
        <v>0</v>
      </c>
      <c r="I129" s="121">
        <v>0</v>
      </c>
      <c r="J129" s="121">
        <v>0</v>
      </c>
      <c r="K129" s="121">
        <v>0</v>
      </c>
      <c r="L129" s="121">
        <v>0</v>
      </c>
      <c r="M129" s="121">
        <v>0</v>
      </c>
      <c r="N129" s="121">
        <v>0</v>
      </c>
      <c r="O129" s="121">
        <v>0</v>
      </c>
      <c r="P129" s="121">
        <v>0</v>
      </c>
      <c r="Q129" s="925"/>
    </row>
    <row r="130" spans="1:17">
      <c r="A130" s="162" t="s">
        <v>123</v>
      </c>
      <c r="B130" s="121">
        <v>8694.27736</v>
      </c>
      <c r="C130" s="121">
        <v>164640</v>
      </c>
      <c r="D130" s="121">
        <v>507403.19286000001</v>
      </c>
      <c r="E130" s="121">
        <v>9499.3062499999996</v>
      </c>
      <c r="F130" s="121">
        <v>106335.21768999999</v>
      </c>
      <c r="G130" s="121">
        <v>230828.51125000001</v>
      </c>
      <c r="H130" s="121">
        <v>111.61960999999999</v>
      </c>
      <c r="I130" s="121">
        <v>11330.890579999999</v>
      </c>
      <c r="J130" s="121">
        <v>18437.724829999999</v>
      </c>
      <c r="K130" s="121">
        <v>28355.5972</v>
      </c>
      <c r="L130" s="121">
        <v>52650.500070000002</v>
      </c>
      <c r="M130" s="121">
        <v>0</v>
      </c>
      <c r="N130" s="121">
        <v>0</v>
      </c>
      <c r="O130" s="121">
        <v>1138.6189299999999</v>
      </c>
      <c r="P130" s="121">
        <v>1139425.4566300001</v>
      </c>
      <c r="Q130" s="925"/>
    </row>
    <row r="131" spans="1:17" ht="15.75" thickBot="1">
      <c r="A131" s="162" t="s">
        <v>124</v>
      </c>
      <c r="B131" s="121">
        <v>9355.94463</v>
      </c>
      <c r="C131" s="121">
        <v>1218.7721200000001</v>
      </c>
      <c r="D131" s="121">
        <v>2271.7457300000001</v>
      </c>
      <c r="E131" s="121">
        <v>3799.56684</v>
      </c>
      <c r="F131" s="121">
        <v>16.292909999999999</v>
      </c>
      <c r="G131" s="121">
        <v>2519.89428</v>
      </c>
      <c r="H131" s="121">
        <v>7525.0343400000002</v>
      </c>
      <c r="I131" s="121">
        <v>18035.459890000002</v>
      </c>
      <c r="J131" s="121">
        <v>43.57808</v>
      </c>
      <c r="K131" s="121">
        <v>643.95831999999996</v>
      </c>
      <c r="L131" s="121">
        <v>6453.7284900000004</v>
      </c>
      <c r="M131" s="121">
        <v>173.25821999999999</v>
      </c>
      <c r="N131" s="121">
        <v>1979.9302499999999</v>
      </c>
      <c r="O131" s="121">
        <v>13006.176009999999</v>
      </c>
      <c r="P131" s="121">
        <v>67043.340110000005</v>
      </c>
      <c r="Q131" s="925"/>
    </row>
    <row r="132" spans="1:17" ht="16.5" thickTop="1" thickBot="1">
      <c r="A132" s="691" t="s">
        <v>125</v>
      </c>
      <c r="B132" s="120">
        <v>386778.09570999997</v>
      </c>
      <c r="C132" s="120">
        <v>397353.30167000002</v>
      </c>
      <c r="D132" s="120">
        <v>255524.42513999998</v>
      </c>
      <c r="E132" s="120">
        <v>423255.68387999997</v>
      </c>
      <c r="F132" s="120">
        <v>252418.0336</v>
      </c>
      <c r="G132" s="120">
        <v>129014.58070999999</v>
      </c>
      <c r="H132" s="120">
        <v>170500.70806999999</v>
      </c>
      <c r="I132" s="120">
        <v>285206.83914</v>
      </c>
      <c r="J132" s="120">
        <v>3943.5738199999996</v>
      </c>
      <c r="K132" s="120">
        <v>5441.8104000000003</v>
      </c>
      <c r="L132" s="120">
        <v>256745.78106000001</v>
      </c>
      <c r="M132" s="120">
        <v>36357.397109999998</v>
      </c>
      <c r="N132" s="120">
        <v>108926.46712999999</v>
      </c>
      <c r="O132" s="120">
        <v>164956.25806999998</v>
      </c>
      <c r="P132" s="120">
        <v>2876422.9555100002</v>
      </c>
      <c r="Q132" s="925"/>
    </row>
    <row r="133" spans="1:17" ht="15.75" thickTop="1">
      <c r="A133" s="162" t="s">
        <v>58</v>
      </c>
      <c r="B133" s="121">
        <v>7040.4368700000005</v>
      </c>
      <c r="C133" s="121">
        <v>15891.103779999999</v>
      </c>
      <c r="D133" s="121">
        <v>7008.2601500000001</v>
      </c>
      <c r="E133" s="121">
        <v>112673.47074999999</v>
      </c>
      <c r="F133" s="121">
        <v>1795.5725600000001</v>
      </c>
      <c r="G133" s="121">
        <v>18973.660609999999</v>
      </c>
      <c r="H133" s="121">
        <v>1183.0562299999999</v>
      </c>
      <c r="I133" s="121">
        <v>146.42023999999998</v>
      </c>
      <c r="J133" s="121">
        <v>0</v>
      </c>
      <c r="K133" s="121">
        <v>0</v>
      </c>
      <c r="L133" s="121">
        <v>12.540419999999999</v>
      </c>
      <c r="M133" s="121">
        <v>170.80507</v>
      </c>
      <c r="N133" s="121">
        <v>166.99585999999999</v>
      </c>
      <c r="O133" s="121">
        <v>11.42506</v>
      </c>
      <c r="P133" s="121">
        <v>165073.7476</v>
      </c>
      <c r="Q133" s="925"/>
    </row>
    <row r="134" spans="1:17">
      <c r="A134" s="162" t="s">
        <v>60</v>
      </c>
      <c r="B134" s="121">
        <v>160676.82534000001</v>
      </c>
      <c r="C134" s="121">
        <v>100101.44783</v>
      </c>
      <c r="D134" s="121">
        <v>89898.276040000012</v>
      </c>
      <c r="E134" s="121">
        <v>94466.711169999995</v>
      </c>
      <c r="F134" s="121">
        <v>107138.3443</v>
      </c>
      <c r="G134" s="121">
        <v>30499.627059999999</v>
      </c>
      <c r="H134" s="121">
        <v>40153.218000000001</v>
      </c>
      <c r="I134" s="121">
        <v>41450.829960000003</v>
      </c>
      <c r="J134" s="121">
        <v>793.32673999999997</v>
      </c>
      <c r="K134" s="121">
        <v>2504.6686299999997</v>
      </c>
      <c r="L134" s="121">
        <v>59236.621890000002</v>
      </c>
      <c r="M134" s="121">
        <v>12538.84144</v>
      </c>
      <c r="N134" s="121">
        <v>29189.673139999999</v>
      </c>
      <c r="O134" s="121">
        <v>10952.26273</v>
      </c>
      <c r="P134" s="121">
        <v>779600.67426999996</v>
      </c>
      <c r="Q134" s="925"/>
    </row>
    <row r="135" spans="1:17">
      <c r="A135" s="162" t="s">
        <v>126</v>
      </c>
      <c r="B135" s="121">
        <v>179525.4676</v>
      </c>
      <c r="C135" s="121">
        <v>278079.20209999999</v>
      </c>
      <c r="D135" s="121">
        <v>151688.37706999999</v>
      </c>
      <c r="E135" s="121">
        <v>215612.48978999999</v>
      </c>
      <c r="F135" s="121">
        <v>130314.39277999999</v>
      </c>
      <c r="G135" s="121">
        <v>69949.969379999995</v>
      </c>
      <c r="H135" s="121">
        <v>98596.795299999998</v>
      </c>
      <c r="I135" s="121">
        <v>238904.59050999998</v>
      </c>
      <c r="J135" s="121">
        <v>3077.2895400000002</v>
      </c>
      <c r="K135" s="121">
        <v>2932.16032</v>
      </c>
      <c r="L135" s="121">
        <v>188003.36365000001</v>
      </c>
      <c r="M135" s="121">
        <v>22824.104370000001</v>
      </c>
      <c r="N135" s="121">
        <v>70015.49338</v>
      </c>
      <c r="O135" s="121">
        <v>152863.99425999998</v>
      </c>
      <c r="P135" s="121">
        <v>1802387.6900499999</v>
      </c>
      <c r="Q135" s="925"/>
    </row>
    <row r="136" spans="1:17">
      <c r="A136" s="162" t="s">
        <v>87</v>
      </c>
      <c r="B136" s="121">
        <v>39535.365899999997</v>
      </c>
      <c r="C136" s="121">
        <v>3281.5479599999999</v>
      </c>
      <c r="D136" s="121">
        <v>6929.51188</v>
      </c>
      <c r="E136" s="121">
        <v>503.01216999999997</v>
      </c>
      <c r="F136" s="121">
        <v>13169.723960000001</v>
      </c>
      <c r="G136" s="121">
        <v>9591.32366</v>
      </c>
      <c r="H136" s="121">
        <v>30567.63854</v>
      </c>
      <c r="I136" s="121">
        <v>4704.9984299999996</v>
      </c>
      <c r="J136" s="121">
        <v>72.957539999999995</v>
      </c>
      <c r="K136" s="121">
        <v>4.9814499999999997</v>
      </c>
      <c r="L136" s="121">
        <v>9493.2551000000003</v>
      </c>
      <c r="M136" s="121">
        <v>823.64622999999995</v>
      </c>
      <c r="N136" s="121">
        <v>9554.3047499999993</v>
      </c>
      <c r="O136" s="121">
        <v>1128.57602</v>
      </c>
      <c r="P136" s="121">
        <v>129360.84359</v>
      </c>
      <c r="Q136" s="925"/>
    </row>
    <row r="137" spans="1:17" ht="15.75" thickBot="1">
      <c r="A137" s="162" t="s">
        <v>127</v>
      </c>
      <c r="B137" s="121">
        <v>0</v>
      </c>
      <c r="C137" s="121">
        <v>0</v>
      </c>
      <c r="D137" s="121">
        <v>0</v>
      </c>
      <c r="E137" s="121">
        <v>0</v>
      </c>
      <c r="F137" s="121">
        <v>0</v>
      </c>
      <c r="G137" s="121">
        <v>0</v>
      </c>
      <c r="H137" s="121">
        <v>0</v>
      </c>
      <c r="I137" s="121">
        <v>0</v>
      </c>
      <c r="J137" s="121">
        <v>0</v>
      </c>
      <c r="K137" s="121">
        <v>0</v>
      </c>
      <c r="L137" s="121">
        <v>0</v>
      </c>
      <c r="M137" s="121">
        <v>0</v>
      </c>
      <c r="N137" s="121">
        <v>0</v>
      </c>
      <c r="O137" s="121">
        <v>0</v>
      </c>
      <c r="P137" s="121">
        <v>0</v>
      </c>
      <c r="Q137" s="925"/>
    </row>
    <row r="138" spans="1:17" ht="16.5" thickTop="1" thickBot="1">
      <c r="A138" s="691" t="s">
        <v>128</v>
      </c>
      <c r="B138" s="120">
        <v>169297.59466</v>
      </c>
      <c r="C138" s="120">
        <v>196642.21859999999</v>
      </c>
      <c r="D138" s="120">
        <v>136219.13412999999</v>
      </c>
      <c r="E138" s="120">
        <v>326445.03380999999</v>
      </c>
      <c r="F138" s="120">
        <v>175227.64286000002</v>
      </c>
      <c r="G138" s="120">
        <v>87312.684849999991</v>
      </c>
      <c r="H138" s="120">
        <v>80121.730599999995</v>
      </c>
      <c r="I138" s="120">
        <v>177857.50258</v>
      </c>
      <c r="J138" s="120">
        <v>3592.2999599999998</v>
      </c>
      <c r="K138" s="120">
        <v>6222.3376100000005</v>
      </c>
      <c r="L138" s="120">
        <v>201370.13149</v>
      </c>
      <c r="M138" s="120">
        <v>19383.776399999999</v>
      </c>
      <c r="N138" s="120">
        <v>88637.021609999996</v>
      </c>
      <c r="O138" s="120">
        <v>170117.42389999999</v>
      </c>
      <c r="P138" s="120">
        <v>1838446.53306</v>
      </c>
      <c r="Q138" s="925"/>
    </row>
    <row r="139" spans="1:17" ht="15.75" thickTop="1">
      <c r="A139" s="162" t="s">
        <v>129</v>
      </c>
      <c r="B139" s="121">
        <v>6851.6754199999996</v>
      </c>
      <c r="C139" s="121">
        <v>2163.0353999999998</v>
      </c>
      <c r="D139" s="121">
        <v>4682.5356700000002</v>
      </c>
      <c r="E139" s="121">
        <v>34597.231119999997</v>
      </c>
      <c r="F139" s="121">
        <v>4208.36078</v>
      </c>
      <c r="G139" s="121">
        <v>9858.1465399999997</v>
      </c>
      <c r="H139" s="121">
        <v>6779.81394</v>
      </c>
      <c r="I139" s="121">
        <v>2.8114299999999997</v>
      </c>
      <c r="J139" s="121">
        <v>58.467349999999996</v>
      </c>
      <c r="K139" s="121">
        <v>60.175989999999999</v>
      </c>
      <c r="L139" s="121">
        <v>125.18659</v>
      </c>
      <c r="M139" s="121">
        <v>528.84976000000006</v>
      </c>
      <c r="N139" s="121">
        <v>946.84394999999995</v>
      </c>
      <c r="O139" s="121">
        <v>3622.95541</v>
      </c>
      <c r="P139" s="121">
        <v>74486.089349999995</v>
      </c>
      <c r="Q139" s="925"/>
    </row>
    <row r="140" spans="1:17">
      <c r="A140" s="162" t="s">
        <v>130</v>
      </c>
      <c r="B140" s="121">
        <v>0</v>
      </c>
      <c r="C140" s="121">
        <v>0</v>
      </c>
      <c r="D140" s="121">
        <v>0</v>
      </c>
      <c r="E140" s="121">
        <v>0</v>
      </c>
      <c r="F140" s="121">
        <v>0</v>
      </c>
      <c r="G140" s="121">
        <v>0</v>
      </c>
      <c r="H140" s="121">
        <v>0</v>
      </c>
      <c r="I140" s="121">
        <v>0</v>
      </c>
      <c r="J140" s="121">
        <v>0</v>
      </c>
      <c r="K140" s="121">
        <v>0</v>
      </c>
      <c r="L140" s="121">
        <v>0</v>
      </c>
      <c r="M140" s="121">
        <v>0</v>
      </c>
      <c r="N140" s="121">
        <v>0</v>
      </c>
      <c r="O140" s="121">
        <v>0</v>
      </c>
      <c r="P140" s="121">
        <v>0</v>
      </c>
      <c r="Q140" s="925"/>
    </row>
    <row r="141" spans="1:17">
      <c r="A141" s="162" t="s">
        <v>131</v>
      </c>
      <c r="B141" s="121">
        <v>13740</v>
      </c>
      <c r="C141" s="121">
        <v>86546.822700000004</v>
      </c>
      <c r="D141" s="121">
        <v>0</v>
      </c>
      <c r="E141" s="121">
        <v>222549.05632</v>
      </c>
      <c r="F141" s="121">
        <v>37726.122990000003</v>
      </c>
      <c r="G141" s="121">
        <v>37484.54</v>
      </c>
      <c r="H141" s="121">
        <v>30151.577450000001</v>
      </c>
      <c r="I141" s="121">
        <v>134631.93069000001</v>
      </c>
      <c r="J141" s="121">
        <v>0</v>
      </c>
      <c r="K141" s="121">
        <v>0</v>
      </c>
      <c r="L141" s="121">
        <v>153810.11044999998</v>
      </c>
      <c r="M141" s="121">
        <v>0</v>
      </c>
      <c r="N141" s="121">
        <v>43806.041320000004</v>
      </c>
      <c r="O141" s="121">
        <v>137941.29049000001</v>
      </c>
      <c r="P141" s="121">
        <v>898387.49240999995</v>
      </c>
      <c r="Q141" s="925"/>
    </row>
    <row r="142" spans="1:17">
      <c r="A142" s="162" t="s">
        <v>132</v>
      </c>
      <c r="B142" s="121">
        <v>148068.00440999999</v>
      </c>
      <c r="C142" s="121">
        <v>64615.306579999997</v>
      </c>
      <c r="D142" s="121">
        <v>131536.59845999998</v>
      </c>
      <c r="E142" s="121">
        <v>69298.746370000008</v>
      </c>
      <c r="F142" s="121">
        <v>73314.627269999997</v>
      </c>
      <c r="G142" s="121">
        <v>37484.54</v>
      </c>
      <c r="H142" s="121">
        <v>30151.56482</v>
      </c>
      <c r="I142" s="121">
        <v>43222.760459999998</v>
      </c>
      <c r="J142" s="121">
        <v>3533.8326099999999</v>
      </c>
      <c r="K142" s="121">
        <v>5180.4872800000003</v>
      </c>
      <c r="L142" s="121">
        <v>47434.834450000002</v>
      </c>
      <c r="M142" s="121">
        <v>18854.926640000001</v>
      </c>
      <c r="N142" s="121">
        <v>43806.04135</v>
      </c>
      <c r="O142" s="121">
        <v>26021.71934</v>
      </c>
      <c r="P142" s="121">
        <v>742523.99003999995</v>
      </c>
      <c r="Q142" s="925"/>
    </row>
    <row r="143" spans="1:17" ht="15.75" thickBot="1">
      <c r="A143" s="162" t="s">
        <v>133</v>
      </c>
      <c r="B143" s="121">
        <v>637.91482999999994</v>
      </c>
      <c r="C143" s="121">
        <v>43317.053919999998</v>
      </c>
      <c r="D143" s="121">
        <v>0</v>
      </c>
      <c r="E143" s="121">
        <v>0</v>
      </c>
      <c r="F143" s="121">
        <v>59978.531820000004</v>
      </c>
      <c r="G143" s="121">
        <v>2485.45831</v>
      </c>
      <c r="H143" s="121">
        <v>13038.77439</v>
      </c>
      <c r="I143" s="121">
        <v>0</v>
      </c>
      <c r="J143" s="121">
        <v>0</v>
      </c>
      <c r="K143" s="121">
        <v>981.67433999999992</v>
      </c>
      <c r="L143" s="121">
        <v>0</v>
      </c>
      <c r="M143" s="121">
        <v>0</v>
      </c>
      <c r="N143" s="121">
        <v>78.09499000000001</v>
      </c>
      <c r="O143" s="121">
        <v>2531.4586600000002</v>
      </c>
      <c r="P143" s="121">
        <v>123048.96126000001</v>
      </c>
      <c r="Q143" s="925"/>
    </row>
    <row r="144" spans="1:17" ht="16.5" thickTop="1" thickBot="1">
      <c r="A144" s="691" t="s">
        <v>134</v>
      </c>
      <c r="B144" s="120">
        <v>274106.54272000003</v>
      </c>
      <c r="C144" s="120">
        <v>0</v>
      </c>
      <c r="D144" s="120">
        <v>513518.39861999999</v>
      </c>
      <c r="E144" s="120">
        <v>0</v>
      </c>
      <c r="F144" s="120">
        <v>0</v>
      </c>
      <c r="G144" s="120">
        <v>0</v>
      </c>
      <c r="H144" s="120">
        <v>0</v>
      </c>
      <c r="I144" s="120">
        <v>681417.22213000001</v>
      </c>
      <c r="J144" s="120">
        <v>0</v>
      </c>
      <c r="K144" s="120">
        <v>0</v>
      </c>
      <c r="L144" s="120">
        <v>586305.16666999995</v>
      </c>
      <c r="M144" s="120">
        <v>0</v>
      </c>
      <c r="N144" s="120">
        <v>0</v>
      </c>
      <c r="O144" s="120">
        <v>0</v>
      </c>
      <c r="P144" s="120">
        <v>2055347.3301400002</v>
      </c>
      <c r="Q144" s="925"/>
    </row>
    <row r="145" spans="1:17" ht="15.75" thickTop="1">
      <c r="A145" s="162" t="s">
        <v>135</v>
      </c>
      <c r="B145" s="121">
        <v>273028</v>
      </c>
      <c r="C145" s="121">
        <v>0</v>
      </c>
      <c r="D145" s="121">
        <v>510814</v>
      </c>
      <c r="E145" s="121">
        <v>0</v>
      </c>
      <c r="F145" s="121">
        <v>0</v>
      </c>
      <c r="G145" s="121">
        <v>0</v>
      </c>
      <c r="H145" s="121">
        <v>0</v>
      </c>
      <c r="I145" s="121">
        <v>670000</v>
      </c>
      <c r="J145" s="121">
        <v>0</v>
      </c>
      <c r="K145" s="121">
        <v>0</v>
      </c>
      <c r="L145" s="121">
        <v>583000</v>
      </c>
      <c r="M145" s="121">
        <v>0</v>
      </c>
      <c r="N145" s="121">
        <v>0</v>
      </c>
      <c r="O145" s="121">
        <v>0</v>
      </c>
      <c r="P145" s="121">
        <v>2036842</v>
      </c>
      <c r="Q145" s="925"/>
    </row>
    <row r="146" spans="1:17">
      <c r="A146" s="162" t="s">
        <v>136</v>
      </c>
      <c r="B146" s="121">
        <v>0</v>
      </c>
      <c r="C146" s="121">
        <v>0</v>
      </c>
      <c r="D146" s="121">
        <v>0</v>
      </c>
      <c r="E146" s="121">
        <v>0</v>
      </c>
      <c r="F146" s="121">
        <v>0</v>
      </c>
      <c r="G146" s="121">
        <v>0</v>
      </c>
      <c r="H146" s="121">
        <v>0</v>
      </c>
      <c r="I146" s="121">
        <v>0</v>
      </c>
      <c r="J146" s="121">
        <v>0</v>
      </c>
      <c r="K146" s="121">
        <v>0</v>
      </c>
      <c r="L146" s="121">
        <v>0</v>
      </c>
      <c r="M146" s="121">
        <v>0</v>
      </c>
      <c r="N146" s="121">
        <v>0</v>
      </c>
      <c r="O146" s="121">
        <v>0</v>
      </c>
      <c r="P146" s="121">
        <v>0</v>
      </c>
      <c r="Q146" s="925"/>
    </row>
    <row r="147" spans="1:17">
      <c r="A147" s="162" t="s">
        <v>137</v>
      </c>
      <c r="B147" s="121">
        <v>0</v>
      </c>
      <c r="C147" s="121">
        <v>0</v>
      </c>
      <c r="D147" s="121">
        <v>0</v>
      </c>
      <c r="E147" s="121">
        <v>0</v>
      </c>
      <c r="F147" s="121">
        <v>0</v>
      </c>
      <c r="G147" s="121">
        <v>0</v>
      </c>
      <c r="H147" s="121">
        <v>0</v>
      </c>
      <c r="I147" s="121">
        <v>0</v>
      </c>
      <c r="J147" s="121">
        <v>0</v>
      </c>
      <c r="K147" s="121">
        <v>0</v>
      </c>
      <c r="L147" s="121">
        <v>0</v>
      </c>
      <c r="M147" s="121">
        <v>0</v>
      </c>
      <c r="N147" s="121">
        <v>0</v>
      </c>
      <c r="O147" s="121">
        <v>0</v>
      </c>
      <c r="P147" s="121">
        <v>0</v>
      </c>
      <c r="Q147" s="925"/>
    </row>
    <row r="148" spans="1:17" ht="15.75" thickBot="1">
      <c r="A148" s="162" t="s">
        <v>138</v>
      </c>
      <c r="B148" s="121">
        <v>1078.5427199999999</v>
      </c>
      <c r="C148" s="121">
        <v>0</v>
      </c>
      <c r="D148" s="121">
        <v>2704.3986199999999</v>
      </c>
      <c r="E148" s="121">
        <v>0</v>
      </c>
      <c r="F148" s="121">
        <v>0</v>
      </c>
      <c r="G148" s="121">
        <v>0</v>
      </c>
      <c r="H148" s="121">
        <v>0</v>
      </c>
      <c r="I148" s="121">
        <v>11417.22213</v>
      </c>
      <c r="J148" s="121">
        <v>0</v>
      </c>
      <c r="K148" s="121">
        <v>0</v>
      </c>
      <c r="L148" s="121">
        <v>3305.1666700000001</v>
      </c>
      <c r="M148" s="121">
        <v>0</v>
      </c>
      <c r="N148" s="121">
        <v>0</v>
      </c>
      <c r="O148" s="121">
        <v>0</v>
      </c>
      <c r="P148" s="121">
        <v>18505.330140000002</v>
      </c>
      <c r="Q148" s="925"/>
    </row>
    <row r="149" spans="1:17" ht="16.5" thickTop="1" thickBot="1">
      <c r="A149" s="691" t="s">
        <v>139</v>
      </c>
      <c r="B149" s="120">
        <v>254694.24003000002</v>
      </c>
      <c r="C149" s="120">
        <v>0</v>
      </c>
      <c r="D149" s="120">
        <v>175628.21231</v>
      </c>
      <c r="E149" s="120">
        <v>140396.55262</v>
      </c>
      <c r="F149" s="120">
        <v>211910.36351</v>
      </c>
      <c r="G149" s="120">
        <v>153478.72894999999</v>
      </c>
      <c r="H149" s="120">
        <v>189252.15799000001</v>
      </c>
      <c r="I149" s="120">
        <v>199277.49996000002</v>
      </c>
      <c r="J149" s="120">
        <v>0</v>
      </c>
      <c r="K149" s="120">
        <v>0</v>
      </c>
      <c r="L149" s="120">
        <v>167463.36815999998</v>
      </c>
      <c r="M149" s="120">
        <v>1485.6633400000001</v>
      </c>
      <c r="N149" s="120">
        <v>61778.878420000001</v>
      </c>
      <c r="O149" s="120">
        <v>0</v>
      </c>
      <c r="P149" s="120">
        <v>1555365.6652899999</v>
      </c>
      <c r="Q149" s="925"/>
    </row>
    <row r="150" spans="1:17" ht="15.75" thickTop="1">
      <c r="A150" s="162" t="s">
        <v>140</v>
      </c>
      <c r="B150" s="121">
        <v>137200</v>
      </c>
      <c r="C150" s="121">
        <v>0</v>
      </c>
      <c r="D150" s="121">
        <v>171500</v>
      </c>
      <c r="E150" s="121">
        <v>137200</v>
      </c>
      <c r="F150" s="121">
        <v>0</v>
      </c>
      <c r="G150" s="121">
        <v>0</v>
      </c>
      <c r="H150" s="121">
        <v>61740</v>
      </c>
      <c r="I150" s="121">
        <v>0</v>
      </c>
      <c r="J150" s="121">
        <v>0</v>
      </c>
      <c r="K150" s="121">
        <v>0</v>
      </c>
      <c r="L150" s="121">
        <v>6860</v>
      </c>
      <c r="M150" s="121">
        <v>1485.6633400000001</v>
      </c>
      <c r="N150" s="121">
        <v>33156.664380000002</v>
      </c>
      <c r="O150" s="121">
        <v>0</v>
      </c>
      <c r="P150" s="121">
        <v>549142.32772000006</v>
      </c>
      <c r="Q150" s="925"/>
    </row>
    <row r="151" spans="1:17">
      <c r="A151" s="162" t="s">
        <v>141</v>
      </c>
      <c r="B151" s="121">
        <v>0</v>
      </c>
      <c r="C151" s="121">
        <v>0</v>
      </c>
      <c r="D151" s="121">
        <v>0</v>
      </c>
      <c r="E151" s="121">
        <v>0</v>
      </c>
      <c r="F151" s="121">
        <v>0</v>
      </c>
      <c r="G151" s="121">
        <v>0</v>
      </c>
      <c r="H151" s="121">
        <v>0</v>
      </c>
      <c r="I151" s="121">
        <v>0</v>
      </c>
      <c r="J151" s="121">
        <v>0</v>
      </c>
      <c r="K151" s="121">
        <v>0</v>
      </c>
      <c r="L151" s="121">
        <v>0</v>
      </c>
      <c r="M151" s="121">
        <v>0</v>
      </c>
      <c r="N151" s="121">
        <v>0</v>
      </c>
      <c r="O151" s="121">
        <v>0</v>
      </c>
      <c r="P151" s="121">
        <v>0</v>
      </c>
      <c r="Q151" s="925"/>
    </row>
    <row r="152" spans="1:17">
      <c r="A152" s="162" t="s">
        <v>142</v>
      </c>
      <c r="B152" s="121">
        <v>0</v>
      </c>
      <c r="C152" s="121">
        <v>0</v>
      </c>
      <c r="D152" s="121">
        <v>0</v>
      </c>
      <c r="E152" s="121">
        <v>0</v>
      </c>
      <c r="F152" s="121">
        <v>0</v>
      </c>
      <c r="G152" s="121">
        <v>0</v>
      </c>
      <c r="H152" s="121">
        <v>0</v>
      </c>
      <c r="I152" s="121">
        <v>0</v>
      </c>
      <c r="J152" s="121">
        <v>0</v>
      </c>
      <c r="K152" s="121">
        <v>0</v>
      </c>
      <c r="L152" s="121">
        <v>0</v>
      </c>
      <c r="M152" s="121">
        <v>1485.6633400000001</v>
      </c>
      <c r="N152" s="121">
        <v>0</v>
      </c>
      <c r="O152" s="121">
        <v>0</v>
      </c>
      <c r="P152" s="121">
        <v>1485.6633400000001</v>
      </c>
      <c r="Q152" s="925"/>
    </row>
    <row r="153" spans="1:17">
      <c r="A153" s="162" t="s">
        <v>143</v>
      </c>
      <c r="B153" s="121">
        <v>137200</v>
      </c>
      <c r="C153" s="121">
        <v>0</v>
      </c>
      <c r="D153" s="121">
        <v>0</v>
      </c>
      <c r="E153" s="121">
        <v>137200</v>
      </c>
      <c r="F153" s="121">
        <v>0</v>
      </c>
      <c r="G153" s="121">
        <v>0</v>
      </c>
      <c r="H153" s="121">
        <v>61740</v>
      </c>
      <c r="I153" s="121">
        <v>0</v>
      </c>
      <c r="J153" s="121">
        <v>0</v>
      </c>
      <c r="K153" s="121">
        <v>0</v>
      </c>
      <c r="L153" s="121">
        <v>6860</v>
      </c>
      <c r="M153" s="121">
        <v>0</v>
      </c>
      <c r="N153" s="121">
        <v>33156.664380000002</v>
      </c>
      <c r="O153" s="121">
        <v>0</v>
      </c>
      <c r="P153" s="121">
        <v>376156.66437999997</v>
      </c>
      <c r="Q153" s="925"/>
    </row>
    <row r="154" spans="1:17">
      <c r="A154" s="162" t="s">
        <v>144</v>
      </c>
      <c r="B154" s="121">
        <v>0</v>
      </c>
      <c r="C154" s="121">
        <v>0</v>
      </c>
      <c r="D154" s="121">
        <v>0</v>
      </c>
      <c r="E154" s="121">
        <v>0</v>
      </c>
      <c r="F154" s="121">
        <v>0</v>
      </c>
      <c r="G154" s="121">
        <v>0</v>
      </c>
      <c r="H154" s="121">
        <v>0</v>
      </c>
      <c r="I154" s="121">
        <v>0</v>
      </c>
      <c r="J154" s="121">
        <v>0</v>
      </c>
      <c r="K154" s="121">
        <v>0</v>
      </c>
      <c r="L154" s="121">
        <v>0</v>
      </c>
      <c r="M154" s="121">
        <v>0</v>
      </c>
      <c r="N154" s="121">
        <v>0</v>
      </c>
      <c r="O154" s="121">
        <v>0</v>
      </c>
      <c r="P154" s="121">
        <v>0</v>
      </c>
      <c r="Q154" s="925"/>
    </row>
    <row r="155" spans="1:17">
      <c r="A155" s="162" t="s">
        <v>145</v>
      </c>
      <c r="B155" s="121">
        <v>0</v>
      </c>
      <c r="C155" s="121">
        <v>0</v>
      </c>
      <c r="D155" s="121">
        <v>171500</v>
      </c>
      <c r="E155" s="121">
        <v>0</v>
      </c>
      <c r="F155" s="121">
        <v>0</v>
      </c>
      <c r="G155" s="121">
        <v>0</v>
      </c>
      <c r="H155" s="121">
        <v>0</v>
      </c>
      <c r="I155" s="121">
        <v>0</v>
      </c>
      <c r="J155" s="121">
        <v>0</v>
      </c>
      <c r="K155" s="121">
        <v>0</v>
      </c>
      <c r="L155" s="121">
        <v>0</v>
      </c>
      <c r="M155" s="121">
        <v>0</v>
      </c>
      <c r="N155" s="121">
        <v>0</v>
      </c>
      <c r="O155" s="121">
        <v>0</v>
      </c>
      <c r="P155" s="121">
        <v>171500</v>
      </c>
      <c r="Q155" s="925"/>
    </row>
    <row r="156" spans="1:17">
      <c r="A156" s="162" t="s">
        <v>146</v>
      </c>
      <c r="B156" s="121">
        <v>116482.8</v>
      </c>
      <c r="C156" s="121">
        <v>0</v>
      </c>
      <c r="D156" s="121">
        <v>0</v>
      </c>
      <c r="E156" s="121">
        <v>0</v>
      </c>
      <c r="F156" s="121">
        <v>207200</v>
      </c>
      <c r="G156" s="121">
        <v>151396.30080000003</v>
      </c>
      <c r="H156" s="121">
        <v>125520</v>
      </c>
      <c r="I156" s="121">
        <v>197000</v>
      </c>
      <c r="J156" s="121">
        <v>0</v>
      </c>
      <c r="K156" s="121">
        <v>0</v>
      </c>
      <c r="L156" s="121">
        <v>160000</v>
      </c>
      <c r="M156" s="121">
        <v>0</v>
      </c>
      <c r="N156" s="121">
        <v>27163.46</v>
      </c>
      <c r="O156" s="121">
        <v>0</v>
      </c>
      <c r="P156" s="121">
        <v>984762.56079999998</v>
      </c>
      <c r="Q156" s="925"/>
    </row>
    <row r="157" spans="1:17" ht="15.75" thickBot="1">
      <c r="A157" s="162" t="s">
        <v>147</v>
      </c>
      <c r="B157" s="121">
        <v>1011.44003</v>
      </c>
      <c r="C157" s="121">
        <v>0</v>
      </c>
      <c r="D157" s="121">
        <v>4128.2123099999999</v>
      </c>
      <c r="E157" s="121">
        <v>3196.5526199999999</v>
      </c>
      <c r="F157" s="121">
        <v>4710.3635100000001</v>
      </c>
      <c r="G157" s="121">
        <v>2082.4281499999997</v>
      </c>
      <c r="H157" s="121">
        <v>1992.1579899999999</v>
      </c>
      <c r="I157" s="121">
        <v>2277.4999600000001</v>
      </c>
      <c r="J157" s="121">
        <v>0</v>
      </c>
      <c r="K157" s="121">
        <v>0</v>
      </c>
      <c r="L157" s="121">
        <v>603.36815999999999</v>
      </c>
      <c r="M157" s="121">
        <v>0</v>
      </c>
      <c r="N157" s="121">
        <v>1458.75404</v>
      </c>
      <c r="O157" s="121">
        <v>0</v>
      </c>
      <c r="P157" s="121">
        <v>21460.77677</v>
      </c>
      <c r="Q157" s="925"/>
    </row>
    <row r="158" spans="1:17" s="227" customFormat="1" ht="14.25" thickTop="1" thickBot="1">
      <c r="A158" s="691" t="s">
        <v>148</v>
      </c>
      <c r="B158" s="120">
        <v>1392152.1017199999</v>
      </c>
      <c r="C158" s="120">
        <v>1351903.08895</v>
      </c>
      <c r="D158" s="120">
        <v>1523495.4299699999</v>
      </c>
      <c r="E158" s="120">
        <v>1578624.9929800001</v>
      </c>
      <c r="F158" s="120">
        <v>1113953.1031600002</v>
      </c>
      <c r="G158" s="120">
        <v>486723.31318</v>
      </c>
      <c r="H158" s="120">
        <v>484412.90529000002</v>
      </c>
      <c r="I158" s="120">
        <v>925526.55313999997</v>
      </c>
      <c r="J158" s="120">
        <v>97650.904330000005</v>
      </c>
      <c r="K158" s="120">
        <v>193573.26290999999</v>
      </c>
      <c r="L158" s="120">
        <v>755049.20326999994</v>
      </c>
      <c r="M158" s="120">
        <v>219595.86897000001</v>
      </c>
      <c r="N158" s="120">
        <v>942361.32239999995</v>
      </c>
      <c r="O158" s="120">
        <v>579810.24442999996</v>
      </c>
      <c r="P158" s="120">
        <v>11644832.2947</v>
      </c>
    </row>
    <row r="159" spans="1:17" s="227" customFormat="1" ht="13.5" thickTop="1">
      <c r="A159" s="713" t="s">
        <v>149</v>
      </c>
      <c r="B159" s="121">
        <v>1057261.43</v>
      </c>
      <c r="C159" s="121">
        <v>1145007.69</v>
      </c>
      <c r="D159" s="121">
        <v>731879.4</v>
      </c>
      <c r="E159" s="121">
        <v>1215536.92</v>
      </c>
      <c r="F159" s="121">
        <v>294660</v>
      </c>
      <c r="G159" s="121">
        <v>361788</v>
      </c>
      <c r="H159" s="121">
        <v>339313</v>
      </c>
      <c r="I159" s="121">
        <v>626133.80000000005</v>
      </c>
      <c r="J159" s="121">
        <v>95490.01655</v>
      </c>
      <c r="K159" s="121">
        <v>151815.65406</v>
      </c>
      <c r="L159" s="121">
        <v>423929</v>
      </c>
      <c r="M159" s="121">
        <v>195123.6</v>
      </c>
      <c r="N159" s="121">
        <v>800000</v>
      </c>
      <c r="O159" s="121">
        <v>428774.1</v>
      </c>
      <c r="P159" s="121">
        <v>7866712.6106099999</v>
      </c>
    </row>
    <row r="160" spans="1:17" s="227" customFormat="1" ht="12.75">
      <c r="A160" s="162" t="s">
        <v>150</v>
      </c>
      <c r="B160" s="121">
        <v>1057261.43</v>
      </c>
      <c r="C160" s="121">
        <v>1145007.69</v>
      </c>
      <c r="D160" s="121">
        <v>731879.4</v>
      </c>
      <c r="E160" s="121">
        <v>1215536.92</v>
      </c>
      <c r="F160" s="121">
        <v>294660</v>
      </c>
      <c r="G160" s="121">
        <v>361788</v>
      </c>
      <c r="H160" s="121">
        <v>339313</v>
      </c>
      <c r="I160" s="121">
        <v>626133.80000000005</v>
      </c>
      <c r="J160" s="121">
        <v>95490.01655</v>
      </c>
      <c r="K160" s="121">
        <v>151815.65406</v>
      </c>
      <c r="L160" s="121">
        <v>423929</v>
      </c>
      <c r="M160" s="121">
        <v>195123.6</v>
      </c>
      <c r="N160" s="121">
        <v>800000</v>
      </c>
      <c r="O160" s="121">
        <v>428774.1</v>
      </c>
      <c r="P160" s="121">
        <v>7866712.6106099999</v>
      </c>
    </row>
    <row r="161" spans="1:16" s="227" customFormat="1" ht="12.75">
      <c r="A161" s="162" t="s">
        <v>151</v>
      </c>
      <c r="B161" s="121">
        <v>0</v>
      </c>
      <c r="C161" s="121">
        <v>0</v>
      </c>
      <c r="D161" s="121">
        <v>0</v>
      </c>
      <c r="E161" s="121">
        <v>0</v>
      </c>
      <c r="F161" s="121">
        <v>0</v>
      </c>
      <c r="G161" s="121">
        <v>0</v>
      </c>
      <c r="H161" s="121">
        <v>0</v>
      </c>
      <c r="I161" s="121">
        <v>0</v>
      </c>
      <c r="J161" s="121">
        <v>0</v>
      </c>
      <c r="K161" s="121">
        <v>0</v>
      </c>
      <c r="L161" s="121">
        <v>0</v>
      </c>
      <c r="M161" s="121">
        <v>0</v>
      </c>
      <c r="N161" s="121">
        <v>0</v>
      </c>
      <c r="O161" s="121">
        <v>0</v>
      </c>
      <c r="P161" s="121">
        <v>0</v>
      </c>
    </row>
    <row r="162" spans="1:16" s="227" customFormat="1" ht="12.75">
      <c r="A162" s="162" t="s">
        <v>152</v>
      </c>
      <c r="B162" s="121">
        <v>0</v>
      </c>
      <c r="C162" s="121">
        <v>0</v>
      </c>
      <c r="D162" s="121">
        <v>0</v>
      </c>
      <c r="E162" s="121">
        <v>0</v>
      </c>
      <c r="F162" s="121">
        <v>0</v>
      </c>
      <c r="G162" s="121">
        <v>0</v>
      </c>
      <c r="H162" s="121">
        <v>0</v>
      </c>
      <c r="I162" s="121">
        <v>0</v>
      </c>
      <c r="J162" s="121">
        <v>0</v>
      </c>
      <c r="K162" s="121">
        <v>0</v>
      </c>
      <c r="L162" s="121">
        <v>0</v>
      </c>
      <c r="M162" s="121">
        <v>0</v>
      </c>
      <c r="N162" s="121">
        <v>0</v>
      </c>
      <c r="O162" s="121">
        <v>0</v>
      </c>
      <c r="P162" s="121">
        <v>0</v>
      </c>
    </row>
    <row r="163" spans="1:16" s="227" customFormat="1" ht="12.75">
      <c r="A163" s="713" t="s">
        <v>153</v>
      </c>
      <c r="B163" s="121">
        <v>20717.2</v>
      </c>
      <c r="C163" s="121">
        <v>0</v>
      </c>
      <c r="D163" s="121">
        <v>385461.69255000004</v>
      </c>
      <c r="E163" s="121">
        <v>0</v>
      </c>
      <c r="F163" s="121">
        <v>8</v>
      </c>
      <c r="G163" s="121">
        <v>5680.5260499999995</v>
      </c>
      <c r="H163" s="121">
        <v>9680</v>
      </c>
      <c r="I163" s="121">
        <v>1689.5345500000001</v>
      </c>
      <c r="J163" s="121">
        <v>0</v>
      </c>
      <c r="K163" s="121">
        <v>8485.4593100000002</v>
      </c>
      <c r="L163" s="121">
        <v>116.006</v>
      </c>
      <c r="M163" s="121">
        <v>1905.7043799999999</v>
      </c>
      <c r="N163" s="121">
        <v>8283.5792400000009</v>
      </c>
      <c r="O163" s="121">
        <v>5529.5283099999997</v>
      </c>
      <c r="P163" s="121">
        <v>447557.23038999998</v>
      </c>
    </row>
    <row r="164" spans="1:16" s="227" customFormat="1" ht="12.75">
      <c r="A164" s="162" t="s">
        <v>154</v>
      </c>
      <c r="B164" s="121">
        <v>0</v>
      </c>
      <c r="C164" s="121">
        <v>0</v>
      </c>
      <c r="D164" s="121">
        <v>0</v>
      </c>
      <c r="E164" s="121">
        <v>0</v>
      </c>
      <c r="F164" s="121">
        <v>0</v>
      </c>
      <c r="G164" s="121">
        <v>0.51254999999999995</v>
      </c>
      <c r="H164" s="121">
        <v>0</v>
      </c>
      <c r="I164" s="121">
        <v>0</v>
      </c>
      <c r="J164" s="121">
        <v>0</v>
      </c>
      <c r="K164" s="121">
        <v>0</v>
      </c>
      <c r="L164" s="121">
        <v>0</v>
      </c>
      <c r="M164" s="121">
        <v>349.15753999999998</v>
      </c>
      <c r="N164" s="121">
        <v>0</v>
      </c>
      <c r="O164" s="121">
        <v>0</v>
      </c>
      <c r="P164" s="121">
        <v>349.67009000000002</v>
      </c>
    </row>
    <row r="165" spans="1:16" s="227" customFormat="1" ht="12.75">
      <c r="A165" s="162" t="s">
        <v>155</v>
      </c>
      <c r="B165" s="121">
        <v>20717.2</v>
      </c>
      <c r="C165" s="121">
        <v>0</v>
      </c>
      <c r="D165" s="121">
        <v>385461.69255000004</v>
      </c>
      <c r="E165" s="121">
        <v>0</v>
      </c>
      <c r="F165" s="121">
        <v>8</v>
      </c>
      <c r="G165" s="121">
        <v>5680.0135</v>
      </c>
      <c r="H165" s="121">
        <v>9680</v>
      </c>
      <c r="I165" s="121">
        <v>0</v>
      </c>
      <c r="J165" s="121">
        <v>0</v>
      </c>
      <c r="K165" s="121">
        <v>8485.4593100000002</v>
      </c>
      <c r="L165" s="121">
        <v>0</v>
      </c>
      <c r="M165" s="121">
        <v>1556.54684</v>
      </c>
      <c r="N165" s="121">
        <v>8144</v>
      </c>
      <c r="O165" s="121">
        <v>4211.04</v>
      </c>
      <c r="P165" s="121">
        <v>443943.9522</v>
      </c>
    </row>
    <row r="166" spans="1:16" s="227" customFormat="1" ht="12.75">
      <c r="A166" s="162" t="s">
        <v>156</v>
      </c>
      <c r="B166" s="121">
        <v>0</v>
      </c>
      <c r="C166" s="121">
        <v>0</v>
      </c>
      <c r="D166" s="121">
        <v>0</v>
      </c>
      <c r="E166" s="121">
        <v>0</v>
      </c>
      <c r="F166" s="121">
        <v>0</v>
      </c>
      <c r="G166" s="121">
        <v>0</v>
      </c>
      <c r="H166" s="121">
        <v>0</v>
      </c>
      <c r="I166" s="121">
        <v>1689.5345500000001</v>
      </c>
      <c r="J166" s="121">
        <v>0</v>
      </c>
      <c r="K166" s="121">
        <v>0</v>
      </c>
      <c r="L166" s="121">
        <v>116.006</v>
      </c>
      <c r="M166" s="121">
        <v>0</v>
      </c>
      <c r="N166" s="121">
        <v>139.57924</v>
      </c>
      <c r="O166" s="121">
        <v>1318.48831</v>
      </c>
      <c r="P166" s="121">
        <v>3263.6080999999999</v>
      </c>
    </row>
    <row r="167" spans="1:16" s="227" customFormat="1" ht="12.75">
      <c r="A167" s="713" t="s">
        <v>157</v>
      </c>
      <c r="B167" s="121">
        <v>0</v>
      </c>
      <c r="C167" s="121">
        <v>0</v>
      </c>
      <c r="D167" s="121">
        <v>0</v>
      </c>
      <c r="E167" s="121">
        <v>0</v>
      </c>
      <c r="F167" s="121">
        <v>0</v>
      </c>
      <c r="G167" s="121">
        <v>0</v>
      </c>
      <c r="H167" s="121">
        <v>0</v>
      </c>
      <c r="I167" s="121">
        <v>0</v>
      </c>
      <c r="J167" s="121">
        <v>0</v>
      </c>
      <c r="K167" s="121">
        <v>0</v>
      </c>
      <c r="L167" s="121">
        <v>0</v>
      </c>
      <c r="M167" s="121">
        <v>0</v>
      </c>
      <c r="N167" s="121">
        <v>0</v>
      </c>
      <c r="O167" s="121">
        <v>0</v>
      </c>
      <c r="P167" s="121">
        <v>0</v>
      </c>
    </row>
    <row r="168" spans="1:16" s="227" customFormat="1" ht="12.75">
      <c r="A168" s="162" t="s">
        <v>158</v>
      </c>
      <c r="B168" s="121">
        <v>0</v>
      </c>
      <c r="C168" s="121">
        <v>0</v>
      </c>
      <c r="D168" s="121">
        <v>0</v>
      </c>
      <c r="E168" s="121">
        <v>0</v>
      </c>
      <c r="F168" s="121">
        <v>0</v>
      </c>
      <c r="G168" s="121">
        <v>0</v>
      </c>
      <c r="H168" s="121">
        <v>0</v>
      </c>
      <c r="I168" s="121">
        <v>0</v>
      </c>
      <c r="J168" s="121">
        <v>0</v>
      </c>
      <c r="K168" s="121">
        <v>0</v>
      </c>
      <c r="L168" s="121">
        <v>0</v>
      </c>
      <c r="M168" s="121">
        <v>0</v>
      </c>
      <c r="N168" s="121">
        <v>0</v>
      </c>
      <c r="O168" s="121">
        <v>0</v>
      </c>
      <c r="P168" s="121">
        <v>0</v>
      </c>
    </row>
    <row r="169" spans="1:16" s="227" customFormat="1" ht="12.75">
      <c r="A169" s="162" t="s">
        <v>159</v>
      </c>
      <c r="B169" s="121">
        <v>0</v>
      </c>
      <c r="C169" s="121">
        <v>0</v>
      </c>
      <c r="D169" s="121">
        <v>0</v>
      </c>
      <c r="E169" s="121">
        <v>0</v>
      </c>
      <c r="F169" s="121">
        <v>0</v>
      </c>
      <c r="G169" s="121">
        <v>0</v>
      </c>
      <c r="H169" s="121">
        <v>0</v>
      </c>
      <c r="I169" s="121">
        <v>0</v>
      </c>
      <c r="J169" s="121">
        <v>0</v>
      </c>
      <c r="K169" s="121">
        <v>0</v>
      </c>
      <c r="L169" s="121">
        <v>0</v>
      </c>
      <c r="M169" s="121">
        <v>0</v>
      </c>
      <c r="N169" s="121">
        <v>0</v>
      </c>
      <c r="O169" s="121">
        <v>0</v>
      </c>
      <c r="P169" s="121">
        <v>0</v>
      </c>
    </row>
    <row r="170" spans="1:16" s="227" customFormat="1" ht="12.75">
      <c r="A170" s="162" t="s">
        <v>160</v>
      </c>
      <c r="B170" s="121">
        <v>0</v>
      </c>
      <c r="C170" s="121">
        <v>0</v>
      </c>
      <c r="D170" s="121">
        <v>0</v>
      </c>
      <c r="E170" s="121">
        <v>0</v>
      </c>
      <c r="F170" s="121">
        <v>0</v>
      </c>
      <c r="G170" s="121">
        <v>0</v>
      </c>
      <c r="H170" s="121">
        <v>0</v>
      </c>
      <c r="I170" s="121">
        <v>0</v>
      </c>
      <c r="J170" s="121">
        <v>0</v>
      </c>
      <c r="K170" s="121">
        <v>0</v>
      </c>
      <c r="L170" s="121">
        <v>0</v>
      </c>
      <c r="M170" s="121">
        <v>0</v>
      </c>
      <c r="N170" s="121">
        <v>0</v>
      </c>
      <c r="O170" s="121">
        <v>0</v>
      </c>
      <c r="P170" s="121">
        <v>0</v>
      </c>
    </row>
    <row r="171" spans="1:16" s="227" customFormat="1" ht="12.75">
      <c r="A171" s="713" t="s">
        <v>161</v>
      </c>
      <c r="B171" s="121">
        <v>110521.41165000001</v>
      </c>
      <c r="C171" s="121">
        <v>74084.754549999998</v>
      </c>
      <c r="D171" s="121">
        <v>287496.47967000003</v>
      </c>
      <c r="E171" s="121">
        <v>193699.93790000002</v>
      </c>
      <c r="F171" s="121">
        <v>695524.20683000004</v>
      </c>
      <c r="G171" s="121">
        <v>50768.023950000003</v>
      </c>
      <c r="H171" s="121">
        <v>67367.365080000003</v>
      </c>
      <c r="I171" s="121">
        <v>108529.04828</v>
      </c>
      <c r="J171" s="121">
        <v>11883.465980000001</v>
      </c>
      <c r="K171" s="121">
        <v>33922.634960000003</v>
      </c>
      <c r="L171" s="121">
        <v>235985.99624000001</v>
      </c>
      <c r="M171" s="121">
        <v>10987.2708</v>
      </c>
      <c r="N171" s="121">
        <v>20271.86478</v>
      </c>
      <c r="O171" s="121">
        <v>59066.763989999999</v>
      </c>
      <c r="P171" s="121">
        <v>1960109.2246600001</v>
      </c>
    </row>
    <row r="172" spans="1:16" s="227" customFormat="1" ht="12.75">
      <c r="A172" s="162" t="s">
        <v>162</v>
      </c>
      <c r="B172" s="121">
        <v>110521.41165000001</v>
      </c>
      <c r="C172" s="121">
        <v>74084.575099999987</v>
      </c>
      <c r="D172" s="121">
        <v>264430</v>
      </c>
      <c r="E172" s="121">
        <v>193699.93458999999</v>
      </c>
      <c r="F172" s="121">
        <v>157769</v>
      </c>
      <c r="G172" s="121">
        <v>44546.233270000004</v>
      </c>
      <c r="H172" s="121">
        <v>56550.288690000001</v>
      </c>
      <c r="I172" s="121">
        <v>98265.933870000008</v>
      </c>
      <c r="J172" s="121">
        <v>1159.32224</v>
      </c>
      <c r="K172" s="121">
        <v>14664.482910000001</v>
      </c>
      <c r="L172" s="121">
        <v>59860.329180000001</v>
      </c>
      <c r="M172" s="121">
        <v>9239.2793699999984</v>
      </c>
      <c r="N172" s="121">
        <v>20225.456469999997</v>
      </c>
      <c r="O172" s="121">
        <v>59066.763989999999</v>
      </c>
      <c r="P172" s="121">
        <v>1164083.0113299999</v>
      </c>
    </row>
    <row r="173" spans="1:16" s="227" customFormat="1" ht="12.75">
      <c r="A173" s="162" t="s">
        <v>163</v>
      </c>
      <c r="B173" s="121">
        <v>0</v>
      </c>
      <c r="C173" s="121">
        <v>0</v>
      </c>
      <c r="D173" s="121">
        <v>23066.479670000001</v>
      </c>
      <c r="E173" s="121">
        <v>0</v>
      </c>
      <c r="F173" s="121">
        <v>90078.223549999995</v>
      </c>
      <c r="G173" s="121">
        <v>6221.7906800000001</v>
      </c>
      <c r="H173" s="121">
        <v>10817.07639</v>
      </c>
      <c r="I173" s="121">
        <v>10263.11441</v>
      </c>
      <c r="J173" s="121">
        <v>10724.14374</v>
      </c>
      <c r="K173" s="121">
        <v>2921.8507100000002</v>
      </c>
      <c r="L173" s="121">
        <v>18783.642660000001</v>
      </c>
      <c r="M173" s="121">
        <v>1747.99143</v>
      </c>
      <c r="N173" s="121">
        <v>0</v>
      </c>
      <c r="O173" s="121">
        <v>0</v>
      </c>
      <c r="P173" s="121">
        <v>174624.31324000002</v>
      </c>
    </row>
    <row r="174" spans="1:16" s="227" customFormat="1" ht="12.75">
      <c r="A174" s="162" t="s">
        <v>164</v>
      </c>
      <c r="B174" s="121">
        <v>0</v>
      </c>
      <c r="C174" s="121">
        <v>0.17945</v>
      </c>
      <c r="D174" s="121">
        <v>0</v>
      </c>
      <c r="E174" s="121">
        <v>3.31E-3</v>
      </c>
      <c r="F174" s="121">
        <v>447676.98327999999</v>
      </c>
      <c r="G174" s="121">
        <v>0</v>
      </c>
      <c r="H174" s="121">
        <v>0</v>
      </c>
      <c r="I174" s="121">
        <v>0</v>
      </c>
      <c r="J174" s="121">
        <v>0</v>
      </c>
      <c r="K174" s="121">
        <v>16336.30134</v>
      </c>
      <c r="L174" s="121">
        <v>157342.02439999999</v>
      </c>
      <c r="M174" s="121">
        <v>0</v>
      </c>
      <c r="N174" s="121">
        <v>46.40831</v>
      </c>
      <c r="O174" s="121">
        <v>0</v>
      </c>
      <c r="P174" s="121">
        <v>621401.90009000001</v>
      </c>
    </row>
    <row r="175" spans="1:16" s="227" customFormat="1" ht="12.75">
      <c r="A175" s="713" t="s">
        <v>165</v>
      </c>
      <c r="B175" s="121">
        <v>203652.06007000001</v>
      </c>
      <c r="C175" s="121">
        <v>132810.64440000002</v>
      </c>
      <c r="D175" s="121">
        <v>118657.85775</v>
      </c>
      <c r="E175" s="121">
        <v>169388.13508000001</v>
      </c>
      <c r="F175" s="121">
        <v>123760.89633</v>
      </c>
      <c r="G175" s="121">
        <v>68486.763180000009</v>
      </c>
      <c r="H175" s="121">
        <v>68052.540209999992</v>
      </c>
      <c r="I175" s="121">
        <v>189174.17031000002</v>
      </c>
      <c r="J175" s="121">
        <v>-9722.5781999999999</v>
      </c>
      <c r="K175" s="121">
        <v>-650.48542000000009</v>
      </c>
      <c r="L175" s="121">
        <v>95018.201029999997</v>
      </c>
      <c r="M175" s="121">
        <v>11579.29379</v>
      </c>
      <c r="N175" s="121">
        <v>113805.87837999999</v>
      </c>
      <c r="O175" s="121">
        <v>86439.852129999999</v>
      </c>
      <c r="P175" s="121">
        <v>1370453.2290399999</v>
      </c>
    </row>
    <row r="176" spans="1:16" s="227" customFormat="1" ht="12.75">
      <c r="A176" s="162" t="s">
        <v>166</v>
      </c>
      <c r="B176" s="121">
        <v>285</v>
      </c>
      <c r="C176" s="121">
        <v>0</v>
      </c>
      <c r="D176" s="121">
        <v>0</v>
      </c>
      <c r="E176" s="121">
        <v>0</v>
      </c>
      <c r="F176" s="121">
        <v>0</v>
      </c>
      <c r="G176" s="121">
        <v>10568.791650000001</v>
      </c>
      <c r="H176" s="121">
        <v>1.21126</v>
      </c>
      <c r="I176" s="121">
        <v>0</v>
      </c>
      <c r="J176" s="121">
        <v>-10816.905130000001</v>
      </c>
      <c r="K176" s="121">
        <v>0</v>
      </c>
      <c r="L176" s="121">
        <v>0</v>
      </c>
      <c r="M176" s="121">
        <v>0.59782000000000002</v>
      </c>
      <c r="N176" s="121">
        <v>0</v>
      </c>
      <c r="O176" s="121">
        <v>0.74833000000000005</v>
      </c>
      <c r="P176" s="121">
        <v>39.443930000000002</v>
      </c>
    </row>
    <row r="177" spans="1:16" s="227" customFormat="1" ht="13.5" thickBot="1">
      <c r="A177" s="714" t="s">
        <v>167</v>
      </c>
      <c r="B177" s="121">
        <v>203367.06007000001</v>
      </c>
      <c r="C177" s="121">
        <v>132810.64440000002</v>
      </c>
      <c r="D177" s="121">
        <v>118657.85775</v>
      </c>
      <c r="E177" s="121">
        <v>169388.13508000001</v>
      </c>
      <c r="F177" s="121">
        <v>123760.89633</v>
      </c>
      <c r="G177" s="121">
        <v>57917.971530000003</v>
      </c>
      <c r="H177" s="121">
        <v>68051.32895000001</v>
      </c>
      <c r="I177" s="121">
        <v>189174.17031000002</v>
      </c>
      <c r="J177" s="121">
        <v>1094.3269299999999</v>
      </c>
      <c r="K177" s="121">
        <v>-650.48542000000009</v>
      </c>
      <c r="L177" s="121">
        <v>95018.201029999997</v>
      </c>
      <c r="M177" s="121">
        <v>11578.695970000001</v>
      </c>
      <c r="N177" s="121">
        <v>113805.87837999999</v>
      </c>
      <c r="O177" s="121">
        <v>86439.103799999997</v>
      </c>
      <c r="P177" s="121">
        <v>1370413.7851099998</v>
      </c>
    </row>
    <row r="178" spans="1:16" s="227" customFormat="1" ht="14.25" thickTop="1" thickBot="1">
      <c r="A178" s="690" t="s">
        <v>168</v>
      </c>
      <c r="B178" s="123">
        <v>20082350.229650002</v>
      </c>
      <c r="C178" s="123">
        <v>23442186.25804</v>
      </c>
      <c r="D178" s="123">
        <v>24082961.295139998</v>
      </c>
      <c r="E178" s="123">
        <v>15642311.71356</v>
      </c>
      <c r="F178" s="123">
        <v>14137785.210270001</v>
      </c>
      <c r="G178" s="123">
        <v>8582999.4433399998</v>
      </c>
      <c r="H178" s="123">
        <v>7631964.6697700005</v>
      </c>
      <c r="I178" s="123">
        <v>9508176.6377900001</v>
      </c>
      <c r="J178" s="123">
        <v>200538.46578</v>
      </c>
      <c r="K178" s="123">
        <v>367906.01020999998</v>
      </c>
      <c r="L178" s="123">
        <v>9858118.5012699999</v>
      </c>
      <c r="M178" s="123">
        <v>2307673.5252</v>
      </c>
      <c r="N178" s="123">
        <v>10347609.490770001</v>
      </c>
      <c r="O178" s="123">
        <v>7031037.3680500006</v>
      </c>
      <c r="P178" s="123">
        <v>153223618.81884</v>
      </c>
    </row>
    <row r="179" spans="1:16" s="227" customFormat="1" ht="14.25" thickTop="1" thickBot="1">
      <c r="A179" s="691" t="s">
        <v>169</v>
      </c>
      <c r="B179" s="120">
        <v>3470045.3294000002</v>
      </c>
      <c r="C179" s="120">
        <v>1432889.7685199999</v>
      </c>
      <c r="D179" s="120">
        <v>3028619.8527699998</v>
      </c>
      <c r="E179" s="120">
        <v>5521010.9163599992</v>
      </c>
      <c r="F179" s="120">
        <v>2150638.3068600004</v>
      </c>
      <c r="G179" s="120">
        <v>648906.20847000007</v>
      </c>
      <c r="H179" s="120">
        <v>251007.86588999999</v>
      </c>
      <c r="I179" s="120">
        <v>682.08537999999999</v>
      </c>
      <c r="J179" s="120">
        <v>88436.629390000002</v>
      </c>
      <c r="K179" s="120">
        <v>171497.39256000001</v>
      </c>
      <c r="L179" s="120">
        <v>53407.883390000003</v>
      </c>
      <c r="M179" s="120">
        <v>175904.1832</v>
      </c>
      <c r="N179" s="120">
        <v>274188.65314999997</v>
      </c>
      <c r="O179" s="120">
        <v>120305.98476000001</v>
      </c>
      <c r="P179" s="120">
        <v>17387541.060099997</v>
      </c>
    </row>
    <row r="180" spans="1:16" s="227" customFormat="1" ht="13.5" thickTop="1">
      <c r="A180" s="713" t="s">
        <v>170</v>
      </c>
      <c r="B180" s="121">
        <v>238941.11152000001</v>
      </c>
      <c r="C180" s="121">
        <v>96229.382500000007</v>
      </c>
      <c r="D180" s="121">
        <v>157742.97249000001</v>
      </c>
      <c r="E180" s="121">
        <v>278582.98762999999</v>
      </c>
      <c r="F180" s="121">
        <v>89359.56349</v>
      </c>
      <c r="G180" s="121">
        <v>71503.977270000003</v>
      </c>
      <c r="H180" s="121">
        <v>13764.01204</v>
      </c>
      <c r="I180" s="121">
        <v>0</v>
      </c>
      <c r="J180" s="121">
        <v>397.51380999999998</v>
      </c>
      <c r="K180" s="121">
        <v>10281.48525</v>
      </c>
      <c r="L180" s="121">
        <v>0</v>
      </c>
      <c r="M180" s="121">
        <v>0</v>
      </c>
      <c r="N180" s="121">
        <v>1002.91828</v>
      </c>
      <c r="O180" s="121">
        <v>0</v>
      </c>
      <c r="P180" s="121">
        <v>957805.92427999992</v>
      </c>
    </row>
    <row r="181" spans="1:16" s="227" customFormat="1" ht="12.75">
      <c r="A181" s="162" t="s">
        <v>171</v>
      </c>
      <c r="B181" s="121">
        <v>169153.04095</v>
      </c>
      <c r="C181" s="121">
        <v>16357.855009999999</v>
      </c>
      <c r="D181" s="121">
        <v>63921.476450000002</v>
      </c>
      <c r="E181" s="121">
        <v>17174.787829999997</v>
      </c>
      <c r="F181" s="121">
        <v>14785.33042</v>
      </c>
      <c r="G181" s="121">
        <v>41662.977270000003</v>
      </c>
      <c r="H181" s="121">
        <v>11235.0679</v>
      </c>
      <c r="I181" s="121">
        <v>0</v>
      </c>
      <c r="J181" s="121">
        <v>0</v>
      </c>
      <c r="K181" s="121">
        <v>0</v>
      </c>
      <c r="L181" s="121">
        <v>0</v>
      </c>
      <c r="M181" s="121">
        <v>0</v>
      </c>
      <c r="N181" s="121">
        <v>0</v>
      </c>
      <c r="O181" s="121">
        <v>0</v>
      </c>
      <c r="P181" s="121">
        <v>334290.53583000001</v>
      </c>
    </row>
    <row r="182" spans="1:16" s="227" customFormat="1" ht="12.75">
      <c r="A182" s="162" t="s">
        <v>172</v>
      </c>
      <c r="B182" s="121">
        <v>19951.978789999997</v>
      </c>
      <c r="C182" s="121">
        <v>13201.992199999999</v>
      </c>
      <c r="D182" s="121">
        <v>10335.0368</v>
      </c>
      <c r="E182" s="121">
        <v>55206.650390000003</v>
      </c>
      <c r="F182" s="121">
        <v>533.20136000000002</v>
      </c>
      <c r="G182" s="121">
        <v>0</v>
      </c>
      <c r="H182" s="121">
        <v>2528.9441400000001</v>
      </c>
      <c r="I182" s="121">
        <v>0</v>
      </c>
      <c r="J182" s="121">
        <v>397.51380999999998</v>
      </c>
      <c r="K182" s="121">
        <v>5840.5906299999997</v>
      </c>
      <c r="L182" s="121">
        <v>0</v>
      </c>
      <c r="M182" s="121">
        <v>0</v>
      </c>
      <c r="N182" s="121">
        <v>0</v>
      </c>
      <c r="O182" s="121">
        <v>0</v>
      </c>
      <c r="P182" s="121">
        <v>107995.90812000001</v>
      </c>
    </row>
    <row r="183" spans="1:16" s="227" customFormat="1" ht="12.75">
      <c r="A183" s="162" t="s">
        <v>173</v>
      </c>
      <c r="B183" s="121">
        <v>2035.5338400000001</v>
      </c>
      <c r="C183" s="121">
        <v>2751.4304099999999</v>
      </c>
      <c r="D183" s="121">
        <v>3250.1224300000003</v>
      </c>
      <c r="E183" s="121">
        <v>45001.538260000001</v>
      </c>
      <c r="F183" s="121">
        <v>32849.757399999995</v>
      </c>
      <c r="G183" s="121">
        <v>0</v>
      </c>
      <c r="H183" s="121">
        <v>0</v>
      </c>
      <c r="I183" s="121">
        <v>0</v>
      </c>
      <c r="J183" s="121">
        <v>0</v>
      </c>
      <c r="K183" s="121">
        <v>4440.89462</v>
      </c>
      <c r="L183" s="121">
        <v>0</v>
      </c>
      <c r="M183" s="121">
        <v>0</v>
      </c>
      <c r="N183" s="121">
        <v>0</v>
      </c>
      <c r="O183" s="121">
        <v>0</v>
      </c>
      <c r="P183" s="121">
        <v>90329.276959999988</v>
      </c>
    </row>
    <row r="184" spans="1:16" s="227" customFormat="1" ht="12.75">
      <c r="A184" s="162" t="s">
        <v>174</v>
      </c>
      <c r="B184" s="121">
        <v>21067.352129999999</v>
      </c>
      <c r="C184" s="121">
        <v>0</v>
      </c>
      <c r="D184" s="121">
        <v>216.77607</v>
      </c>
      <c r="E184" s="121">
        <v>402.74647999999996</v>
      </c>
      <c r="F184" s="121">
        <v>0</v>
      </c>
      <c r="G184" s="121">
        <v>0</v>
      </c>
      <c r="H184" s="121">
        <v>0</v>
      </c>
      <c r="I184" s="121">
        <v>0</v>
      </c>
      <c r="J184" s="121">
        <v>0</v>
      </c>
      <c r="K184" s="121">
        <v>0</v>
      </c>
      <c r="L184" s="121">
        <v>0</v>
      </c>
      <c r="M184" s="121">
        <v>0</v>
      </c>
      <c r="N184" s="121">
        <v>1002.91828</v>
      </c>
      <c r="O184" s="121">
        <v>0</v>
      </c>
      <c r="P184" s="121">
        <v>22689.792960000002</v>
      </c>
    </row>
    <row r="185" spans="1:16" s="227" customFormat="1" ht="12.75">
      <c r="A185" s="162" t="s">
        <v>175</v>
      </c>
      <c r="B185" s="121">
        <v>26733.205809999999</v>
      </c>
      <c r="C185" s="121">
        <v>63918.104880000006</v>
      </c>
      <c r="D185" s="121">
        <v>80019.560740000001</v>
      </c>
      <c r="E185" s="121">
        <v>160797.26466999998</v>
      </c>
      <c r="F185" s="121">
        <v>41191.274310000001</v>
      </c>
      <c r="G185" s="121">
        <v>29841</v>
      </c>
      <c r="H185" s="121">
        <v>0</v>
      </c>
      <c r="I185" s="121">
        <v>0</v>
      </c>
      <c r="J185" s="121">
        <v>0</v>
      </c>
      <c r="K185" s="121">
        <v>0</v>
      </c>
      <c r="L185" s="121">
        <v>0</v>
      </c>
      <c r="M185" s="121">
        <v>0</v>
      </c>
      <c r="N185" s="121">
        <v>0</v>
      </c>
      <c r="O185" s="121">
        <v>0</v>
      </c>
      <c r="P185" s="121">
        <v>402500.41041000001</v>
      </c>
    </row>
    <row r="186" spans="1:16" s="227" customFormat="1" ht="12.75">
      <c r="A186" s="713" t="s">
        <v>176</v>
      </c>
      <c r="B186" s="121">
        <v>3004953.2032699999</v>
      </c>
      <c r="C186" s="121">
        <v>1293743.4824400002</v>
      </c>
      <c r="D186" s="121">
        <v>2664362.0726100001</v>
      </c>
      <c r="E186" s="121">
        <v>5032640.2867299998</v>
      </c>
      <c r="F186" s="121">
        <v>1882994.5075000001</v>
      </c>
      <c r="G186" s="121">
        <v>478582.34771</v>
      </c>
      <c r="H186" s="121">
        <v>166240.95473</v>
      </c>
      <c r="I186" s="121">
        <v>682.08537999999999</v>
      </c>
      <c r="J186" s="121">
        <v>88039.115579999998</v>
      </c>
      <c r="K186" s="121">
        <v>160529.90731000001</v>
      </c>
      <c r="L186" s="121">
        <v>53407.883390000003</v>
      </c>
      <c r="M186" s="121">
        <v>164182.86190000002</v>
      </c>
      <c r="N186" s="121">
        <v>260685.51316</v>
      </c>
      <c r="O186" s="121">
        <v>14338.189699999999</v>
      </c>
      <c r="P186" s="121">
        <v>15265382.41141</v>
      </c>
    </row>
    <row r="187" spans="1:16" s="227" customFormat="1" ht="12.75">
      <c r="A187" s="162" t="s">
        <v>177</v>
      </c>
      <c r="B187" s="121">
        <v>137.19999999999999</v>
      </c>
      <c r="C187" s="121">
        <v>960.4</v>
      </c>
      <c r="D187" s="121">
        <v>0</v>
      </c>
      <c r="E187" s="121">
        <v>0</v>
      </c>
      <c r="F187" s="121">
        <v>0</v>
      </c>
      <c r="G187" s="121">
        <v>0</v>
      </c>
      <c r="H187" s="121">
        <v>0</v>
      </c>
      <c r="I187" s="121">
        <v>0</v>
      </c>
      <c r="J187" s="121">
        <v>0</v>
      </c>
      <c r="K187" s="121">
        <v>0</v>
      </c>
      <c r="L187" s="121">
        <v>0</v>
      </c>
      <c r="M187" s="121">
        <v>0</v>
      </c>
      <c r="N187" s="121">
        <v>0</v>
      </c>
      <c r="O187" s="121">
        <v>0</v>
      </c>
      <c r="P187" s="121">
        <v>1097.5999999999999</v>
      </c>
    </row>
    <row r="188" spans="1:16" s="227" customFormat="1" ht="12.75">
      <c r="A188" s="162" t="s">
        <v>178</v>
      </c>
      <c r="B188" s="121">
        <v>1200130.69842</v>
      </c>
      <c r="C188" s="121">
        <v>733570.45192999998</v>
      </c>
      <c r="D188" s="121">
        <v>1558292.3419999999</v>
      </c>
      <c r="E188" s="121">
        <v>2931308.92245</v>
      </c>
      <c r="F188" s="121">
        <v>1149513.1635799999</v>
      </c>
      <c r="G188" s="121">
        <v>0</v>
      </c>
      <c r="H188" s="121">
        <v>2888.1423199999999</v>
      </c>
      <c r="I188" s="121">
        <v>0</v>
      </c>
      <c r="J188" s="121">
        <v>81918.939209999997</v>
      </c>
      <c r="K188" s="121">
        <v>62015.182119999998</v>
      </c>
      <c r="L188" s="121">
        <v>0</v>
      </c>
      <c r="M188" s="121">
        <v>0</v>
      </c>
      <c r="N188" s="121">
        <v>0</v>
      </c>
      <c r="O188" s="121">
        <v>0</v>
      </c>
      <c r="P188" s="121">
        <v>7719637.8420299999</v>
      </c>
    </row>
    <row r="189" spans="1:16" s="227" customFormat="1" ht="12.75">
      <c r="A189" s="162" t="s">
        <v>179</v>
      </c>
      <c r="B189" s="121">
        <v>1804685.30485</v>
      </c>
      <c r="C189" s="121">
        <v>479391.67448000005</v>
      </c>
      <c r="D189" s="121">
        <v>1049279.32286</v>
      </c>
      <c r="E189" s="121">
        <v>1377982.97804</v>
      </c>
      <c r="F189" s="121">
        <v>552426.15966</v>
      </c>
      <c r="G189" s="121">
        <v>388618.71337999997</v>
      </c>
      <c r="H189" s="121">
        <v>163352.81240999998</v>
      </c>
      <c r="I189" s="121">
        <v>682.08537999999999</v>
      </c>
      <c r="J189" s="121">
        <v>6063.8257800000001</v>
      </c>
      <c r="K189" s="121">
        <v>97405.511209999997</v>
      </c>
      <c r="L189" s="121">
        <v>39787.58051</v>
      </c>
      <c r="M189" s="121">
        <v>164182.86190000002</v>
      </c>
      <c r="N189" s="121">
        <v>221107.42382</v>
      </c>
      <c r="O189" s="121">
        <v>14338.189699999999</v>
      </c>
      <c r="P189" s="121">
        <v>6359304.44398</v>
      </c>
    </row>
    <row r="190" spans="1:16" s="227" customFormat="1" ht="12.75">
      <c r="A190" s="162" t="s">
        <v>180</v>
      </c>
      <c r="B190" s="121">
        <v>0</v>
      </c>
      <c r="C190" s="121">
        <v>0</v>
      </c>
      <c r="D190" s="121">
        <v>0</v>
      </c>
      <c r="E190" s="121">
        <v>0</v>
      </c>
      <c r="F190" s="121">
        <v>0</v>
      </c>
      <c r="G190" s="121">
        <v>0</v>
      </c>
      <c r="H190" s="121">
        <v>0</v>
      </c>
      <c r="I190" s="121">
        <v>0</v>
      </c>
      <c r="J190" s="121">
        <v>0</v>
      </c>
      <c r="K190" s="121">
        <v>1109.21398</v>
      </c>
      <c r="L190" s="121">
        <v>0</v>
      </c>
      <c r="M190" s="121">
        <v>0</v>
      </c>
      <c r="N190" s="121">
        <v>0</v>
      </c>
      <c r="O190" s="121">
        <v>0</v>
      </c>
      <c r="P190" s="121">
        <v>1109.21398</v>
      </c>
    </row>
    <row r="191" spans="1:16" s="227" customFormat="1" ht="12.75">
      <c r="A191" s="162" t="s">
        <v>181</v>
      </c>
      <c r="B191" s="121">
        <v>0</v>
      </c>
      <c r="C191" s="121">
        <v>79820.956030000001</v>
      </c>
      <c r="D191" s="121">
        <v>56790.407749999998</v>
      </c>
      <c r="E191" s="121">
        <v>723348.38624000002</v>
      </c>
      <c r="F191" s="121">
        <v>181055.18425999998</v>
      </c>
      <c r="G191" s="121">
        <v>89963.634330000001</v>
      </c>
      <c r="H191" s="121">
        <v>0</v>
      </c>
      <c r="I191" s="121">
        <v>0</v>
      </c>
      <c r="J191" s="121">
        <v>56.350589999999997</v>
      </c>
      <c r="K191" s="121">
        <v>0</v>
      </c>
      <c r="L191" s="121">
        <v>13620.302880000001</v>
      </c>
      <c r="M191" s="121">
        <v>0</v>
      </c>
      <c r="N191" s="121">
        <v>39578.089340000006</v>
      </c>
      <c r="O191" s="121">
        <v>0</v>
      </c>
      <c r="P191" s="121">
        <v>1184233.3114200002</v>
      </c>
    </row>
    <row r="192" spans="1:16" s="227" customFormat="1" ht="12.75">
      <c r="A192" s="713" t="s">
        <v>182</v>
      </c>
      <c r="B192" s="121">
        <v>0</v>
      </c>
      <c r="C192" s="121">
        <v>0</v>
      </c>
      <c r="D192" s="121">
        <v>0</v>
      </c>
      <c r="E192" s="121">
        <v>0</v>
      </c>
      <c r="F192" s="121">
        <v>0</v>
      </c>
      <c r="G192" s="121">
        <v>0</v>
      </c>
      <c r="H192" s="121">
        <v>0</v>
      </c>
      <c r="I192" s="121">
        <v>0</v>
      </c>
      <c r="J192" s="121">
        <v>0</v>
      </c>
      <c r="K192" s="121">
        <v>0</v>
      </c>
      <c r="L192" s="121">
        <v>0</v>
      </c>
      <c r="M192" s="121">
        <v>0</v>
      </c>
      <c r="N192" s="121">
        <v>0</v>
      </c>
      <c r="O192" s="121">
        <v>0</v>
      </c>
      <c r="P192" s="121">
        <v>0</v>
      </c>
    </row>
    <row r="193" spans="1:16" s="227" customFormat="1" ht="12.75">
      <c r="A193" s="713" t="s">
        <v>183</v>
      </c>
      <c r="B193" s="121">
        <v>226151.01461000001</v>
      </c>
      <c r="C193" s="121">
        <v>42916.903579999998</v>
      </c>
      <c r="D193" s="121">
        <v>188091.43909</v>
      </c>
      <c r="E193" s="121">
        <v>207444.64199999999</v>
      </c>
      <c r="F193" s="121">
        <v>131871.00036999999</v>
      </c>
      <c r="G193" s="121">
        <v>98819.883489999993</v>
      </c>
      <c r="H193" s="121">
        <v>71002.899120000002</v>
      </c>
      <c r="I193" s="121">
        <v>0</v>
      </c>
      <c r="J193" s="121">
        <v>0</v>
      </c>
      <c r="K193" s="121">
        <v>686</v>
      </c>
      <c r="L193" s="121">
        <v>0</v>
      </c>
      <c r="M193" s="121">
        <v>11721.321300000001</v>
      </c>
      <c r="N193" s="121">
        <v>10573.33037</v>
      </c>
      <c r="O193" s="121">
        <v>105967.79506</v>
      </c>
      <c r="P193" s="121">
        <v>1095246.22899</v>
      </c>
    </row>
    <row r="194" spans="1:16" s="227" customFormat="1" ht="12.75">
      <c r="A194" s="162" t="s">
        <v>184</v>
      </c>
      <c r="B194" s="121">
        <v>63265.87257</v>
      </c>
      <c r="C194" s="121">
        <v>2883.28818</v>
      </c>
      <c r="D194" s="121">
        <v>37.102800000000002</v>
      </c>
      <c r="E194" s="121">
        <v>5130.7022300000008</v>
      </c>
      <c r="F194" s="121">
        <v>139.54143999999999</v>
      </c>
      <c r="G194" s="121">
        <v>2376.2952099999998</v>
      </c>
      <c r="H194" s="121">
        <v>3221.7089100000003</v>
      </c>
      <c r="I194" s="121">
        <v>0</v>
      </c>
      <c r="J194" s="121">
        <v>0</v>
      </c>
      <c r="K194" s="121">
        <v>686</v>
      </c>
      <c r="L194" s="121">
        <v>0</v>
      </c>
      <c r="M194" s="121">
        <v>0</v>
      </c>
      <c r="N194" s="121">
        <v>0</v>
      </c>
      <c r="O194" s="121">
        <v>0</v>
      </c>
      <c r="P194" s="121">
        <v>77740.511339999997</v>
      </c>
    </row>
    <row r="195" spans="1:16" s="227" customFormat="1" ht="12.75">
      <c r="A195" s="162" t="s">
        <v>185</v>
      </c>
      <c r="B195" s="121">
        <v>162885.14204000001</v>
      </c>
      <c r="C195" s="121">
        <v>40033.615399999995</v>
      </c>
      <c r="D195" s="121">
        <v>188054.33628999998</v>
      </c>
      <c r="E195" s="121">
        <v>202313.93977</v>
      </c>
      <c r="F195" s="121">
        <v>131731.45892999999</v>
      </c>
      <c r="G195" s="121">
        <v>96443.588279999996</v>
      </c>
      <c r="H195" s="121">
        <v>67781.190210000001</v>
      </c>
      <c r="I195" s="121">
        <v>0</v>
      </c>
      <c r="J195" s="121">
        <v>0</v>
      </c>
      <c r="K195" s="121">
        <v>0</v>
      </c>
      <c r="L195" s="121">
        <v>0</v>
      </c>
      <c r="M195" s="121">
        <v>0</v>
      </c>
      <c r="N195" s="121">
        <v>10573.33037</v>
      </c>
      <c r="O195" s="121">
        <v>7703.2474900000007</v>
      </c>
      <c r="P195" s="121">
        <v>907519.84878</v>
      </c>
    </row>
    <row r="196" spans="1:16" s="227" customFormat="1" ht="12.75">
      <c r="A196" s="162" t="s">
        <v>186</v>
      </c>
      <c r="B196" s="121">
        <v>0</v>
      </c>
      <c r="C196" s="121">
        <v>0</v>
      </c>
      <c r="D196" s="121">
        <v>0</v>
      </c>
      <c r="E196" s="121">
        <v>0</v>
      </c>
      <c r="F196" s="121">
        <v>0</v>
      </c>
      <c r="G196" s="121">
        <v>0</v>
      </c>
      <c r="H196" s="121">
        <v>0</v>
      </c>
      <c r="I196" s="121">
        <v>0</v>
      </c>
      <c r="J196" s="121">
        <v>0</v>
      </c>
      <c r="K196" s="121">
        <v>0</v>
      </c>
      <c r="L196" s="121">
        <v>0</v>
      </c>
      <c r="M196" s="121">
        <v>0</v>
      </c>
      <c r="N196" s="121">
        <v>0</v>
      </c>
      <c r="O196" s="121">
        <v>0</v>
      </c>
      <c r="P196" s="121">
        <v>0</v>
      </c>
    </row>
    <row r="197" spans="1:16" s="227" customFormat="1" ht="12.75">
      <c r="A197" s="162" t="s">
        <v>187</v>
      </c>
      <c r="B197" s="121">
        <v>0</v>
      </c>
      <c r="C197" s="121">
        <v>0</v>
      </c>
      <c r="D197" s="121">
        <v>0</v>
      </c>
      <c r="E197" s="121">
        <v>0</v>
      </c>
      <c r="F197" s="121">
        <v>0</v>
      </c>
      <c r="G197" s="121">
        <v>0</v>
      </c>
      <c r="H197" s="121">
        <v>0</v>
      </c>
      <c r="I197" s="121">
        <v>0</v>
      </c>
      <c r="J197" s="121">
        <v>0</v>
      </c>
      <c r="K197" s="121">
        <v>0</v>
      </c>
      <c r="L197" s="121">
        <v>0</v>
      </c>
      <c r="M197" s="121">
        <v>11721.321300000001</v>
      </c>
      <c r="N197" s="121">
        <v>0</v>
      </c>
      <c r="O197" s="121">
        <v>98264.547569999995</v>
      </c>
      <c r="P197" s="121">
        <v>109985.86887000001</v>
      </c>
    </row>
    <row r="198" spans="1:16" s="227" customFormat="1" ht="13.5" thickBot="1">
      <c r="A198" s="713" t="s">
        <v>188</v>
      </c>
      <c r="B198" s="121">
        <v>0</v>
      </c>
      <c r="C198" s="121">
        <v>0</v>
      </c>
      <c r="D198" s="121">
        <v>18423.368579999998</v>
      </c>
      <c r="E198" s="121">
        <v>2343</v>
      </c>
      <c r="F198" s="121">
        <v>46413.235500000003</v>
      </c>
      <c r="G198" s="121">
        <v>0</v>
      </c>
      <c r="H198" s="121">
        <v>0</v>
      </c>
      <c r="I198" s="121">
        <v>0</v>
      </c>
      <c r="J198" s="121">
        <v>0</v>
      </c>
      <c r="K198" s="121">
        <v>0</v>
      </c>
      <c r="L198" s="121">
        <v>0</v>
      </c>
      <c r="M198" s="121">
        <v>0</v>
      </c>
      <c r="N198" s="121">
        <v>1926.8913400000001</v>
      </c>
      <c r="O198" s="121">
        <v>0</v>
      </c>
      <c r="P198" s="121">
        <v>69106.495420000007</v>
      </c>
    </row>
    <row r="199" spans="1:16" s="227" customFormat="1" ht="14.25" thickTop="1" thickBot="1">
      <c r="A199" s="691" t="s">
        <v>189</v>
      </c>
      <c r="B199" s="120">
        <v>30310835.138569999</v>
      </c>
      <c r="C199" s="120">
        <v>56003719.500500001</v>
      </c>
      <c r="D199" s="120">
        <v>40727671.170150004</v>
      </c>
      <c r="E199" s="120">
        <v>28604081.175659999</v>
      </c>
      <c r="F199" s="120">
        <v>29849219.387080003</v>
      </c>
      <c r="G199" s="120">
        <v>14800967.589950001</v>
      </c>
      <c r="H199" s="120">
        <v>14453085.85488</v>
      </c>
      <c r="I199" s="120">
        <v>9377278.4103500005</v>
      </c>
      <c r="J199" s="120">
        <v>1023932.83503</v>
      </c>
      <c r="K199" s="120">
        <v>739482.34849999996</v>
      </c>
      <c r="L199" s="120">
        <v>17592758.13484</v>
      </c>
      <c r="M199" s="120">
        <v>3662815.8586599999</v>
      </c>
      <c r="N199" s="120">
        <v>19757791.016939998</v>
      </c>
      <c r="O199" s="120">
        <v>13312248.347209999</v>
      </c>
      <c r="P199" s="120">
        <v>280215886.76832002</v>
      </c>
    </row>
    <row r="200" spans="1:16" s="227" customFormat="1" ht="13.5" thickTop="1">
      <c r="A200" s="713" t="s">
        <v>190</v>
      </c>
      <c r="B200" s="121">
        <v>399429.03615</v>
      </c>
      <c r="C200" s="121">
        <v>1487472.73272</v>
      </c>
      <c r="D200" s="121">
        <v>22761.2693</v>
      </c>
      <c r="E200" s="121">
        <v>1181815.36256</v>
      </c>
      <c r="F200" s="121">
        <v>13565.31394</v>
      </c>
      <c r="G200" s="121">
        <v>21707.53413</v>
      </c>
      <c r="H200" s="121">
        <v>5204.4732100000001</v>
      </c>
      <c r="I200" s="121">
        <v>420.81084999999996</v>
      </c>
      <c r="J200" s="121">
        <v>16824.764520000001</v>
      </c>
      <c r="K200" s="121">
        <v>0</v>
      </c>
      <c r="L200" s="121">
        <v>0</v>
      </c>
      <c r="M200" s="121">
        <v>205735.89956999998</v>
      </c>
      <c r="N200" s="121">
        <v>6380204.8251999998</v>
      </c>
      <c r="O200" s="121">
        <v>0</v>
      </c>
      <c r="P200" s="121">
        <v>9735142.0221499987</v>
      </c>
    </row>
    <row r="201" spans="1:16" s="227" customFormat="1" ht="12.75">
      <c r="A201" s="162" t="s">
        <v>191</v>
      </c>
      <c r="B201" s="121">
        <v>0</v>
      </c>
      <c r="C201" s="121">
        <v>119.6</v>
      </c>
      <c r="D201" s="121">
        <v>0</v>
      </c>
      <c r="E201" s="121">
        <v>0</v>
      </c>
      <c r="F201" s="121">
        <v>0</v>
      </c>
      <c r="G201" s="121">
        <v>0</v>
      </c>
      <c r="H201" s="121">
        <v>0</v>
      </c>
      <c r="I201" s="121">
        <v>0</v>
      </c>
      <c r="J201" s="121">
        <v>0</v>
      </c>
      <c r="K201" s="121">
        <v>0</v>
      </c>
      <c r="L201" s="121">
        <v>0</v>
      </c>
      <c r="M201" s="121">
        <v>202988.5956</v>
      </c>
      <c r="N201" s="121">
        <v>0</v>
      </c>
      <c r="O201" s="121">
        <v>0</v>
      </c>
      <c r="P201" s="121">
        <v>203108.19560000001</v>
      </c>
    </row>
    <row r="202" spans="1:16" s="227" customFormat="1" ht="12.75">
      <c r="A202" s="162" t="s">
        <v>192</v>
      </c>
      <c r="B202" s="121">
        <v>0</v>
      </c>
      <c r="C202" s="121">
        <v>1481120</v>
      </c>
      <c r="D202" s="121">
        <v>0</v>
      </c>
      <c r="E202" s="121">
        <v>0</v>
      </c>
      <c r="F202" s="121">
        <v>0</v>
      </c>
      <c r="G202" s="121">
        <v>0</v>
      </c>
      <c r="H202" s="121">
        <v>0</v>
      </c>
      <c r="I202" s="121">
        <v>0</v>
      </c>
      <c r="J202" s="121">
        <v>0</v>
      </c>
      <c r="K202" s="121">
        <v>0</v>
      </c>
      <c r="L202" s="121">
        <v>0</v>
      </c>
      <c r="M202" s="121">
        <v>0</v>
      </c>
      <c r="N202" s="121">
        <v>0</v>
      </c>
      <c r="O202" s="121">
        <v>0</v>
      </c>
      <c r="P202" s="121">
        <v>1481120</v>
      </c>
    </row>
    <row r="203" spans="1:16" s="227" customFormat="1" ht="12.75">
      <c r="A203" s="162" t="s">
        <v>193</v>
      </c>
      <c r="B203" s="121">
        <v>399429.03615</v>
      </c>
      <c r="C203" s="121">
        <v>6233.1327199999996</v>
      </c>
      <c r="D203" s="121">
        <v>22761.2693</v>
      </c>
      <c r="E203" s="121">
        <v>1181815.36256</v>
      </c>
      <c r="F203" s="121">
        <v>13565.31394</v>
      </c>
      <c r="G203" s="121">
        <v>21707.53413</v>
      </c>
      <c r="H203" s="121">
        <v>5204.4732100000001</v>
      </c>
      <c r="I203" s="121">
        <v>420.81084999999996</v>
      </c>
      <c r="J203" s="121">
        <v>16824.764520000001</v>
      </c>
      <c r="K203" s="121">
        <v>0</v>
      </c>
      <c r="L203" s="121">
        <v>0</v>
      </c>
      <c r="M203" s="121">
        <v>2747.3039700000004</v>
      </c>
      <c r="N203" s="121">
        <v>6380204.8251999998</v>
      </c>
      <c r="O203" s="121">
        <v>0</v>
      </c>
      <c r="P203" s="121">
        <v>8050913.8265500003</v>
      </c>
    </row>
    <row r="204" spans="1:16" s="227" customFormat="1" ht="12.75">
      <c r="A204" s="713" t="s">
        <v>194</v>
      </c>
      <c r="B204" s="121">
        <v>0.35599999999999998</v>
      </c>
      <c r="C204" s="121">
        <v>26685533.21881</v>
      </c>
      <c r="D204" s="121">
        <v>22941.152989999999</v>
      </c>
      <c r="E204" s="121">
        <v>0</v>
      </c>
      <c r="F204" s="121">
        <v>0</v>
      </c>
      <c r="G204" s="121">
        <v>0</v>
      </c>
      <c r="H204" s="121">
        <v>0</v>
      </c>
      <c r="I204" s="121">
        <v>0</v>
      </c>
      <c r="J204" s="121">
        <v>28333.573190000003</v>
      </c>
      <c r="K204" s="121">
        <v>0</v>
      </c>
      <c r="L204" s="121">
        <v>0</v>
      </c>
      <c r="M204" s="121">
        <v>519.60364000000004</v>
      </c>
      <c r="N204" s="121">
        <v>0</v>
      </c>
      <c r="O204" s="121">
        <v>295425.99287999998</v>
      </c>
      <c r="P204" s="121">
        <v>27032753.89751</v>
      </c>
    </row>
    <row r="205" spans="1:16" s="227" customFormat="1" ht="12.75">
      <c r="A205" s="711" t="s">
        <v>195</v>
      </c>
      <c r="B205" s="121">
        <v>0</v>
      </c>
      <c r="C205" s="121">
        <v>0</v>
      </c>
      <c r="D205" s="121">
        <v>0</v>
      </c>
      <c r="E205" s="121">
        <v>0</v>
      </c>
      <c r="F205" s="121">
        <v>0</v>
      </c>
      <c r="G205" s="121">
        <v>0</v>
      </c>
      <c r="H205" s="121">
        <v>0</v>
      </c>
      <c r="I205" s="121">
        <v>0</v>
      </c>
      <c r="J205" s="121">
        <v>0</v>
      </c>
      <c r="K205" s="121">
        <v>0</v>
      </c>
      <c r="L205" s="121">
        <v>0</v>
      </c>
      <c r="M205" s="121">
        <v>0</v>
      </c>
      <c r="N205" s="121">
        <v>0</v>
      </c>
      <c r="O205" s="121">
        <v>0</v>
      </c>
      <c r="P205" s="121">
        <v>0</v>
      </c>
    </row>
    <row r="206" spans="1:16" s="227" customFormat="1" ht="12.75">
      <c r="A206" s="162" t="s">
        <v>196</v>
      </c>
      <c r="B206" s="121">
        <v>0</v>
      </c>
      <c r="C206" s="121">
        <v>356839.68979000003</v>
      </c>
      <c r="D206" s="121">
        <v>22941.152989999999</v>
      </c>
      <c r="E206" s="121">
        <v>0</v>
      </c>
      <c r="F206" s="121">
        <v>0</v>
      </c>
      <c r="G206" s="121">
        <v>0</v>
      </c>
      <c r="H206" s="121">
        <v>0</v>
      </c>
      <c r="I206" s="121">
        <v>0</v>
      </c>
      <c r="J206" s="121">
        <v>28333.573190000003</v>
      </c>
      <c r="K206" s="121">
        <v>0</v>
      </c>
      <c r="L206" s="121">
        <v>0</v>
      </c>
      <c r="M206" s="121">
        <v>519.60364000000004</v>
      </c>
      <c r="N206" s="121">
        <v>0</v>
      </c>
      <c r="O206" s="121">
        <v>295425.99287999998</v>
      </c>
      <c r="P206" s="121">
        <v>704060.01248999999</v>
      </c>
    </row>
    <row r="207" spans="1:16" s="227" customFormat="1" ht="12.75">
      <c r="A207" s="162" t="s">
        <v>197</v>
      </c>
      <c r="B207" s="121">
        <v>0</v>
      </c>
      <c r="C207" s="121">
        <v>26328679.694019999</v>
      </c>
      <c r="D207" s="121">
        <v>0</v>
      </c>
      <c r="E207" s="121">
        <v>0</v>
      </c>
      <c r="F207" s="121">
        <v>0</v>
      </c>
      <c r="G207" s="121">
        <v>0</v>
      </c>
      <c r="H207" s="121">
        <v>0</v>
      </c>
      <c r="I207" s="121">
        <v>0</v>
      </c>
      <c r="J207" s="121">
        <v>0</v>
      </c>
      <c r="K207" s="121">
        <v>0</v>
      </c>
      <c r="L207" s="121">
        <v>0</v>
      </c>
      <c r="M207" s="121">
        <v>0</v>
      </c>
      <c r="N207" s="121">
        <v>0</v>
      </c>
      <c r="O207" s="121">
        <v>0</v>
      </c>
      <c r="P207" s="121">
        <v>26328679.694019999</v>
      </c>
    </row>
    <row r="208" spans="1:16" s="227" customFormat="1" ht="12.75">
      <c r="A208" s="162" t="s">
        <v>198</v>
      </c>
      <c r="B208" s="121">
        <v>0</v>
      </c>
      <c r="C208" s="121">
        <v>0</v>
      </c>
      <c r="D208" s="121">
        <v>0</v>
      </c>
      <c r="E208" s="121">
        <v>0</v>
      </c>
      <c r="F208" s="121">
        <v>0</v>
      </c>
      <c r="G208" s="121">
        <v>0</v>
      </c>
      <c r="H208" s="121">
        <v>0</v>
      </c>
      <c r="I208" s="121">
        <v>0</v>
      </c>
      <c r="J208" s="121">
        <v>0</v>
      </c>
      <c r="K208" s="121">
        <v>0</v>
      </c>
      <c r="L208" s="121">
        <v>0</v>
      </c>
      <c r="M208" s="121">
        <v>0</v>
      </c>
      <c r="N208" s="121">
        <v>0</v>
      </c>
      <c r="O208" s="121">
        <v>0</v>
      </c>
      <c r="P208" s="121">
        <v>0</v>
      </c>
    </row>
    <row r="209" spans="1:16" s="227" customFormat="1" ht="12.75">
      <c r="A209" s="162" t="s">
        <v>199</v>
      </c>
      <c r="B209" s="121">
        <v>0.35599999999999998</v>
      </c>
      <c r="C209" s="121">
        <v>13.835000000000001</v>
      </c>
      <c r="D209" s="121">
        <v>0</v>
      </c>
      <c r="E209" s="121">
        <v>0</v>
      </c>
      <c r="F209" s="121">
        <v>0</v>
      </c>
      <c r="G209" s="121">
        <v>0</v>
      </c>
      <c r="H209" s="121">
        <v>0</v>
      </c>
      <c r="I209" s="121">
        <v>0</v>
      </c>
      <c r="J209" s="121">
        <v>0</v>
      </c>
      <c r="K209" s="121">
        <v>0</v>
      </c>
      <c r="L209" s="121">
        <v>0</v>
      </c>
      <c r="M209" s="121">
        <v>0</v>
      </c>
      <c r="N209" s="121">
        <v>0</v>
      </c>
      <c r="O209" s="121">
        <v>0</v>
      </c>
      <c r="P209" s="121">
        <v>14.191000000000001</v>
      </c>
    </row>
    <row r="210" spans="1:16" s="227" customFormat="1" ht="12.75">
      <c r="A210" s="713" t="s">
        <v>200</v>
      </c>
      <c r="B210" s="121">
        <v>70883.785650000005</v>
      </c>
      <c r="C210" s="121">
        <v>11254.682279999999</v>
      </c>
      <c r="D210" s="121">
        <v>80911.058480000007</v>
      </c>
      <c r="E210" s="121">
        <v>46929.979200000002</v>
      </c>
      <c r="F210" s="121">
        <v>50345.643810000001</v>
      </c>
      <c r="G210" s="121">
        <v>68349.598480000001</v>
      </c>
      <c r="H210" s="121">
        <v>119585.87271</v>
      </c>
      <c r="I210" s="121">
        <v>0</v>
      </c>
      <c r="J210" s="121">
        <v>10360.12772</v>
      </c>
      <c r="K210" s="121">
        <v>32386.60471</v>
      </c>
      <c r="L210" s="121">
        <v>0</v>
      </c>
      <c r="M210" s="121">
        <v>6.86</v>
      </c>
      <c r="N210" s="121">
        <v>0</v>
      </c>
      <c r="O210" s="121">
        <v>0</v>
      </c>
      <c r="P210" s="121">
        <v>491014.21304</v>
      </c>
    </row>
    <row r="211" spans="1:16" s="227" customFormat="1" ht="12.75">
      <c r="A211" s="162" t="s">
        <v>201</v>
      </c>
      <c r="B211" s="121">
        <v>34205.473520000007</v>
      </c>
      <c r="C211" s="121">
        <v>6071.6085300000004</v>
      </c>
      <c r="D211" s="121">
        <v>48973.850880000005</v>
      </c>
      <c r="E211" s="121">
        <v>37496.284740000003</v>
      </c>
      <c r="F211" s="121">
        <v>49617.17684</v>
      </c>
      <c r="G211" s="121">
        <v>45226.07533</v>
      </c>
      <c r="H211" s="121">
        <v>116498.86942</v>
      </c>
      <c r="I211" s="121">
        <v>0</v>
      </c>
      <c r="J211" s="121">
        <v>10360.12772</v>
      </c>
      <c r="K211" s="121">
        <v>9032.8157100000008</v>
      </c>
      <c r="L211" s="121">
        <v>0</v>
      </c>
      <c r="M211" s="121">
        <v>0</v>
      </c>
      <c r="N211" s="121">
        <v>0</v>
      </c>
      <c r="O211" s="121">
        <v>0</v>
      </c>
      <c r="P211" s="121">
        <v>357482.28269000002</v>
      </c>
    </row>
    <row r="212" spans="1:16" s="227" customFormat="1" ht="12.75">
      <c r="A212" s="162" t="s">
        <v>202</v>
      </c>
      <c r="B212" s="121">
        <v>36678.312130000006</v>
      </c>
      <c r="C212" s="121">
        <v>5183.0737499999996</v>
      </c>
      <c r="D212" s="121">
        <v>31937.207600000002</v>
      </c>
      <c r="E212" s="121">
        <v>9433.6944600000006</v>
      </c>
      <c r="F212" s="121">
        <v>728.46696999999995</v>
      </c>
      <c r="G212" s="121">
        <v>23123.523149999997</v>
      </c>
      <c r="H212" s="121">
        <v>3087.0032900000001</v>
      </c>
      <c r="I212" s="121">
        <v>0</v>
      </c>
      <c r="J212" s="121">
        <v>0</v>
      </c>
      <c r="K212" s="121">
        <v>23353.789000000001</v>
      </c>
      <c r="L212" s="121">
        <v>0</v>
      </c>
      <c r="M212" s="121">
        <v>6.86</v>
      </c>
      <c r="N212" s="121">
        <v>0</v>
      </c>
      <c r="O212" s="121">
        <v>0</v>
      </c>
      <c r="P212" s="121">
        <v>133531.93034999998</v>
      </c>
    </row>
    <row r="213" spans="1:16" s="227" customFormat="1" ht="12.75">
      <c r="A213" s="713" t="s">
        <v>203</v>
      </c>
      <c r="B213" s="121">
        <v>0</v>
      </c>
      <c r="C213" s="121">
        <v>34324.75088</v>
      </c>
      <c r="D213" s="121">
        <v>0</v>
      </c>
      <c r="E213" s="121">
        <v>0</v>
      </c>
      <c r="F213" s="121">
        <v>0</v>
      </c>
      <c r="G213" s="121">
        <v>0</v>
      </c>
      <c r="H213" s="121">
        <v>0</v>
      </c>
      <c r="I213" s="121">
        <v>0</v>
      </c>
      <c r="J213" s="121">
        <v>0</v>
      </c>
      <c r="K213" s="121">
        <v>0</v>
      </c>
      <c r="L213" s="121">
        <v>0</v>
      </c>
      <c r="M213" s="121">
        <v>0</v>
      </c>
      <c r="N213" s="121">
        <v>0</v>
      </c>
      <c r="O213" s="121">
        <v>0</v>
      </c>
      <c r="P213" s="121">
        <v>34324.75088</v>
      </c>
    </row>
    <row r="214" spans="1:16" s="227" customFormat="1" ht="12.75">
      <c r="A214" s="162" t="s">
        <v>204</v>
      </c>
      <c r="B214" s="121">
        <v>0</v>
      </c>
      <c r="C214" s="121">
        <v>34324.75088</v>
      </c>
      <c r="D214" s="121">
        <v>0</v>
      </c>
      <c r="E214" s="121">
        <v>0</v>
      </c>
      <c r="F214" s="121">
        <v>0</v>
      </c>
      <c r="G214" s="121">
        <v>0</v>
      </c>
      <c r="H214" s="121">
        <v>0</v>
      </c>
      <c r="I214" s="121">
        <v>0</v>
      </c>
      <c r="J214" s="121">
        <v>0</v>
      </c>
      <c r="K214" s="121">
        <v>0</v>
      </c>
      <c r="L214" s="121">
        <v>0</v>
      </c>
      <c r="M214" s="121">
        <v>0</v>
      </c>
      <c r="N214" s="121">
        <v>0</v>
      </c>
      <c r="O214" s="121">
        <v>0</v>
      </c>
      <c r="P214" s="121">
        <v>34324.75088</v>
      </c>
    </row>
    <row r="215" spans="1:16" s="227" customFormat="1" ht="12.75">
      <c r="A215" s="162" t="s">
        <v>205</v>
      </c>
      <c r="B215" s="121">
        <v>0</v>
      </c>
      <c r="C215" s="121">
        <v>0</v>
      </c>
      <c r="D215" s="121">
        <v>0</v>
      </c>
      <c r="E215" s="121">
        <v>0</v>
      </c>
      <c r="F215" s="121">
        <v>0</v>
      </c>
      <c r="G215" s="121">
        <v>0</v>
      </c>
      <c r="H215" s="121">
        <v>0</v>
      </c>
      <c r="I215" s="121">
        <v>0</v>
      </c>
      <c r="J215" s="121">
        <v>0</v>
      </c>
      <c r="K215" s="121">
        <v>0</v>
      </c>
      <c r="L215" s="121">
        <v>0</v>
      </c>
      <c r="M215" s="121">
        <v>0</v>
      </c>
      <c r="N215" s="121">
        <v>0</v>
      </c>
      <c r="O215" s="121">
        <v>0</v>
      </c>
      <c r="P215" s="121">
        <v>0</v>
      </c>
    </row>
    <row r="216" spans="1:16" s="227" customFormat="1" ht="12.75">
      <c r="A216" s="713" t="s">
        <v>206</v>
      </c>
      <c r="B216" s="121">
        <v>24404125.793200001</v>
      </c>
      <c r="C216" s="121">
        <v>19922558.673490003</v>
      </c>
      <c r="D216" s="121">
        <v>34852698.874059997</v>
      </c>
      <c r="E216" s="121">
        <v>20763842.944959998</v>
      </c>
      <c r="F216" s="121">
        <v>14415521.15419</v>
      </c>
      <c r="G216" s="121">
        <v>11117474.560389999</v>
      </c>
      <c r="H216" s="121">
        <v>11360993.472309999</v>
      </c>
      <c r="I216" s="121">
        <v>7721034.17007</v>
      </c>
      <c r="J216" s="121">
        <v>358533.69972000003</v>
      </c>
      <c r="K216" s="121">
        <v>524415.36987000005</v>
      </c>
      <c r="L216" s="121">
        <v>16536982.444840001</v>
      </c>
      <c r="M216" s="121">
        <v>3126052.8371799998</v>
      </c>
      <c r="N216" s="121">
        <v>11520396.44351</v>
      </c>
      <c r="O216" s="121">
        <v>11230845.487</v>
      </c>
      <c r="P216" s="121">
        <v>187855475.92478999</v>
      </c>
    </row>
    <row r="217" spans="1:16" s="227" customFormat="1" ht="12.75">
      <c r="A217" s="162" t="s">
        <v>207</v>
      </c>
      <c r="B217" s="121">
        <v>18303223.58162</v>
      </c>
      <c r="C217" s="121">
        <v>10472638.785120001</v>
      </c>
      <c r="D217" s="121">
        <v>27447169.061130002</v>
      </c>
      <c r="E217" s="121">
        <v>11234065.010299999</v>
      </c>
      <c r="F217" s="121">
        <v>8834237.0836699996</v>
      </c>
      <c r="G217" s="121">
        <v>8101421.5846099993</v>
      </c>
      <c r="H217" s="121">
        <v>8454132.1244900003</v>
      </c>
      <c r="I217" s="121">
        <v>2073649.3613900002</v>
      </c>
      <c r="J217" s="121">
        <v>193702.07547000001</v>
      </c>
      <c r="K217" s="121">
        <v>3018.6778300000001</v>
      </c>
      <c r="L217" s="121">
        <v>8339056.72817</v>
      </c>
      <c r="M217" s="121">
        <v>2549136.2954699998</v>
      </c>
      <c r="N217" s="121">
        <v>6363977.9609399997</v>
      </c>
      <c r="O217" s="121">
        <v>7254884.4644399993</v>
      </c>
      <c r="P217" s="121">
        <v>119624312.79464999</v>
      </c>
    </row>
    <row r="218" spans="1:16" s="227" customFormat="1" ht="12.75">
      <c r="A218" s="162" t="s">
        <v>208</v>
      </c>
      <c r="B218" s="121">
        <v>145585.25521999999</v>
      </c>
      <c r="C218" s="121">
        <v>66216.924780000001</v>
      </c>
      <c r="D218" s="121">
        <v>76461.339120000004</v>
      </c>
      <c r="E218" s="121">
        <v>27414.458170000002</v>
      </c>
      <c r="F218" s="121">
        <v>1166.0425</v>
      </c>
      <c r="G218" s="121">
        <v>89405.390019999992</v>
      </c>
      <c r="H218" s="121">
        <v>0</v>
      </c>
      <c r="I218" s="121">
        <v>0</v>
      </c>
      <c r="J218" s="121">
        <v>0</v>
      </c>
      <c r="K218" s="121">
        <v>0</v>
      </c>
      <c r="L218" s="121">
        <v>0</v>
      </c>
      <c r="M218" s="121">
        <v>28.628910000000001</v>
      </c>
      <c r="N218" s="121">
        <v>0</v>
      </c>
      <c r="O218" s="121">
        <v>0</v>
      </c>
      <c r="P218" s="121">
        <v>406278.03872000001</v>
      </c>
    </row>
    <row r="219" spans="1:16" s="227" customFormat="1" ht="12.75">
      <c r="A219" s="162" t="s">
        <v>209</v>
      </c>
      <c r="B219" s="121">
        <v>3465292.9561100001</v>
      </c>
      <c r="C219" s="121">
        <v>6095931.7316000005</v>
      </c>
      <c r="D219" s="121">
        <v>3819875.8970900001</v>
      </c>
      <c r="E219" s="121">
        <v>5340534.6051099999</v>
      </c>
      <c r="F219" s="121">
        <v>3582007.4217099999</v>
      </c>
      <c r="G219" s="121">
        <v>2304161.5571300001</v>
      </c>
      <c r="H219" s="121">
        <v>1598063.48156</v>
      </c>
      <c r="I219" s="121">
        <v>5495841.2249699999</v>
      </c>
      <c r="J219" s="121">
        <v>78453.189499999993</v>
      </c>
      <c r="K219" s="121">
        <v>378266.30999000004</v>
      </c>
      <c r="L219" s="121">
        <v>8095110.1966899997</v>
      </c>
      <c r="M219" s="121">
        <v>420743.65841999999</v>
      </c>
      <c r="N219" s="121">
        <v>5077788.5039600004</v>
      </c>
      <c r="O219" s="121">
        <v>3908734.49639</v>
      </c>
      <c r="P219" s="121">
        <v>49660805.230230004</v>
      </c>
    </row>
    <row r="220" spans="1:16" s="227" customFormat="1" ht="12.75">
      <c r="A220" s="162" t="s">
        <v>210</v>
      </c>
      <c r="B220" s="121">
        <v>284290.51254000003</v>
      </c>
      <c r="C220" s="121">
        <v>127929.79046999999</v>
      </c>
      <c r="D220" s="121">
        <v>151532.78471000001</v>
      </c>
      <c r="E220" s="121">
        <v>100272.61664000001</v>
      </c>
      <c r="F220" s="121">
        <v>33552.444649999998</v>
      </c>
      <c r="G220" s="121">
        <v>264832.77828000003</v>
      </c>
      <c r="H220" s="121">
        <v>21000</v>
      </c>
      <c r="I220" s="121">
        <v>0</v>
      </c>
      <c r="J220" s="121">
        <v>0</v>
      </c>
      <c r="K220" s="121">
        <v>7835.8160499999994</v>
      </c>
      <c r="L220" s="121">
        <v>0</v>
      </c>
      <c r="M220" s="121">
        <v>0</v>
      </c>
      <c r="N220" s="121">
        <v>35795.30143</v>
      </c>
      <c r="O220" s="121">
        <v>0</v>
      </c>
      <c r="P220" s="121">
        <v>1027042.04477</v>
      </c>
    </row>
    <row r="221" spans="1:16" s="227" customFormat="1" ht="12.75">
      <c r="A221" s="162" t="s">
        <v>211</v>
      </c>
      <c r="B221" s="124">
        <v>661875.56332000007</v>
      </c>
      <c r="C221" s="124">
        <v>368200.94626999996</v>
      </c>
      <c r="D221" s="124">
        <v>201532.04532</v>
      </c>
      <c r="E221" s="124">
        <v>424804.53626999998</v>
      </c>
      <c r="F221" s="124">
        <v>399472.09379000001</v>
      </c>
      <c r="G221" s="124">
        <v>132471.26954000001</v>
      </c>
      <c r="H221" s="124">
        <v>160189.50524999999</v>
      </c>
      <c r="I221" s="124">
        <v>9858.0155500000001</v>
      </c>
      <c r="J221" s="124">
        <v>4378.8905400000003</v>
      </c>
      <c r="K221" s="124">
        <v>3300.5454199999999</v>
      </c>
      <c r="L221" s="124">
        <v>74033.926680000004</v>
      </c>
      <c r="M221" s="124">
        <v>21611.660179999999</v>
      </c>
      <c r="N221" s="124">
        <v>42361.575240000006</v>
      </c>
      <c r="O221" s="124">
        <v>34254.528330000001</v>
      </c>
      <c r="P221" s="124">
        <v>2538345.1017</v>
      </c>
    </row>
    <row r="222" spans="1:16" s="227" customFormat="1" ht="12.75">
      <c r="A222" s="162" t="s">
        <v>212</v>
      </c>
      <c r="B222" s="124">
        <v>1446912.74174</v>
      </c>
      <c r="C222" s="124">
        <v>736551.38183000009</v>
      </c>
      <c r="D222" s="124">
        <v>2563078.1843300001</v>
      </c>
      <c r="E222" s="124">
        <v>3561674.18591</v>
      </c>
      <c r="F222" s="124">
        <v>1500550.1404800001</v>
      </c>
      <c r="G222" s="124">
        <v>63592.2</v>
      </c>
      <c r="H222" s="124">
        <v>9788.9593199999999</v>
      </c>
      <c r="I222" s="124">
        <v>1.99996</v>
      </c>
      <c r="J222" s="124">
        <v>81999.544209999993</v>
      </c>
      <c r="K222" s="124">
        <v>131994.02058000001</v>
      </c>
      <c r="L222" s="124">
        <v>489.51337999999998</v>
      </c>
      <c r="M222" s="124">
        <v>132173.14535000001</v>
      </c>
      <c r="N222" s="124">
        <v>0</v>
      </c>
      <c r="O222" s="124">
        <v>496.13</v>
      </c>
      <c r="P222" s="124">
        <v>10229302.147090001</v>
      </c>
    </row>
    <row r="223" spans="1:16" s="227" customFormat="1" ht="12.75">
      <c r="A223" s="162" t="s">
        <v>213</v>
      </c>
      <c r="B223" s="124">
        <v>35.845999999999997</v>
      </c>
      <c r="C223" s="124">
        <v>0</v>
      </c>
      <c r="D223" s="124">
        <v>2.56</v>
      </c>
      <c r="E223" s="124">
        <v>0</v>
      </c>
      <c r="F223" s="124">
        <v>37543.350450000005</v>
      </c>
      <c r="G223" s="124">
        <v>0</v>
      </c>
      <c r="H223" s="124">
        <v>0</v>
      </c>
      <c r="I223" s="124">
        <v>0</v>
      </c>
      <c r="J223" s="124">
        <v>0</v>
      </c>
      <c r="K223" s="124">
        <v>0</v>
      </c>
      <c r="L223" s="124">
        <v>0</v>
      </c>
      <c r="M223" s="124">
        <v>0</v>
      </c>
      <c r="N223" s="124">
        <v>0</v>
      </c>
      <c r="O223" s="124">
        <v>0</v>
      </c>
      <c r="P223" s="124">
        <v>37581.756450000001</v>
      </c>
    </row>
    <row r="224" spans="1:16" s="227" customFormat="1" ht="12.75">
      <c r="A224" s="162" t="s">
        <v>214</v>
      </c>
      <c r="B224" s="124">
        <v>0</v>
      </c>
      <c r="C224" s="124">
        <v>0</v>
      </c>
      <c r="D224" s="124">
        <v>0</v>
      </c>
      <c r="E224" s="124">
        <v>0</v>
      </c>
      <c r="F224" s="124">
        <v>0</v>
      </c>
      <c r="G224" s="124">
        <v>0</v>
      </c>
      <c r="H224" s="124">
        <v>0</v>
      </c>
      <c r="I224" s="124">
        <v>0</v>
      </c>
      <c r="J224" s="124">
        <v>0</v>
      </c>
      <c r="K224" s="124">
        <v>0</v>
      </c>
      <c r="L224" s="124">
        <v>0</v>
      </c>
      <c r="M224" s="124">
        <v>0</v>
      </c>
      <c r="N224" s="124">
        <v>0</v>
      </c>
      <c r="O224" s="124">
        <v>0</v>
      </c>
      <c r="P224" s="124">
        <v>0</v>
      </c>
    </row>
    <row r="225" spans="1:16" s="227" customFormat="1" ht="12.75">
      <c r="A225" s="162" t="s">
        <v>215</v>
      </c>
      <c r="B225" s="124">
        <v>96909.336650000012</v>
      </c>
      <c r="C225" s="124">
        <v>2055089.1134200001</v>
      </c>
      <c r="D225" s="124">
        <v>593047.00236000004</v>
      </c>
      <c r="E225" s="124">
        <v>75077.532560000007</v>
      </c>
      <c r="F225" s="124">
        <v>26992.576940000003</v>
      </c>
      <c r="G225" s="124">
        <v>161589.78081</v>
      </c>
      <c r="H225" s="124">
        <v>1117819.40169</v>
      </c>
      <c r="I225" s="124">
        <v>141683.56819999998</v>
      </c>
      <c r="J225" s="124">
        <v>0</v>
      </c>
      <c r="K225" s="124">
        <v>0</v>
      </c>
      <c r="L225" s="124">
        <v>28292.07992</v>
      </c>
      <c r="M225" s="124">
        <v>2359.4488500000002</v>
      </c>
      <c r="N225" s="124">
        <v>473.10194000000001</v>
      </c>
      <c r="O225" s="124">
        <v>32475.867839999999</v>
      </c>
      <c r="P225" s="124">
        <v>4331808.8111800002</v>
      </c>
    </row>
    <row r="226" spans="1:16" s="227" customFormat="1" ht="12.75">
      <c r="A226" s="713" t="s">
        <v>216</v>
      </c>
      <c r="B226" s="124">
        <v>5381969.7349899998</v>
      </c>
      <c r="C226" s="124">
        <v>4007211.4082199996</v>
      </c>
      <c r="D226" s="124">
        <v>5607832.2383599998</v>
      </c>
      <c r="E226" s="124">
        <v>6168165.2431699997</v>
      </c>
      <c r="F226" s="124">
        <v>15034532.321309999</v>
      </c>
      <c r="G226" s="124">
        <v>3577765.92203</v>
      </c>
      <c r="H226" s="124">
        <v>2929844.5667699999</v>
      </c>
      <c r="I226" s="124">
        <v>1644115.5118499999</v>
      </c>
      <c r="J226" s="124">
        <v>609880.66987999994</v>
      </c>
      <c r="K226" s="124">
        <v>182680.37391999998</v>
      </c>
      <c r="L226" s="124">
        <v>1048984.7141700001</v>
      </c>
      <c r="M226" s="124">
        <v>328815.94099000003</v>
      </c>
      <c r="N226" s="124">
        <v>1851589.68527</v>
      </c>
      <c r="O226" s="124">
        <v>1776305.1376</v>
      </c>
      <c r="P226" s="124">
        <v>50149693.468529999</v>
      </c>
    </row>
    <row r="227" spans="1:16" s="227" customFormat="1" ht="12.75">
      <c r="A227" s="162" t="s">
        <v>217</v>
      </c>
      <c r="B227" s="124">
        <v>2485840.7427300001</v>
      </c>
      <c r="C227" s="124">
        <v>1035383.1071200001</v>
      </c>
      <c r="D227" s="124">
        <v>1413221.05002</v>
      </c>
      <c r="E227" s="124">
        <v>3091665.5173499999</v>
      </c>
      <c r="F227" s="124">
        <v>11801830.15233</v>
      </c>
      <c r="G227" s="124">
        <v>2246366.0561799998</v>
      </c>
      <c r="H227" s="124">
        <v>658568.26875000005</v>
      </c>
      <c r="I227" s="124">
        <v>36235.429790000002</v>
      </c>
      <c r="J227" s="124">
        <v>31191.882309999997</v>
      </c>
      <c r="K227" s="124">
        <v>0</v>
      </c>
      <c r="L227" s="124">
        <v>566230.57420999999</v>
      </c>
      <c r="M227" s="124">
        <v>174440.99307</v>
      </c>
      <c r="N227" s="124">
        <v>1323186.08247</v>
      </c>
      <c r="O227" s="124">
        <v>801148.12984000007</v>
      </c>
      <c r="P227" s="124">
        <v>25665307.986169998</v>
      </c>
    </row>
    <row r="228" spans="1:16" s="227" customFormat="1" ht="12.75">
      <c r="A228" s="162" t="s">
        <v>218</v>
      </c>
      <c r="B228" s="124">
        <v>494001.04819999996</v>
      </c>
      <c r="C228" s="124">
        <v>240617.74500999998</v>
      </c>
      <c r="D228" s="124">
        <v>815507.05798000004</v>
      </c>
      <c r="E228" s="124">
        <v>152787.26071999999</v>
      </c>
      <c r="F228" s="124">
        <v>513484.50088999997</v>
      </c>
      <c r="G228" s="124">
        <v>128434.98479</v>
      </c>
      <c r="H228" s="124">
        <v>105220.78959</v>
      </c>
      <c r="I228" s="124">
        <v>90552.697319999992</v>
      </c>
      <c r="J228" s="124">
        <v>0</v>
      </c>
      <c r="K228" s="124">
        <v>0</v>
      </c>
      <c r="L228" s="124">
        <v>68600</v>
      </c>
      <c r="M228" s="124">
        <v>0</v>
      </c>
      <c r="N228" s="124">
        <v>0</v>
      </c>
      <c r="O228" s="124">
        <v>315305.40655999997</v>
      </c>
      <c r="P228" s="124">
        <v>2924511.4910599999</v>
      </c>
    </row>
    <row r="229" spans="1:16" s="227" customFormat="1" ht="12.75">
      <c r="A229" s="162" t="s">
        <v>219</v>
      </c>
      <c r="B229" s="124">
        <v>231776.15062999999</v>
      </c>
      <c r="C229" s="124">
        <v>519890.87598000001</v>
      </c>
      <c r="D229" s="124">
        <v>647174.86867</v>
      </c>
      <c r="E229" s="124">
        <v>560476.05272000004</v>
      </c>
      <c r="F229" s="124">
        <v>526866.34996000002</v>
      </c>
      <c r="G229" s="124">
        <v>96428.139709999989</v>
      </c>
      <c r="H229" s="124">
        <v>125840.32515</v>
      </c>
      <c r="I229" s="124">
        <v>169698.63449</v>
      </c>
      <c r="J229" s="124">
        <v>14152.803880000001</v>
      </c>
      <c r="K229" s="124">
        <v>10999.631130000002</v>
      </c>
      <c r="L229" s="124">
        <v>82551.171419999999</v>
      </c>
      <c r="M229" s="124">
        <v>32503.082399999999</v>
      </c>
      <c r="N229" s="124">
        <v>108394.91325</v>
      </c>
      <c r="O229" s="124">
        <v>113234.49734999999</v>
      </c>
      <c r="P229" s="124">
        <v>3239987.4967399999</v>
      </c>
    </row>
    <row r="230" spans="1:16" s="227" customFormat="1" ht="12.75">
      <c r="A230" s="162" t="s">
        <v>220</v>
      </c>
      <c r="B230" s="124">
        <v>45997.79434</v>
      </c>
      <c r="C230" s="124">
        <v>69253.909729999999</v>
      </c>
      <c r="D230" s="124">
        <v>169668.84746000002</v>
      </c>
      <c r="E230" s="124">
        <v>725817.80420000001</v>
      </c>
      <c r="F230" s="124">
        <v>19044.225780000001</v>
      </c>
      <c r="G230" s="124">
        <v>25791.498370000001</v>
      </c>
      <c r="H230" s="124">
        <v>5244.9987199999996</v>
      </c>
      <c r="I230" s="124">
        <v>22636.232640000002</v>
      </c>
      <c r="J230" s="124">
        <v>68.041800000000009</v>
      </c>
      <c r="K230" s="124">
        <v>0</v>
      </c>
      <c r="L230" s="124">
        <v>12062.555560000001</v>
      </c>
      <c r="M230" s="124">
        <v>7890.2223099999992</v>
      </c>
      <c r="N230" s="124">
        <v>2417.79954</v>
      </c>
      <c r="O230" s="124">
        <v>8402.7186500000007</v>
      </c>
      <c r="P230" s="124">
        <v>1114296.6490999998</v>
      </c>
    </row>
    <row r="231" spans="1:16" s="227" customFormat="1" ht="12.75">
      <c r="A231" s="162" t="s">
        <v>221</v>
      </c>
      <c r="B231" s="162">
        <v>214718</v>
      </c>
      <c r="C231" s="162">
        <v>0</v>
      </c>
      <c r="D231" s="162">
        <v>0</v>
      </c>
      <c r="E231" s="162">
        <v>300529.36874000001</v>
      </c>
      <c r="F231" s="162">
        <v>0</v>
      </c>
      <c r="G231" s="162">
        <v>23659.034970000001</v>
      </c>
      <c r="H231" s="162">
        <v>0</v>
      </c>
      <c r="I231" s="162">
        <v>0</v>
      </c>
      <c r="J231" s="162">
        <v>0</v>
      </c>
      <c r="K231" s="162">
        <v>0</v>
      </c>
      <c r="L231" s="162">
        <v>0</v>
      </c>
      <c r="M231" s="162">
        <v>0</v>
      </c>
      <c r="N231" s="162">
        <v>0</v>
      </c>
      <c r="O231" s="162">
        <v>0</v>
      </c>
      <c r="P231" s="162">
        <v>538906.40370999998</v>
      </c>
    </row>
    <row r="232" spans="1:16" s="227" customFormat="1" ht="12.75">
      <c r="A232" s="162" t="s">
        <v>222</v>
      </c>
      <c r="B232" s="162">
        <v>1909635.9990899998</v>
      </c>
      <c r="C232" s="162">
        <v>2142065.7703800001</v>
      </c>
      <c r="D232" s="162">
        <v>2562260.4142300002</v>
      </c>
      <c r="E232" s="162">
        <v>1336889.2394400002</v>
      </c>
      <c r="F232" s="162">
        <v>2173307.09235</v>
      </c>
      <c r="G232" s="162">
        <v>1057086.2080099999</v>
      </c>
      <c r="H232" s="162">
        <v>2034970.18456</v>
      </c>
      <c r="I232" s="162">
        <v>1324992.51761</v>
      </c>
      <c r="J232" s="162">
        <v>564467.94189000002</v>
      </c>
      <c r="K232" s="162">
        <v>171680.74278999999</v>
      </c>
      <c r="L232" s="162">
        <v>319540.41298000002</v>
      </c>
      <c r="M232" s="162">
        <v>113981.64320999999</v>
      </c>
      <c r="N232" s="162">
        <v>417590.89000999997</v>
      </c>
      <c r="O232" s="162">
        <v>538214.38520000002</v>
      </c>
      <c r="P232" s="162">
        <v>16666683.441749999</v>
      </c>
    </row>
    <row r="233" spans="1:16" s="227" customFormat="1" ht="12.75">
      <c r="A233" s="162" t="s">
        <v>223</v>
      </c>
      <c r="B233" s="162">
        <v>0</v>
      </c>
      <c r="C233" s="162">
        <v>0</v>
      </c>
      <c r="D233" s="162">
        <v>0</v>
      </c>
      <c r="E233" s="162">
        <v>0</v>
      </c>
      <c r="F233" s="162">
        <v>0</v>
      </c>
      <c r="G233" s="162">
        <v>0</v>
      </c>
      <c r="H233" s="162">
        <v>0</v>
      </c>
      <c r="I233" s="162">
        <v>0</v>
      </c>
      <c r="J233" s="162">
        <v>0</v>
      </c>
      <c r="K233" s="162">
        <v>0</v>
      </c>
      <c r="L233" s="162">
        <v>0</v>
      </c>
      <c r="M233" s="162">
        <v>0</v>
      </c>
      <c r="N233" s="162">
        <v>0</v>
      </c>
      <c r="O233" s="162">
        <v>0</v>
      </c>
      <c r="P233" s="162">
        <v>0</v>
      </c>
    </row>
    <row r="234" spans="1:16" s="227" customFormat="1" ht="12.75">
      <c r="A234" s="713" t="s">
        <v>224</v>
      </c>
      <c r="B234" s="162">
        <v>54426.432580000001</v>
      </c>
      <c r="C234" s="162">
        <v>235678.97478999998</v>
      </c>
      <c r="D234" s="162">
        <v>140526.57681999999</v>
      </c>
      <c r="E234" s="162">
        <v>443327.64577</v>
      </c>
      <c r="F234" s="162">
        <v>332073.64639000001</v>
      </c>
      <c r="G234" s="162">
        <v>15669.974920000001</v>
      </c>
      <c r="H234" s="162">
        <v>37457.469880000004</v>
      </c>
      <c r="I234" s="162">
        <v>11707.917579999999</v>
      </c>
      <c r="J234" s="162">
        <v>0</v>
      </c>
      <c r="K234" s="162">
        <v>0</v>
      </c>
      <c r="L234" s="162">
        <v>6790.9758300000003</v>
      </c>
      <c r="M234" s="162">
        <v>1684.7172800000001</v>
      </c>
      <c r="N234" s="162">
        <v>5600.0629600000002</v>
      </c>
      <c r="O234" s="162">
        <v>9671.7297300000009</v>
      </c>
      <c r="P234" s="162">
        <v>1294616.1245299999</v>
      </c>
    </row>
    <row r="235" spans="1:16" s="227" customFormat="1" ht="12.75">
      <c r="A235" s="162" t="s">
        <v>225</v>
      </c>
      <c r="B235" s="162">
        <v>53662.782590000003</v>
      </c>
      <c r="C235" s="162">
        <v>228064.04118999999</v>
      </c>
      <c r="D235" s="162">
        <v>140441.07081</v>
      </c>
      <c r="E235" s="162">
        <v>275943.80294000002</v>
      </c>
      <c r="F235" s="162">
        <v>317256.79697000002</v>
      </c>
      <c r="G235" s="162">
        <v>15669.974920000001</v>
      </c>
      <c r="H235" s="162">
        <v>37367.277439999998</v>
      </c>
      <c r="I235" s="162">
        <v>11707.917579999999</v>
      </c>
      <c r="J235" s="162">
        <v>0</v>
      </c>
      <c r="K235" s="162">
        <v>0</v>
      </c>
      <c r="L235" s="162">
        <v>6790.9758300000003</v>
      </c>
      <c r="M235" s="162">
        <v>1684.7172800000001</v>
      </c>
      <c r="N235" s="162">
        <v>5600.0629600000002</v>
      </c>
      <c r="O235" s="162">
        <v>9539.9095899999993</v>
      </c>
      <c r="P235" s="162">
        <v>1103729.3300999999</v>
      </c>
    </row>
    <row r="236" spans="1:16" s="227" customFormat="1" ht="12.75">
      <c r="A236" s="162" t="s">
        <v>226</v>
      </c>
      <c r="B236" s="162">
        <v>763.64999</v>
      </c>
      <c r="C236" s="162">
        <v>7614.9335999999994</v>
      </c>
      <c r="D236" s="162">
        <v>85.506009999999989</v>
      </c>
      <c r="E236" s="162">
        <v>167383.84283000001</v>
      </c>
      <c r="F236" s="162">
        <v>14816.84942</v>
      </c>
      <c r="G236" s="162">
        <v>0</v>
      </c>
      <c r="H236" s="162">
        <v>90.192440000000005</v>
      </c>
      <c r="I236" s="162">
        <v>0</v>
      </c>
      <c r="J236" s="162">
        <v>0</v>
      </c>
      <c r="K236" s="162">
        <v>0</v>
      </c>
      <c r="L236" s="162">
        <v>0</v>
      </c>
      <c r="M236" s="162">
        <v>0</v>
      </c>
      <c r="N236" s="162">
        <v>0</v>
      </c>
      <c r="O236" s="162">
        <v>131.82014000000001</v>
      </c>
      <c r="P236" s="162">
        <v>190886.79443000001</v>
      </c>
    </row>
    <row r="237" spans="1:16" s="227" customFormat="1" ht="12.75">
      <c r="A237" s="713" t="s">
        <v>227</v>
      </c>
      <c r="B237" s="162">
        <v>0</v>
      </c>
      <c r="C237" s="162">
        <v>3619685.0593099999</v>
      </c>
      <c r="D237" s="162">
        <v>1.4000000000000001E-4</v>
      </c>
      <c r="E237" s="162">
        <v>0</v>
      </c>
      <c r="F237" s="162">
        <v>3181.30744</v>
      </c>
      <c r="G237" s="162">
        <v>0</v>
      </c>
      <c r="H237" s="162">
        <v>0</v>
      </c>
      <c r="I237" s="162">
        <v>0</v>
      </c>
      <c r="J237" s="162">
        <v>0</v>
      </c>
      <c r="K237" s="162">
        <v>0</v>
      </c>
      <c r="L237" s="162">
        <v>0</v>
      </c>
      <c r="M237" s="162">
        <v>0</v>
      </c>
      <c r="N237" s="162">
        <v>0</v>
      </c>
      <c r="O237" s="162">
        <v>0</v>
      </c>
      <c r="P237" s="162">
        <v>3622866.3668899997</v>
      </c>
    </row>
    <row r="238" spans="1:16" s="227" customFormat="1" ht="12.75">
      <c r="A238" s="162" t="s">
        <v>228</v>
      </c>
      <c r="B238" s="162">
        <v>0</v>
      </c>
      <c r="C238" s="162">
        <v>2934023.7376300003</v>
      </c>
      <c r="D238" s="162">
        <v>1.4000000000000001E-4</v>
      </c>
      <c r="E238" s="162">
        <v>0</v>
      </c>
      <c r="F238" s="162">
        <v>3181.30744</v>
      </c>
      <c r="G238" s="162">
        <v>0</v>
      </c>
      <c r="H238" s="162">
        <v>0</v>
      </c>
      <c r="I238" s="162">
        <v>0</v>
      </c>
      <c r="J238" s="162">
        <v>0</v>
      </c>
      <c r="K238" s="162">
        <v>0</v>
      </c>
      <c r="L238" s="162">
        <v>0</v>
      </c>
      <c r="M238" s="162">
        <v>0</v>
      </c>
      <c r="N238" s="162">
        <v>0</v>
      </c>
      <c r="O238" s="162">
        <v>0</v>
      </c>
      <c r="P238" s="162">
        <v>2937205.0452100001</v>
      </c>
    </row>
    <row r="239" spans="1:16" s="227" customFormat="1" ht="12.75">
      <c r="A239" s="162" t="s">
        <v>226</v>
      </c>
      <c r="B239" s="162">
        <v>0</v>
      </c>
      <c r="C239" s="162">
        <v>685661.32167999994</v>
      </c>
      <c r="D239" s="162">
        <v>0</v>
      </c>
      <c r="E239" s="162">
        <v>0</v>
      </c>
      <c r="F239" s="162">
        <v>0</v>
      </c>
      <c r="G239" s="162">
        <v>0</v>
      </c>
      <c r="H239" s="162">
        <v>0</v>
      </c>
      <c r="I239" s="162">
        <v>0</v>
      </c>
      <c r="J239" s="162">
        <v>0</v>
      </c>
      <c r="K239" s="162">
        <v>0</v>
      </c>
      <c r="L239" s="162">
        <v>0</v>
      </c>
      <c r="M239" s="162">
        <v>0</v>
      </c>
      <c r="N239" s="162">
        <v>0</v>
      </c>
      <c r="O239" s="162">
        <v>0</v>
      </c>
      <c r="P239" s="162">
        <v>685661.32167999994</v>
      </c>
    </row>
    <row r="240" spans="1:16" s="227" customFormat="1" ht="12.75">
      <c r="A240" s="715" t="s">
        <v>229</v>
      </c>
      <c r="B240" s="162">
        <v>54426.432580000001</v>
      </c>
      <c r="C240" s="162">
        <v>235678.97478999998</v>
      </c>
      <c r="D240" s="162">
        <v>140526.57681999999</v>
      </c>
      <c r="E240" s="162">
        <v>443327.64577</v>
      </c>
      <c r="F240" s="162">
        <v>332073.64639000001</v>
      </c>
      <c r="G240" s="162">
        <v>15669.974920000001</v>
      </c>
      <c r="H240" s="162">
        <v>37457.469880000004</v>
      </c>
      <c r="I240" s="162">
        <v>11707.917579999999</v>
      </c>
      <c r="J240" s="162">
        <v>0</v>
      </c>
      <c r="K240" s="162">
        <v>0</v>
      </c>
      <c r="L240" s="162">
        <v>6790.9758300000003</v>
      </c>
      <c r="M240" s="162">
        <v>1684.7172800000001</v>
      </c>
      <c r="N240" s="162">
        <v>5600.0629600000002</v>
      </c>
      <c r="O240" s="162">
        <v>9671.7297300000009</v>
      </c>
      <c r="P240" s="162">
        <v>1294616.1245299999</v>
      </c>
    </row>
    <row r="241" spans="1:17" s="227" customFormat="1" ht="13.5" thickBot="1">
      <c r="A241" s="713" t="s">
        <v>230</v>
      </c>
      <c r="B241" s="162">
        <v>0</v>
      </c>
      <c r="C241" s="162">
        <v>3619685.0593099999</v>
      </c>
      <c r="D241" s="162">
        <v>0</v>
      </c>
      <c r="E241" s="162">
        <v>0</v>
      </c>
      <c r="F241" s="162">
        <v>3181.30744</v>
      </c>
      <c r="G241" s="162">
        <v>0</v>
      </c>
      <c r="H241" s="162">
        <v>0</v>
      </c>
      <c r="I241" s="162">
        <v>0</v>
      </c>
      <c r="J241" s="162">
        <v>0</v>
      </c>
      <c r="K241" s="162">
        <v>0</v>
      </c>
      <c r="L241" s="162">
        <v>0</v>
      </c>
      <c r="M241" s="162">
        <v>0</v>
      </c>
      <c r="N241" s="162">
        <v>0</v>
      </c>
      <c r="O241" s="162">
        <v>0</v>
      </c>
      <c r="P241" s="162">
        <v>3622866.36675</v>
      </c>
    </row>
    <row r="242" spans="1:17" ht="16.5" thickTop="1" thickBot="1">
      <c r="A242" s="691" t="s">
        <v>231</v>
      </c>
      <c r="B242" s="120">
        <v>967672.60645000008</v>
      </c>
      <c r="C242" s="120">
        <v>1070204.55464</v>
      </c>
      <c r="D242" s="120">
        <v>1030108.82435</v>
      </c>
      <c r="E242" s="120">
        <v>772163.34632000001</v>
      </c>
      <c r="F242" s="120">
        <v>740253.55322999996</v>
      </c>
      <c r="G242" s="120">
        <v>388842.77094000002</v>
      </c>
      <c r="H242" s="120">
        <v>522917.59863999998</v>
      </c>
      <c r="I242" s="120">
        <v>1210078.8771199998</v>
      </c>
      <c r="J242" s="120">
        <v>8452.5784499999991</v>
      </c>
      <c r="K242" s="120">
        <v>15661.98776</v>
      </c>
      <c r="L242" s="120">
        <v>1025047.78972</v>
      </c>
      <c r="M242" s="120">
        <v>205567.68271000002</v>
      </c>
      <c r="N242" s="120">
        <v>628144.43092999991</v>
      </c>
      <c r="O242" s="120">
        <v>736267.45094000001</v>
      </c>
      <c r="P242" s="120">
        <v>9321384.0522000007</v>
      </c>
      <c r="Q242" s="925"/>
    </row>
    <row r="243" spans="1:17" ht="15.75" thickTop="1">
      <c r="A243" s="162" t="s">
        <v>232</v>
      </c>
      <c r="B243" s="121">
        <v>433.01276000000001</v>
      </c>
      <c r="C243" s="121">
        <v>310.42264</v>
      </c>
      <c r="D243" s="121">
        <v>50.127120000000005</v>
      </c>
      <c r="E243" s="121">
        <v>127.67532000000001</v>
      </c>
      <c r="F243" s="121">
        <v>94.177089999999993</v>
      </c>
      <c r="G243" s="121">
        <v>2751.4920099999999</v>
      </c>
      <c r="H243" s="121">
        <v>3.746E-2</v>
      </c>
      <c r="I243" s="121">
        <v>0</v>
      </c>
      <c r="J243" s="121">
        <v>0</v>
      </c>
      <c r="K243" s="121">
        <v>3.4054600000000002</v>
      </c>
      <c r="L243" s="121">
        <v>6.5562399999999998</v>
      </c>
      <c r="M243" s="121">
        <v>0</v>
      </c>
      <c r="N243" s="121">
        <v>3.5391999999999997</v>
      </c>
      <c r="O243" s="121">
        <v>3.8289999999999998E-2</v>
      </c>
      <c r="P243" s="121">
        <v>3780.4835899999998</v>
      </c>
      <c r="Q243" s="925"/>
    </row>
    <row r="244" spans="1:17">
      <c r="A244" s="162" t="s">
        <v>233</v>
      </c>
      <c r="B244" s="121">
        <v>63692.259490000004</v>
      </c>
      <c r="C244" s="121">
        <v>94646.827659999995</v>
      </c>
      <c r="D244" s="121">
        <v>83253.938980000006</v>
      </c>
      <c r="E244" s="121">
        <v>71704.91102</v>
      </c>
      <c r="F244" s="121">
        <v>50537.962719999996</v>
      </c>
      <c r="G244" s="121">
        <v>23035.586350000001</v>
      </c>
      <c r="H244" s="121">
        <v>16609.601500000001</v>
      </c>
      <c r="I244" s="121">
        <v>22749.84721</v>
      </c>
      <c r="J244" s="121">
        <v>92.672560000000004</v>
      </c>
      <c r="K244" s="121">
        <v>295.77334999999999</v>
      </c>
      <c r="L244" s="121">
        <v>10198.35507</v>
      </c>
      <c r="M244" s="121">
        <v>2010.9708999999998</v>
      </c>
      <c r="N244" s="121">
        <v>27261.508590000001</v>
      </c>
      <c r="O244" s="121">
        <v>3626.23704</v>
      </c>
      <c r="P244" s="121">
        <v>469716.45244000002</v>
      </c>
      <c r="Q244" s="925"/>
    </row>
    <row r="245" spans="1:17">
      <c r="A245" s="162" t="s">
        <v>234</v>
      </c>
      <c r="B245" s="121">
        <v>773442.54629999993</v>
      </c>
      <c r="C245" s="121">
        <v>898047.25873</v>
      </c>
      <c r="D245" s="121">
        <v>866787.13078000001</v>
      </c>
      <c r="E245" s="121">
        <v>574740.24064999993</v>
      </c>
      <c r="F245" s="121">
        <v>645103.28677000001</v>
      </c>
      <c r="G245" s="121">
        <v>330556.1152</v>
      </c>
      <c r="H245" s="121">
        <v>487146.59358999995</v>
      </c>
      <c r="I245" s="121">
        <v>1178993.69582</v>
      </c>
      <c r="J245" s="121">
        <v>6603.0650700000006</v>
      </c>
      <c r="K245" s="121">
        <v>8430.3549899999998</v>
      </c>
      <c r="L245" s="121">
        <v>998473.99198000005</v>
      </c>
      <c r="M245" s="121">
        <v>188058.87828</v>
      </c>
      <c r="N245" s="121">
        <v>391992.05986000004</v>
      </c>
      <c r="O245" s="121">
        <v>714334.86187999998</v>
      </c>
      <c r="P245" s="121">
        <v>8062710.0798999993</v>
      </c>
      <c r="Q245" s="925"/>
    </row>
    <row r="246" spans="1:17">
      <c r="A246" s="162" t="s">
        <v>235</v>
      </c>
      <c r="B246" s="121">
        <v>2313.9427999999998</v>
      </c>
      <c r="C246" s="121">
        <v>29184.884289999998</v>
      </c>
      <c r="D246" s="121">
        <v>6842.76883</v>
      </c>
      <c r="E246" s="121">
        <v>10054.67359</v>
      </c>
      <c r="F246" s="121">
        <v>3031.2721800000004</v>
      </c>
      <c r="G246" s="121">
        <v>4979.6560999999992</v>
      </c>
      <c r="H246" s="121">
        <v>8836.2580999999991</v>
      </c>
      <c r="I246" s="121">
        <v>3011.1240200000002</v>
      </c>
      <c r="J246" s="121">
        <v>0</v>
      </c>
      <c r="K246" s="121">
        <v>0</v>
      </c>
      <c r="L246" s="121">
        <v>4177.6278499999999</v>
      </c>
      <c r="M246" s="121">
        <v>2913.8352300000001</v>
      </c>
      <c r="N246" s="121">
        <v>1639.20027</v>
      </c>
      <c r="O246" s="121">
        <v>7852.1247100000001</v>
      </c>
      <c r="P246" s="121">
        <v>84837.367969999992</v>
      </c>
      <c r="Q246" s="925"/>
    </row>
    <row r="247" spans="1:17">
      <c r="A247" s="162" t="s">
        <v>236</v>
      </c>
      <c r="B247" s="121">
        <v>28820.275309999997</v>
      </c>
      <c r="C247" s="121">
        <v>13089.56459</v>
      </c>
      <c r="D247" s="121">
        <v>7755.1351799999993</v>
      </c>
      <c r="E247" s="121">
        <v>3988.55852</v>
      </c>
      <c r="F247" s="121">
        <v>10621.143410000001</v>
      </c>
      <c r="G247" s="121">
        <v>7734.0818300000001</v>
      </c>
      <c r="H247" s="121">
        <v>820.37302999999997</v>
      </c>
      <c r="I247" s="121">
        <v>541.28625999999997</v>
      </c>
      <c r="J247" s="121">
        <v>67.541420000000002</v>
      </c>
      <c r="K247" s="121">
        <v>0</v>
      </c>
      <c r="L247" s="121">
        <v>7991.3600700000006</v>
      </c>
      <c r="M247" s="121">
        <v>1812.5362299999999</v>
      </c>
      <c r="N247" s="121">
        <v>1616.3740600000001</v>
      </c>
      <c r="O247" s="121">
        <v>3431.5840200000002</v>
      </c>
      <c r="P247" s="121">
        <v>88289.813930000004</v>
      </c>
      <c r="Q247" s="925"/>
    </row>
    <row r="248" spans="1:17">
      <c r="A248" s="162" t="s">
        <v>237</v>
      </c>
      <c r="B248" s="121">
        <v>41.228569999999998</v>
      </c>
      <c r="C248" s="121">
        <v>1191.4476100000002</v>
      </c>
      <c r="D248" s="121">
        <v>246.52520000000001</v>
      </c>
      <c r="E248" s="121">
        <v>1095.7874899999999</v>
      </c>
      <c r="F248" s="121">
        <v>520.12924999999996</v>
      </c>
      <c r="G248" s="121">
        <v>2405.1717200000003</v>
      </c>
      <c r="H248" s="121">
        <v>445.78775999999999</v>
      </c>
      <c r="I248" s="121">
        <v>1.6200699999999999</v>
      </c>
      <c r="J248" s="121">
        <v>0</v>
      </c>
      <c r="K248" s="121">
        <v>0</v>
      </c>
      <c r="L248" s="121">
        <v>389.97073999999998</v>
      </c>
      <c r="M248" s="121">
        <v>152.88295000000002</v>
      </c>
      <c r="N248" s="121">
        <v>16.176200000000001</v>
      </c>
      <c r="O248" s="121">
        <v>1606.1579899999999</v>
      </c>
      <c r="P248" s="121">
        <v>8112.88555</v>
      </c>
      <c r="Q248" s="925"/>
    </row>
    <row r="249" spans="1:17">
      <c r="A249" s="162" t="s">
        <v>238</v>
      </c>
      <c r="B249" s="121">
        <v>4960.4794800000009</v>
      </c>
      <c r="C249" s="121">
        <v>2313.7091299999997</v>
      </c>
      <c r="D249" s="121">
        <v>6038.4594900000002</v>
      </c>
      <c r="E249" s="121">
        <v>0</v>
      </c>
      <c r="F249" s="121">
        <v>1409.8545900000001</v>
      </c>
      <c r="G249" s="121">
        <v>2392.69688</v>
      </c>
      <c r="H249" s="121">
        <v>1843.3912700000001</v>
      </c>
      <c r="I249" s="121">
        <v>262.24953000000005</v>
      </c>
      <c r="J249" s="121">
        <v>0</v>
      </c>
      <c r="K249" s="121">
        <v>0</v>
      </c>
      <c r="L249" s="121">
        <v>1155.5829799999999</v>
      </c>
      <c r="M249" s="121">
        <v>3068.5741000000003</v>
      </c>
      <c r="N249" s="121">
        <v>547.42070999999999</v>
      </c>
      <c r="O249" s="121">
        <v>1509.0155500000001</v>
      </c>
      <c r="P249" s="121">
        <v>25501.433710000001</v>
      </c>
      <c r="Q249" s="925"/>
    </row>
    <row r="250" spans="1:17">
      <c r="A250" s="162" t="s">
        <v>239</v>
      </c>
      <c r="B250" s="121">
        <v>0</v>
      </c>
      <c r="C250" s="121">
        <v>478.37808000000001</v>
      </c>
      <c r="D250" s="121">
        <v>4009.4347200000002</v>
      </c>
      <c r="E250" s="121">
        <v>0</v>
      </c>
      <c r="F250" s="121">
        <v>424.44067000000001</v>
      </c>
      <c r="G250" s="121">
        <v>420.06522999999999</v>
      </c>
      <c r="H250" s="121">
        <v>434.08115999999995</v>
      </c>
      <c r="I250" s="121">
        <v>0.51187000000000005</v>
      </c>
      <c r="J250" s="121">
        <v>0</v>
      </c>
      <c r="K250" s="121">
        <v>0</v>
      </c>
      <c r="L250" s="121">
        <v>54.528449999999999</v>
      </c>
      <c r="M250" s="121">
        <v>155.93298000000001</v>
      </c>
      <c r="N250" s="121">
        <v>48.970620000000004</v>
      </c>
      <c r="O250" s="121">
        <v>567.71958999999993</v>
      </c>
      <c r="P250" s="121">
        <v>6594.0633699999998</v>
      </c>
      <c r="Q250" s="925"/>
    </row>
    <row r="251" spans="1:17">
      <c r="A251" s="162" t="s">
        <v>240</v>
      </c>
      <c r="B251" s="121">
        <v>676.47413000000006</v>
      </c>
      <c r="C251" s="121">
        <v>66.804539999999989</v>
      </c>
      <c r="D251" s="121">
        <v>97.47299000000001</v>
      </c>
      <c r="E251" s="121">
        <v>0</v>
      </c>
      <c r="F251" s="121">
        <v>0</v>
      </c>
      <c r="G251" s="121">
        <v>0</v>
      </c>
      <c r="H251" s="121">
        <v>0</v>
      </c>
      <c r="I251" s="121">
        <v>0</v>
      </c>
      <c r="J251" s="121">
        <v>0</v>
      </c>
      <c r="K251" s="121">
        <v>0</v>
      </c>
      <c r="L251" s="121">
        <v>1.99522</v>
      </c>
      <c r="M251" s="121">
        <v>4.71591</v>
      </c>
      <c r="N251" s="121">
        <v>0</v>
      </c>
      <c r="O251" s="121">
        <v>0</v>
      </c>
      <c r="P251" s="121">
        <v>847.46279000000004</v>
      </c>
      <c r="Q251" s="925"/>
    </row>
    <row r="252" spans="1:17">
      <c r="A252" s="162" t="s">
        <v>241</v>
      </c>
      <c r="B252" s="121">
        <v>19441.09893</v>
      </c>
      <c r="C252" s="121">
        <v>9859.0892199999998</v>
      </c>
      <c r="D252" s="121">
        <v>18763.128499999999</v>
      </c>
      <c r="E252" s="121">
        <v>14801.627109999999</v>
      </c>
      <c r="F252" s="121">
        <v>26.913509999999999</v>
      </c>
      <c r="G252" s="121">
        <v>20.774159999999998</v>
      </c>
      <c r="H252" s="121">
        <v>290.73306000000002</v>
      </c>
      <c r="I252" s="121">
        <v>4455.1062699999993</v>
      </c>
      <c r="J252" s="121">
        <v>41.448169999999998</v>
      </c>
      <c r="K252" s="121">
        <v>134.48223999999999</v>
      </c>
      <c r="L252" s="121">
        <v>1043.8816199999999</v>
      </c>
      <c r="M252" s="121">
        <v>1558.8381200000001</v>
      </c>
      <c r="N252" s="121">
        <v>198530.71274000002</v>
      </c>
      <c r="O252" s="121">
        <v>2922.0702099999999</v>
      </c>
      <c r="P252" s="121">
        <v>271889.90386000002</v>
      </c>
      <c r="Q252" s="925"/>
    </row>
    <row r="253" spans="1:17" ht="15.75" thickBot="1">
      <c r="A253" s="162" t="s">
        <v>242</v>
      </c>
      <c r="B253" s="121">
        <v>73851.288680000012</v>
      </c>
      <c r="C253" s="121">
        <v>21016.168149999998</v>
      </c>
      <c r="D253" s="121">
        <v>36264.702560000005</v>
      </c>
      <c r="E253" s="121">
        <v>95649.872620000009</v>
      </c>
      <c r="F253" s="121">
        <v>28484.373039999999</v>
      </c>
      <c r="G253" s="121">
        <v>14547.131460000001</v>
      </c>
      <c r="H253" s="121">
        <v>6490.7417100000002</v>
      </c>
      <c r="I253" s="121">
        <v>63.436070000000001</v>
      </c>
      <c r="J253" s="121">
        <v>1647.85123</v>
      </c>
      <c r="K253" s="121">
        <v>6797.9717199999996</v>
      </c>
      <c r="L253" s="121">
        <v>1553.9395</v>
      </c>
      <c r="M253" s="121">
        <v>5830.5180099999998</v>
      </c>
      <c r="N253" s="121">
        <v>6488.4686799999999</v>
      </c>
      <c r="O253" s="121">
        <v>417.64166</v>
      </c>
      <c r="P253" s="121">
        <v>299104.10508999997</v>
      </c>
      <c r="Q253" s="925"/>
    </row>
    <row r="254" spans="1:17" ht="16.5" thickTop="1" thickBot="1">
      <c r="A254" s="691" t="s">
        <v>243</v>
      </c>
      <c r="B254" s="120">
        <v>-242135.17147</v>
      </c>
      <c r="C254" s="120">
        <v>-176315.37681000002</v>
      </c>
      <c r="D254" s="120">
        <v>-277324.85155000002</v>
      </c>
      <c r="E254" s="120">
        <v>-127676.42590999999</v>
      </c>
      <c r="F254" s="120">
        <v>-174425.50022999998</v>
      </c>
      <c r="G254" s="120">
        <v>-117132.98342</v>
      </c>
      <c r="H254" s="120">
        <v>-128351.32711</v>
      </c>
      <c r="I254" s="120">
        <v>-238869.61418</v>
      </c>
      <c r="J254" s="120">
        <v>-491.71449999999999</v>
      </c>
      <c r="K254" s="120">
        <v>-1258.2628200000001</v>
      </c>
      <c r="L254" s="120">
        <v>-223794.52988999998</v>
      </c>
      <c r="M254" s="120">
        <v>-46923.53542</v>
      </c>
      <c r="N254" s="120">
        <v>-204423.90479</v>
      </c>
      <c r="O254" s="120">
        <v>-147229.21833</v>
      </c>
      <c r="P254" s="120">
        <v>-2106352.4164300002</v>
      </c>
      <c r="Q254" s="925"/>
    </row>
    <row r="255" spans="1:17" ht="15.75" thickTop="1">
      <c r="A255" s="162" t="s">
        <v>244</v>
      </c>
      <c r="B255" s="121">
        <v>-217274.84216</v>
      </c>
      <c r="C255" s="121">
        <v>-153293.30178000001</v>
      </c>
      <c r="D255" s="121">
        <v>-245879.02557</v>
      </c>
      <c r="E255" s="121">
        <v>-119080.99963999999</v>
      </c>
      <c r="F255" s="121">
        <v>-156161.71403</v>
      </c>
      <c r="G255" s="121">
        <v>-101977.24571999999</v>
      </c>
      <c r="H255" s="121">
        <v>-113069.85537</v>
      </c>
      <c r="I255" s="121">
        <v>-176635.52625</v>
      </c>
      <c r="J255" s="121">
        <v>-130.01217</v>
      </c>
      <c r="K255" s="121">
        <v>-127.45146000000001</v>
      </c>
      <c r="L255" s="121">
        <v>-170885.85612000001</v>
      </c>
      <c r="M255" s="121">
        <v>-46345.504359999999</v>
      </c>
      <c r="N255" s="121">
        <v>-184362.16280000002</v>
      </c>
      <c r="O255" s="121">
        <v>-139571.27378999998</v>
      </c>
      <c r="P255" s="121">
        <v>-1824794.77122</v>
      </c>
      <c r="Q255" s="925"/>
    </row>
    <row r="256" spans="1:17">
      <c r="A256" s="162" t="s">
        <v>245</v>
      </c>
      <c r="B256" s="121">
        <v>0</v>
      </c>
      <c r="C256" s="121">
        <v>0</v>
      </c>
      <c r="D256" s="121">
        <v>0</v>
      </c>
      <c r="E256" s="121">
        <v>0</v>
      </c>
      <c r="F256" s="121">
        <v>0</v>
      </c>
      <c r="G256" s="121">
        <v>0</v>
      </c>
      <c r="H256" s="121">
        <v>0</v>
      </c>
      <c r="I256" s="121">
        <v>0</v>
      </c>
      <c r="J256" s="121">
        <v>0</v>
      </c>
      <c r="K256" s="121">
        <v>0</v>
      </c>
      <c r="L256" s="121">
        <v>0</v>
      </c>
      <c r="M256" s="121">
        <v>0</v>
      </c>
      <c r="N256" s="121">
        <v>0</v>
      </c>
      <c r="O256" s="121">
        <v>0</v>
      </c>
      <c r="P256" s="121">
        <v>0</v>
      </c>
      <c r="Q256" s="925"/>
    </row>
    <row r="257" spans="1:17">
      <c r="A257" s="162" t="s">
        <v>246</v>
      </c>
      <c r="B257" s="121">
        <v>-3901.0852300000001</v>
      </c>
      <c r="C257" s="121">
        <v>-3931.8201099999997</v>
      </c>
      <c r="D257" s="121">
        <v>-7373.7932999999994</v>
      </c>
      <c r="E257" s="121">
        <v>-1526.3136499999998</v>
      </c>
      <c r="F257" s="121">
        <v>-3290.6040099999996</v>
      </c>
      <c r="G257" s="121">
        <v>-9147.7850099999996</v>
      </c>
      <c r="H257" s="121">
        <v>-5469.5002899999999</v>
      </c>
      <c r="I257" s="121">
        <v>-21901.001909999999</v>
      </c>
      <c r="J257" s="121">
        <v>-361.70233000000002</v>
      </c>
      <c r="K257" s="121">
        <v>-1130.8113600000001</v>
      </c>
      <c r="L257" s="121">
        <v>-12869.95782</v>
      </c>
      <c r="M257" s="121">
        <v>-578.03106000000002</v>
      </c>
      <c r="N257" s="121">
        <v>-15406.27613</v>
      </c>
      <c r="O257" s="121">
        <v>-6110.5457400000005</v>
      </c>
      <c r="P257" s="121">
        <v>-92999.22795</v>
      </c>
      <c r="Q257" s="925"/>
    </row>
    <row r="258" spans="1:17">
      <c r="A258" s="162" t="s">
        <v>247</v>
      </c>
      <c r="B258" s="121">
        <v>-0.51000999999999996</v>
      </c>
      <c r="C258" s="121">
        <v>-2339.5833299999999</v>
      </c>
      <c r="D258" s="121">
        <v>0</v>
      </c>
      <c r="E258" s="121">
        <v>-27.674679999999999</v>
      </c>
      <c r="F258" s="121">
        <v>-600.25</v>
      </c>
      <c r="G258" s="121">
        <v>0</v>
      </c>
      <c r="H258" s="121">
        <v>-1.0975999999999999</v>
      </c>
      <c r="I258" s="121">
        <v>-1806.8118200000001</v>
      </c>
      <c r="J258" s="121">
        <v>0</v>
      </c>
      <c r="K258" s="121">
        <v>0</v>
      </c>
      <c r="L258" s="121">
        <v>-3579.88508</v>
      </c>
      <c r="M258" s="121">
        <v>0</v>
      </c>
      <c r="N258" s="121">
        <v>0</v>
      </c>
      <c r="O258" s="121">
        <v>0</v>
      </c>
      <c r="P258" s="121">
        <v>-8355.8125199999995</v>
      </c>
      <c r="Q258" s="925"/>
    </row>
    <row r="259" spans="1:17">
      <c r="A259" s="162" t="s">
        <v>248</v>
      </c>
      <c r="B259" s="121">
        <v>-7585.4233400000003</v>
      </c>
      <c r="C259" s="121">
        <v>0</v>
      </c>
      <c r="D259" s="121">
        <v>-4946.2910999999995</v>
      </c>
      <c r="E259" s="121">
        <v>0</v>
      </c>
      <c r="F259" s="121">
        <v>0</v>
      </c>
      <c r="G259" s="121">
        <v>0</v>
      </c>
      <c r="H259" s="121">
        <v>0</v>
      </c>
      <c r="I259" s="121">
        <v>-29772.364249999999</v>
      </c>
      <c r="J259" s="121">
        <v>0</v>
      </c>
      <c r="K259" s="121">
        <v>0</v>
      </c>
      <c r="L259" s="121">
        <v>-26853.611120000001</v>
      </c>
      <c r="M259" s="121">
        <v>0</v>
      </c>
      <c r="N259" s="121">
        <v>0</v>
      </c>
      <c r="O259" s="121">
        <v>0</v>
      </c>
      <c r="P259" s="121">
        <v>-69157.689809999996</v>
      </c>
      <c r="Q259" s="925"/>
    </row>
    <row r="260" spans="1:17">
      <c r="A260" s="711" t="s">
        <v>249</v>
      </c>
      <c r="B260" s="121">
        <v>-12880.790919999999</v>
      </c>
      <c r="C260" s="121">
        <v>0</v>
      </c>
      <c r="D260" s="121">
        <v>-8266.3182199999992</v>
      </c>
      <c r="E260" s="121">
        <v>-6871.9666299999999</v>
      </c>
      <c r="F260" s="121">
        <v>-5590.8154999999997</v>
      </c>
      <c r="G260" s="121">
        <v>-3970.0727900000002</v>
      </c>
      <c r="H260" s="121">
        <v>-9541.6565900000005</v>
      </c>
      <c r="I260" s="121">
        <v>-8753.9099499999993</v>
      </c>
      <c r="J260" s="121">
        <v>0</v>
      </c>
      <c r="K260" s="121">
        <v>0</v>
      </c>
      <c r="L260" s="121">
        <v>-8484.3261300000013</v>
      </c>
      <c r="M260" s="121">
        <v>0</v>
      </c>
      <c r="N260" s="121">
        <v>-4655.4658600000002</v>
      </c>
      <c r="O260" s="121">
        <v>0</v>
      </c>
      <c r="P260" s="121">
        <v>-69015.322590000011</v>
      </c>
      <c r="Q260" s="925"/>
    </row>
    <row r="261" spans="1:17" ht="15.75" thickBot="1">
      <c r="A261" s="711" t="s">
        <v>250</v>
      </c>
      <c r="B261" s="121">
        <v>-492.51981000000001</v>
      </c>
      <c r="C261" s="121">
        <v>-16750.671589999998</v>
      </c>
      <c r="D261" s="121">
        <v>-10859.423359999999</v>
      </c>
      <c r="E261" s="121">
        <v>-169.47130999999999</v>
      </c>
      <c r="F261" s="121">
        <v>-8782.1166899999989</v>
      </c>
      <c r="G261" s="121">
        <v>-2037.8798999999999</v>
      </c>
      <c r="H261" s="121">
        <v>-269.21726000000001</v>
      </c>
      <c r="I261" s="121">
        <v>0</v>
      </c>
      <c r="J261" s="121">
        <v>0</v>
      </c>
      <c r="K261" s="121">
        <v>0</v>
      </c>
      <c r="L261" s="121">
        <v>-1120.8936200000001</v>
      </c>
      <c r="M261" s="121">
        <v>0</v>
      </c>
      <c r="N261" s="121">
        <v>0</v>
      </c>
      <c r="O261" s="121">
        <v>-1547.3987999999999</v>
      </c>
      <c r="P261" s="121">
        <v>-42029.592340000003</v>
      </c>
      <c r="Q261" s="925"/>
    </row>
    <row r="262" spans="1:17" ht="16.5" thickTop="1" thickBot="1">
      <c r="A262" s="692" t="s">
        <v>251</v>
      </c>
      <c r="B262" s="123">
        <v>725537.43498000002</v>
      </c>
      <c r="C262" s="123">
        <v>893889.17783000006</v>
      </c>
      <c r="D262" s="123">
        <v>752783.97279999999</v>
      </c>
      <c r="E262" s="123">
        <v>644486.92041000002</v>
      </c>
      <c r="F262" s="123">
        <v>565828.05299999996</v>
      </c>
      <c r="G262" s="123">
        <v>271709.78751999995</v>
      </c>
      <c r="H262" s="123">
        <v>394566.27152999997</v>
      </c>
      <c r="I262" s="123">
        <v>971209.26294000004</v>
      </c>
      <c r="J262" s="123">
        <v>7960.8639499999999</v>
      </c>
      <c r="K262" s="123">
        <v>14403.72494</v>
      </c>
      <c r="L262" s="123">
        <v>801253.25983</v>
      </c>
      <c r="M262" s="123">
        <v>158644.14728999999</v>
      </c>
      <c r="N262" s="123">
        <v>423720.52613999997</v>
      </c>
      <c r="O262" s="123">
        <v>589038.23261000006</v>
      </c>
      <c r="P262" s="123">
        <v>7215031.6357700005</v>
      </c>
      <c r="Q262" s="925"/>
    </row>
    <row r="263" spans="1:17" ht="16.5" thickTop="1" thickBot="1">
      <c r="A263" s="693" t="s">
        <v>252</v>
      </c>
      <c r="B263" s="120">
        <v>330921.45434</v>
      </c>
      <c r="C263" s="120">
        <v>390516.16931999999</v>
      </c>
      <c r="D263" s="120">
        <v>364172.84742000001</v>
      </c>
      <c r="E263" s="120">
        <v>408406.50716000004</v>
      </c>
      <c r="F263" s="120">
        <v>202236.67199</v>
      </c>
      <c r="G263" s="120">
        <v>177442.28828000001</v>
      </c>
      <c r="H263" s="120">
        <v>105660.45668999999</v>
      </c>
      <c r="I263" s="120">
        <v>33977.490399999995</v>
      </c>
      <c r="J263" s="120">
        <v>4955.5478400000002</v>
      </c>
      <c r="K263" s="120">
        <v>12651.831890000001</v>
      </c>
      <c r="L263" s="120">
        <v>53742.279799999997</v>
      </c>
      <c r="M263" s="120">
        <v>16731.620579999999</v>
      </c>
      <c r="N263" s="120">
        <v>159066.15057</v>
      </c>
      <c r="O263" s="120">
        <v>50990.574359999999</v>
      </c>
      <c r="P263" s="120">
        <v>2311471.8906399999</v>
      </c>
      <c r="Q263" s="925"/>
    </row>
    <row r="264" spans="1:17" ht="15.75" thickTop="1">
      <c r="A264" s="162" t="s">
        <v>253</v>
      </c>
      <c r="B264" s="121">
        <v>144057.17836000002</v>
      </c>
      <c r="C264" s="121">
        <v>247338.32699999999</v>
      </c>
      <c r="D264" s="121">
        <v>148174.00969000001</v>
      </c>
      <c r="E264" s="121">
        <v>172495.61726</v>
      </c>
      <c r="F264" s="121">
        <v>134664.59363999998</v>
      </c>
      <c r="G264" s="121">
        <v>125550.12618000001</v>
      </c>
      <c r="H264" s="121">
        <v>54278.147960000002</v>
      </c>
      <c r="I264" s="121">
        <v>16106.493869999998</v>
      </c>
      <c r="J264" s="121">
        <v>2732.4415199999999</v>
      </c>
      <c r="K264" s="121">
        <v>7088.6046399999996</v>
      </c>
      <c r="L264" s="121">
        <v>34478.838990000004</v>
      </c>
      <c r="M264" s="121">
        <v>4702.9816300000002</v>
      </c>
      <c r="N264" s="121">
        <v>42978.967689999998</v>
      </c>
      <c r="O264" s="121">
        <v>42301.859020000004</v>
      </c>
      <c r="P264" s="121">
        <v>1176948.1874500001</v>
      </c>
      <c r="Q264" s="925"/>
    </row>
    <row r="265" spans="1:17">
      <c r="A265" s="162" t="s">
        <v>254</v>
      </c>
      <c r="B265" s="121">
        <v>116936.92294</v>
      </c>
      <c r="C265" s="121">
        <v>68530.012390000004</v>
      </c>
      <c r="D265" s="121">
        <v>127641.56855</v>
      </c>
      <c r="E265" s="121">
        <v>129400.83654</v>
      </c>
      <c r="F265" s="121">
        <v>25558.055170000003</v>
      </c>
      <c r="G265" s="121">
        <v>39763.371420000003</v>
      </c>
      <c r="H265" s="121">
        <v>11501.95033</v>
      </c>
      <c r="I265" s="121">
        <v>8112.5277400000004</v>
      </c>
      <c r="J265" s="121">
        <v>1515.79432</v>
      </c>
      <c r="K265" s="121">
        <v>4428.7574199999999</v>
      </c>
      <c r="L265" s="121">
        <v>12856.9864</v>
      </c>
      <c r="M265" s="121">
        <v>1362.4334199999998</v>
      </c>
      <c r="N265" s="121">
        <v>11133.84081</v>
      </c>
      <c r="O265" s="121">
        <v>2137.1110400000002</v>
      </c>
      <c r="P265" s="121">
        <v>560880.16848999995</v>
      </c>
      <c r="Q265" s="925"/>
    </row>
    <row r="266" spans="1:17">
      <c r="A266" s="162" t="s">
        <v>255</v>
      </c>
      <c r="B266" s="121">
        <v>14312.82444</v>
      </c>
      <c r="C266" s="121">
        <v>43905.062010000001</v>
      </c>
      <c r="D266" s="121">
        <v>38844.065700000006</v>
      </c>
      <c r="E266" s="121">
        <v>21119.152610000001</v>
      </c>
      <c r="F266" s="121">
        <v>4930.9991500000006</v>
      </c>
      <c r="G266" s="121">
        <v>1484.8250700000001</v>
      </c>
      <c r="H266" s="121">
        <v>638.93060000000003</v>
      </c>
      <c r="I266" s="121">
        <v>1091.8424499999999</v>
      </c>
      <c r="J266" s="121">
        <v>123.48</v>
      </c>
      <c r="K266" s="121">
        <v>0.32824999999999999</v>
      </c>
      <c r="L266" s="121">
        <v>148.19210000000001</v>
      </c>
      <c r="M266" s="121">
        <v>1563.5117600000001</v>
      </c>
      <c r="N266" s="121">
        <v>45.824809999999999</v>
      </c>
      <c r="O266" s="121">
        <v>442.59107</v>
      </c>
      <c r="P266" s="121">
        <v>128651.63002</v>
      </c>
      <c r="Q266" s="925"/>
    </row>
    <row r="267" spans="1:17">
      <c r="A267" s="162" t="s">
        <v>256</v>
      </c>
      <c r="B267" s="121">
        <v>36997.839319999999</v>
      </c>
      <c r="C267" s="121">
        <v>11505.903699999999</v>
      </c>
      <c r="D267" s="121">
        <v>25004.99497</v>
      </c>
      <c r="E267" s="121">
        <v>58838.66934</v>
      </c>
      <c r="F267" s="121">
        <v>4465.6334000000006</v>
      </c>
      <c r="G267" s="121">
        <v>331.91992999999997</v>
      </c>
      <c r="H267" s="121">
        <v>202.38624999999999</v>
      </c>
      <c r="I267" s="121">
        <v>575.26493000000005</v>
      </c>
      <c r="J267" s="121">
        <v>0</v>
      </c>
      <c r="K267" s="121">
        <v>0</v>
      </c>
      <c r="L267" s="121">
        <v>162.32526000000001</v>
      </c>
      <c r="M267" s="121">
        <v>3209.1830800000002</v>
      </c>
      <c r="N267" s="121">
        <v>96950.829549999995</v>
      </c>
      <c r="O267" s="121">
        <v>0</v>
      </c>
      <c r="P267" s="121">
        <v>238244.94972999999</v>
      </c>
      <c r="Q267" s="925"/>
    </row>
    <row r="268" spans="1:17" ht="15.75" thickBot="1">
      <c r="A268" s="788" t="s">
        <v>257</v>
      </c>
      <c r="B268" s="121">
        <v>18616.689280000002</v>
      </c>
      <c r="C268" s="121">
        <v>19236.864219999999</v>
      </c>
      <c r="D268" s="121">
        <v>24508.20851</v>
      </c>
      <c r="E268" s="121">
        <v>26552.23141</v>
      </c>
      <c r="F268" s="121">
        <v>32617.390629999998</v>
      </c>
      <c r="G268" s="121">
        <v>10312.045679999999</v>
      </c>
      <c r="H268" s="121">
        <v>39039.041549999994</v>
      </c>
      <c r="I268" s="121">
        <v>8091.3614100000004</v>
      </c>
      <c r="J268" s="121">
        <v>583.83199999999999</v>
      </c>
      <c r="K268" s="121">
        <v>1134.14158</v>
      </c>
      <c r="L268" s="121">
        <v>6095.9370499999995</v>
      </c>
      <c r="M268" s="121">
        <v>5893.5106900000001</v>
      </c>
      <c r="N268" s="121">
        <v>7956.6877100000002</v>
      </c>
      <c r="O268" s="121">
        <v>6109.0132300000005</v>
      </c>
      <c r="P268" s="121">
        <v>206746.95494999998</v>
      </c>
      <c r="Q268" s="925"/>
    </row>
    <row r="269" spans="1:17" ht="16.5" thickTop="1" thickBot="1">
      <c r="A269" s="691" t="s">
        <v>258</v>
      </c>
      <c r="B269" s="120">
        <v>-125400.50731999999</v>
      </c>
      <c r="C269" s="120">
        <v>-78146.721550000002</v>
      </c>
      <c r="D269" s="120">
        <v>-182523.72749000002</v>
      </c>
      <c r="E269" s="120">
        <v>-113343.47853000001</v>
      </c>
      <c r="F269" s="120">
        <v>-97320.653989999992</v>
      </c>
      <c r="G269" s="120">
        <v>-95458.600870000009</v>
      </c>
      <c r="H269" s="120">
        <v>-31791.512620000001</v>
      </c>
      <c r="I269" s="120">
        <v>-19390.083549999999</v>
      </c>
      <c r="J269" s="120">
        <v>-730.28296999999998</v>
      </c>
      <c r="K269" s="120">
        <v>-5941.1479900000004</v>
      </c>
      <c r="L269" s="120">
        <v>-22448.583760000001</v>
      </c>
      <c r="M269" s="120">
        <v>-6615.8935599999995</v>
      </c>
      <c r="N269" s="120">
        <v>-26610.35281</v>
      </c>
      <c r="O269" s="120">
        <v>-4931.0882999999994</v>
      </c>
      <c r="P269" s="120">
        <v>-810652.63530999993</v>
      </c>
      <c r="Q269" s="925"/>
    </row>
    <row r="270" spans="1:17" ht="15.75" thickTop="1">
      <c r="A270" s="162" t="s">
        <v>253</v>
      </c>
      <c r="B270" s="121">
        <v>-58832.274990000005</v>
      </c>
      <c r="C270" s="121">
        <v>-39627.07864</v>
      </c>
      <c r="D270" s="121">
        <v>-66335.62341</v>
      </c>
      <c r="E270" s="121">
        <v>-42361.553079999998</v>
      </c>
      <c r="F270" s="121">
        <v>-25026.636589999998</v>
      </c>
      <c r="G270" s="121">
        <v>-39890.323499999999</v>
      </c>
      <c r="H270" s="121">
        <v>-22442.671839999999</v>
      </c>
      <c r="I270" s="121">
        <v>-14289.57214</v>
      </c>
      <c r="J270" s="121">
        <v>-200.21314000000001</v>
      </c>
      <c r="K270" s="121">
        <v>-5827.5886900000005</v>
      </c>
      <c r="L270" s="121">
        <v>-7054.9737500000001</v>
      </c>
      <c r="M270" s="121">
        <v>-1774.29332</v>
      </c>
      <c r="N270" s="121">
        <v>-16406.34059</v>
      </c>
      <c r="O270" s="121">
        <v>-4679.9110700000001</v>
      </c>
      <c r="P270" s="121">
        <v>-344749.05475000001</v>
      </c>
      <c r="Q270" s="925"/>
    </row>
    <row r="271" spans="1:17">
      <c r="A271" s="162" t="s">
        <v>259</v>
      </c>
      <c r="B271" s="121">
        <v>-3229.4625299999998</v>
      </c>
      <c r="C271" s="121">
        <v>-7451.2466199999999</v>
      </c>
      <c r="D271" s="121">
        <v>-25690.694829999997</v>
      </c>
      <c r="E271" s="121">
        <v>-8502.8792899999989</v>
      </c>
      <c r="F271" s="121">
        <v>-2096.49505</v>
      </c>
      <c r="G271" s="121">
        <v>-23665.311229999999</v>
      </c>
      <c r="H271" s="121">
        <v>-448.61509999999998</v>
      </c>
      <c r="I271" s="121">
        <v>-176.85964000000001</v>
      </c>
      <c r="J271" s="121">
        <v>0</v>
      </c>
      <c r="K271" s="121">
        <v>-0.20279</v>
      </c>
      <c r="L271" s="121">
        <v>-3087.01</v>
      </c>
      <c r="M271" s="121">
        <v>-1912.1018300000001</v>
      </c>
      <c r="N271" s="121">
        <v>-24.67409</v>
      </c>
      <c r="O271" s="121">
        <v>-239.38425000000001</v>
      </c>
      <c r="P271" s="121">
        <v>-76524.937250000003</v>
      </c>
      <c r="Q271" s="925"/>
    </row>
    <row r="272" spans="1:17">
      <c r="A272" s="162" t="s">
        <v>260</v>
      </c>
      <c r="B272" s="121">
        <v>0</v>
      </c>
      <c r="C272" s="121">
        <v>-309.18660999999997</v>
      </c>
      <c r="D272" s="121">
        <v>-1910.6155200000001</v>
      </c>
      <c r="E272" s="121">
        <v>-4324.4261699999997</v>
      </c>
      <c r="F272" s="121">
        <v>0</v>
      </c>
      <c r="G272" s="121">
        <v>0</v>
      </c>
      <c r="H272" s="121">
        <v>-4.1159999999999997</v>
      </c>
      <c r="I272" s="121">
        <v>-5.1943700000000002</v>
      </c>
      <c r="J272" s="121">
        <v>0</v>
      </c>
      <c r="K272" s="121">
        <v>0</v>
      </c>
      <c r="L272" s="121">
        <v>0</v>
      </c>
      <c r="M272" s="121">
        <v>-588.12327000000005</v>
      </c>
      <c r="N272" s="121">
        <v>-1146.6195299999999</v>
      </c>
      <c r="O272" s="121">
        <v>0</v>
      </c>
      <c r="P272" s="121">
        <v>-8288.2814699999999</v>
      </c>
      <c r="Q272" s="925"/>
    </row>
    <row r="273" spans="1:17">
      <c r="A273" s="162" t="s">
        <v>261</v>
      </c>
      <c r="B273" s="121">
        <v>0</v>
      </c>
      <c r="C273" s="121">
        <v>0</v>
      </c>
      <c r="D273" s="121">
        <v>0</v>
      </c>
      <c r="E273" s="121">
        <v>0</v>
      </c>
      <c r="F273" s="121">
        <v>0</v>
      </c>
      <c r="G273" s="121">
        <v>0</v>
      </c>
      <c r="H273" s="121">
        <v>0</v>
      </c>
      <c r="I273" s="121">
        <v>0</v>
      </c>
      <c r="J273" s="121">
        <v>-81.63552</v>
      </c>
      <c r="K273" s="121">
        <v>0</v>
      </c>
      <c r="L273" s="121">
        <v>0</v>
      </c>
      <c r="M273" s="121">
        <v>0</v>
      </c>
      <c r="N273" s="121">
        <v>0</v>
      </c>
      <c r="O273" s="121">
        <v>0</v>
      </c>
      <c r="P273" s="121">
        <v>-81.63552</v>
      </c>
      <c r="Q273" s="925"/>
    </row>
    <row r="274" spans="1:17" ht="15.75" thickBot="1">
      <c r="A274" s="711" t="s">
        <v>262</v>
      </c>
      <c r="B274" s="121">
        <v>-63338.769799999995</v>
      </c>
      <c r="C274" s="121">
        <v>-30759.20968</v>
      </c>
      <c r="D274" s="121">
        <v>-88586.793730000005</v>
      </c>
      <c r="E274" s="121">
        <v>-58154.619989999999</v>
      </c>
      <c r="F274" s="121">
        <v>-70197.522349999999</v>
      </c>
      <c r="G274" s="121">
        <v>-31902.96614</v>
      </c>
      <c r="H274" s="121">
        <v>-8896.1096799999996</v>
      </c>
      <c r="I274" s="121">
        <v>-4918.4574000000002</v>
      </c>
      <c r="J274" s="121">
        <v>-448.43430999999998</v>
      </c>
      <c r="K274" s="121">
        <v>-113.35651</v>
      </c>
      <c r="L274" s="121">
        <v>-12306.60001</v>
      </c>
      <c r="M274" s="121">
        <v>-2341.3751400000001</v>
      </c>
      <c r="N274" s="121">
        <v>-9032.7186000000002</v>
      </c>
      <c r="O274" s="121">
        <v>-11.79298</v>
      </c>
      <c r="P274" s="121">
        <v>-381008.72632000002</v>
      </c>
      <c r="Q274" s="925"/>
    </row>
    <row r="275" spans="1:17" ht="16.5" thickTop="1" thickBot="1">
      <c r="A275" s="691" t="s">
        <v>263</v>
      </c>
      <c r="B275" s="120">
        <v>931058.38199999998</v>
      </c>
      <c r="C275" s="120">
        <v>1206258.6255999999</v>
      </c>
      <c r="D275" s="120">
        <v>934433.09273000003</v>
      </c>
      <c r="E275" s="120">
        <v>939549.94903999998</v>
      </c>
      <c r="F275" s="120">
        <v>670744.071</v>
      </c>
      <c r="G275" s="120">
        <v>353693.47493000003</v>
      </c>
      <c r="H275" s="120">
        <v>468435.2156</v>
      </c>
      <c r="I275" s="120">
        <v>985796.66978999996</v>
      </c>
      <c r="J275" s="120">
        <v>12186.12882</v>
      </c>
      <c r="K275" s="120">
        <v>21114.40884</v>
      </c>
      <c r="L275" s="120">
        <v>832546.95586999995</v>
      </c>
      <c r="M275" s="120">
        <v>168759.87431000001</v>
      </c>
      <c r="N275" s="120">
        <v>556176.32389999996</v>
      </c>
      <c r="O275" s="120">
        <v>635097.71866999997</v>
      </c>
      <c r="P275" s="120">
        <v>8715850.8911000006</v>
      </c>
      <c r="Q275" s="925"/>
    </row>
    <row r="276" spans="1:17" ht="15.75" thickTop="1">
      <c r="A276" s="713" t="s">
        <v>264</v>
      </c>
      <c r="B276" s="121">
        <v>123087.62309000001</v>
      </c>
      <c r="C276" s="121">
        <v>190241.2972</v>
      </c>
      <c r="D276" s="121">
        <v>65899.260880000002</v>
      </c>
      <c r="E276" s="121">
        <v>243298.47047999999</v>
      </c>
      <c r="F276" s="121">
        <v>121892.34984000001</v>
      </c>
      <c r="G276" s="121">
        <v>10087.528779999999</v>
      </c>
      <c r="H276" s="121">
        <v>52967.897440000001</v>
      </c>
      <c r="I276" s="121">
        <v>29422.495149999999</v>
      </c>
      <c r="J276" s="121">
        <v>950.63639000000001</v>
      </c>
      <c r="K276" s="121">
        <v>8170.1173600000002</v>
      </c>
      <c r="L276" s="121">
        <v>297017.70882</v>
      </c>
      <c r="M276" s="121">
        <v>17342.014090000001</v>
      </c>
      <c r="N276" s="121">
        <v>233026.67614</v>
      </c>
      <c r="O276" s="121">
        <v>41439.475989999999</v>
      </c>
      <c r="P276" s="121">
        <v>1434843.55165</v>
      </c>
      <c r="Q276" s="925"/>
    </row>
    <row r="277" spans="1:17">
      <c r="A277" s="162" t="s">
        <v>265</v>
      </c>
      <c r="B277" s="121">
        <v>525.12126999999998</v>
      </c>
      <c r="C277" s="121">
        <v>8784.0143599999992</v>
      </c>
      <c r="D277" s="121">
        <v>3583.6627599999997</v>
      </c>
      <c r="E277" s="121">
        <v>1581.6702700000001</v>
      </c>
      <c r="F277" s="121">
        <v>26247.223590000001</v>
      </c>
      <c r="G277" s="121">
        <v>1880.34988</v>
      </c>
      <c r="H277" s="121">
        <v>1263.4557500000001</v>
      </c>
      <c r="I277" s="121">
        <v>7221.4343099999996</v>
      </c>
      <c r="J277" s="121">
        <v>18.45523</v>
      </c>
      <c r="K277" s="121">
        <v>0</v>
      </c>
      <c r="L277" s="121">
        <v>4060.8509700000004</v>
      </c>
      <c r="M277" s="121">
        <v>2048.8041000000003</v>
      </c>
      <c r="N277" s="121">
        <v>9971.1199399999987</v>
      </c>
      <c r="O277" s="121">
        <v>6803.4164600000004</v>
      </c>
      <c r="P277" s="121">
        <v>73989.578890000004</v>
      </c>
      <c r="Q277" s="925"/>
    </row>
    <row r="278" spans="1:17">
      <c r="A278" s="162" t="s">
        <v>266</v>
      </c>
      <c r="B278" s="121">
        <v>122562.50181999999</v>
      </c>
      <c r="C278" s="121">
        <v>174549.49515</v>
      </c>
      <c r="D278" s="121">
        <v>49565.604659999997</v>
      </c>
      <c r="E278" s="121">
        <v>238223.65372</v>
      </c>
      <c r="F278" s="121">
        <v>87278.625459999996</v>
      </c>
      <c r="G278" s="121">
        <v>8123.4318400000002</v>
      </c>
      <c r="H278" s="121">
        <v>51444.401109999999</v>
      </c>
      <c r="I278" s="121">
        <v>18901.211179999998</v>
      </c>
      <c r="J278" s="121">
        <v>932.18115999999998</v>
      </c>
      <c r="K278" s="121">
        <v>8170.1173600000002</v>
      </c>
      <c r="L278" s="121">
        <v>292956.79511000001</v>
      </c>
      <c r="M278" s="121">
        <v>14552.285749999999</v>
      </c>
      <c r="N278" s="121">
        <v>184912.04974000002</v>
      </c>
      <c r="O278" s="121">
        <v>34631.16562</v>
      </c>
      <c r="P278" s="121">
        <v>1286803.5196800001</v>
      </c>
      <c r="Q278" s="925"/>
    </row>
    <row r="279" spans="1:17">
      <c r="A279" s="162" t="s">
        <v>267</v>
      </c>
      <c r="B279" s="121">
        <v>0</v>
      </c>
      <c r="C279" s="121">
        <v>6392.9079199999996</v>
      </c>
      <c r="D279" s="121">
        <v>10016.012980000001</v>
      </c>
      <c r="E279" s="121">
        <v>713.99851000000001</v>
      </c>
      <c r="F279" s="121">
        <v>7098.39221</v>
      </c>
      <c r="G279" s="121">
        <v>24.421599999999998</v>
      </c>
      <c r="H279" s="121">
        <v>243.39755</v>
      </c>
      <c r="I279" s="121">
        <v>1240.7216799999999</v>
      </c>
      <c r="J279" s="121">
        <v>0</v>
      </c>
      <c r="K279" s="121">
        <v>0</v>
      </c>
      <c r="L279" s="121">
        <v>6.2740000000000004E-2</v>
      </c>
      <c r="M279" s="121">
        <v>0</v>
      </c>
      <c r="N279" s="121">
        <v>7887.2006100000008</v>
      </c>
      <c r="O279" s="121">
        <v>0</v>
      </c>
      <c r="P279" s="121">
        <v>33617.1158</v>
      </c>
      <c r="Q279" s="925"/>
    </row>
    <row r="280" spans="1:17">
      <c r="A280" s="162" t="s">
        <v>268</v>
      </c>
      <c r="B280" s="121">
        <v>0</v>
      </c>
      <c r="C280" s="121">
        <v>0</v>
      </c>
      <c r="D280" s="121">
        <v>2596.4270699999997</v>
      </c>
      <c r="E280" s="121">
        <v>2779.1479800000002</v>
      </c>
      <c r="F280" s="121">
        <v>0</v>
      </c>
      <c r="G280" s="121">
        <v>0</v>
      </c>
      <c r="H280" s="121">
        <v>0</v>
      </c>
      <c r="I280" s="121">
        <v>2059.1279800000002</v>
      </c>
      <c r="J280" s="121">
        <v>0</v>
      </c>
      <c r="K280" s="121">
        <v>0</v>
      </c>
      <c r="L280" s="121">
        <v>0</v>
      </c>
      <c r="M280" s="121">
        <v>740.92423999999994</v>
      </c>
      <c r="N280" s="121">
        <v>30256.305850000001</v>
      </c>
      <c r="O280" s="121">
        <v>0</v>
      </c>
      <c r="P280" s="121">
        <v>38431.933119999994</v>
      </c>
      <c r="Q280" s="925"/>
    </row>
    <row r="281" spans="1:17">
      <c r="A281" s="162" t="s">
        <v>269</v>
      </c>
      <c r="B281" s="121">
        <v>0</v>
      </c>
      <c r="C281" s="121">
        <v>176.78816</v>
      </c>
      <c r="D281" s="121">
        <v>11.890040000000001</v>
      </c>
      <c r="E281" s="121">
        <v>0</v>
      </c>
      <c r="F281" s="121">
        <v>0.24010000000000001</v>
      </c>
      <c r="G281" s="121">
        <v>0</v>
      </c>
      <c r="H281" s="121">
        <v>0</v>
      </c>
      <c r="I281" s="121">
        <v>0</v>
      </c>
      <c r="J281" s="121">
        <v>0</v>
      </c>
      <c r="K281" s="121">
        <v>0</v>
      </c>
      <c r="L281" s="121">
        <v>0</v>
      </c>
      <c r="M281" s="121">
        <v>0</v>
      </c>
      <c r="N281" s="121">
        <v>0</v>
      </c>
      <c r="O281" s="121">
        <v>0</v>
      </c>
      <c r="P281" s="121">
        <v>188.91829999999999</v>
      </c>
      <c r="Q281" s="925"/>
    </row>
    <row r="282" spans="1:17">
      <c r="A282" s="162" t="s">
        <v>270</v>
      </c>
      <c r="B282" s="121">
        <v>0</v>
      </c>
      <c r="C282" s="121">
        <v>338.09161</v>
      </c>
      <c r="D282" s="121">
        <v>125.66337</v>
      </c>
      <c r="E282" s="121">
        <v>0</v>
      </c>
      <c r="F282" s="121">
        <v>1267.8684800000001</v>
      </c>
      <c r="G282" s="121">
        <v>59.32546</v>
      </c>
      <c r="H282" s="121">
        <v>16.64303</v>
      </c>
      <c r="I282" s="121">
        <v>0</v>
      </c>
      <c r="J282" s="121">
        <v>0</v>
      </c>
      <c r="K282" s="121">
        <v>0</v>
      </c>
      <c r="L282" s="121">
        <v>0</v>
      </c>
      <c r="M282" s="121">
        <v>0</v>
      </c>
      <c r="N282" s="121">
        <v>0</v>
      </c>
      <c r="O282" s="121">
        <v>4.89391</v>
      </c>
      <c r="P282" s="121">
        <v>1812.48586</v>
      </c>
      <c r="Q282" s="925"/>
    </row>
    <row r="283" spans="1:17">
      <c r="A283" s="713" t="s">
        <v>271</v>
      </c>
      <c r="B283" s="121">
        <v>-178444.04583000002</v>
      </c>
      <c r="C283" s="121">
        <v>-279284.74605000002</v>
      </c>
      <c r="D283" s="121">
        <v>-168825.72985</v>
      </c>
      <c r="E283" s="121">
        <v>-331467.03937999997</v>
      </c>
      <c r="F283" s="121">
        <v>-188040.57478999998</v>
      </c>
      <c r="G283" s="121">
        <v>-26124.407230000001</v>
      </c>
      <c r="H283" s="121">
        <v>-97174.136590000009</v>
      </c>
      <c r="I283" s="121">
        <v>-85739.967260000005</v>
      </c>
      <c r="J283" s="121">
        <v>-1497.46973</v>
      </c>
      <c r="K283" s="121">
        <v>-7588.8227999999999</v>
      </c>
      <c r="L283" s="121">
        <v>-361169.10349000001</v>
      </c>
      <c r="M283" s="121">
        <v>-35682.754770000007</v>
      </c>
      <c r="N283" s="121">
        <v>-301601.75698000001</v>
      </c>
      <c r="O283" s="121">
        <v>-79671.709620000009</v>
      </c>
      <c r="P283" s="121">
        <v>-2142312.26437</v>
      </c>
      <c r="Q283" s="925"/>
    </row>
    <row r="284" spans="1:17">
      <c r="A284" s="162" t="s">
        <v>272</v>
      </c>
      <c r="B284" s="121">
        <v>-175509.40122</v>
      </c>
      <c r="C284" s="121">
        <v>-265956.09963999997</v>
      </c>
      <c r="D284" s="121">
        <v>-135398.40286999999</v>
      </c>
      <c r="E284" s="121">
        <v>-301234.45280000003</v>
      </c>
      <c r="F284" s="121">
        <v>-175284.88821999999</v>
      </c>
      <c r="G284" s="121">
        <v>-25922.326550000002</v>
      </c>
      <c r="H284" s="121">
        <v>-94856.978569999992</v>
      </c>
      <c r="I284" s="121">
        <v>-70758.824049999996</v>
      </c>
      <c r="J284" s="121">
        <v>-1497.46973</v>
      </c>
      <c r="K284" s="121">
        <v>-7588.8227999999999</v>
      </c>
      <c r="L284" s="121">
        <v>-360480.33474000002</v>
      </c>
      <c r="M284" s="121">
        <v>-32820.677960000001</v>
      </c>
      <c r="N284" s="121">
        <v>-249702.02099000002</v>
      </c>
      <c r="O284" s="121">
        <v>-79554.736480000007</v>
      </c>
      <c r="P284" s="121">
        <v>-1976565.4366199998</v>
      </c>
      <c r="Q284" s="925"/>
    </row>
    <row r="285" spans="1:17">
      <c r="A285" s="162" t="s">
        <v>273</v>
      </c>
      <c r="B285" s="121">
        <v>-2426.3770299999996</v>
      </c>
      <c r="C285" s="121">
        <v>-8987.4576199999992</v>
      </c>
      <c r="D285" s="121">
        <v>-25405.03443</v>
      </c>
      <c r="E285" s="121">
        <v>-27338.697270000001</v>
      </c>
      <c r="F285" s="121">
        <v>-6450.8634400000001</v>
      </c>
      <c r="G285" s="121">
        <v>-167.98035000000002</v>
      </c>
      <c r="H285" s="121">
        <v>-1683.7951799999998</v>
      </c>
      <c r="I285" s="121">
        <v>-831.96365000000003</v>
      </c>
      <c r="J285" s="121">
        <v>0</v>
      </c>
      <c r="K285" s="121">
        <v>0</v>
      </c>
      <c r="L285" s="121">
        <v>-643.71775000000002</v>
      </c>
      <c r="M285" s="121">
        <v>-9.7964699999999993</v>
      </c>
      <c r="N285" s="121">
        <v>-5571.0074800000002</v>
      </c>
      <c r="O285" s="121">
        <v>0</v>
      </c>
      <c r="P285" s="121">
        <v>-79516.690669999996</v>
      </c>
      <c r="Q285" s="925"/>
    </row>
    <row r="286" spans="1:17">
      <c r="A286" s="162" t="s">
        <v>274</v>
      </c>
      <c r="B286" s="121">
        <v>0</v>
      </c>
      <c r="C286" s="121">
        <v>0</v>
      </c>
      <c r="D286" s="121">
        <v>-1705.4909700000001</v>
      </c>
      <c r="E286" s="121">
        <v>-2779.14797</v>
      </c>
      <c r="F286" s="121">
        <v>-24.01</v>
      </c>
      <c r="G286" s="121">
        <v>0</v>
      </c>
      <c r="H286" s="121">
        <v>0</v>
      </c>
      <c r="I286" s="121">
        <v>-1649.0016599999999</v>
      </c>
      <c r="J286" s="121">
        <v>0</v>
      </c>
      <c r="K286" s="121">
        <v>0</v>
      </c>
      <c r="L286" s="121">
        <v>-45.051000000000002</v>
      </c>
      <c r="M286" s="121">
        <v>-39.478269999999995</v>
      </c>
      <c r="N286" s="121">
        <v>-44334.791360000003</v>
      </c>
      <c r="O286" s="121">
        <v>0</v>
      </c>
      <c r="P286" s="121">
        <v>-50576.971229999996</v>
      </c>
      <c r="Q286" s="925"/>
    </row>
    <row r="287" spans="1:17">
      <c r="A287" s="711" t="s">
        <v>275</v>
      </c>
      <c r="B287" s="121">
        <v>-508.26758000000001</v>
      </c>
      <c r="C287" s="121">
        <v>-4268.2897400000002</v>
      </c>
      <c r="D287" s="121">
        <v>-2356.3812900000003</v>
      </c>
      <c r="E287" s="121">
        <v>-114.74133999999999</v>
      </c>
      <c r="F287" s="121">
        <v>-6019.8431700000001</v>
      </c>
      <c r="G287" s="121">
        <v>0</v>
      </c>
      <c r="H287" s="121">
        <v>-605.45441000000005</v>
      </c>
      <c r="I287" s="121">
        <v>-12456.68117</v>
      </c>
      <c r="J287" s="121">
        <v>0</v>
      </c>
      <c r="K287" s="121">
        <v>0</v>
      </c>
      <c r="L287" s="121">
        <v>0</v>
      </c>
      <c r="M287" s="121">
        <v>-2812.8020699999997</v>
      </c>
      <c r="N287" s="121">
        <v>-1993.93715</v>
      </c>
      <c r="O287" s="121">
        <v>-75.125619999999998</v>
      </c>
      <c r="P287" s="121">
        <v>-31211.523539999998</v>
      </c>
      <c r="Q287" s="925"/>
    </row>
    <row r="288" spans="1:17">
      <c r="A288" s="711" t="s">
        <v>276</v>
      </c>
      <c r="B288" s="121">
        <v>0</v>
      </c>
      <c r="C288" s="121">
        <v>-1.8522000000000001</v>
      </c>
      <c r="D288" s="121">
        <v>-3795.9317799999999</v>
      </c>
      <c r="E288" s="121">
        <v>0</v>
      </c>
      <c r="F288" s="121">
        <v>-7.2915799999999997</v>
      </c>
      <c r="G288" s="121">
        <v>0</v>
      </c>
      <c r="H288" s="121">
        <v>0</v>
      </c>
      <c r="I288" s="121">
        <v>0</v>
      </c>
      <c r="J288" s="121">
        <v>0</v>
      </c>
      <c r="K288" s="121">
        <v>0</v>
      </c>
      <c r="L288" s="121">
        <v>0</v>
      </c>
      <c r="M288" s="121">
        <v>0</v>
      </c>
      <c r="N288" s="121">
        <v>0</v>
      </c>
      <c r="O288" s="121">
        <v>0</v>
      </c>
      <c r="P288" s="121">
        <v>-3805.0755600000002</v>
      </c>
      <c r="Q288" s="925"/>
    </row>
    <row r="289" spans="1:17" ht="15.75" thickBot="1">
      <c r="A289" s="162" t="s">
        <v>277</v>
      </c>
      <c r="B289" s="121">
        <v>0</v>
      </c>
      <c r="C289" s="121">
        <v>-71.046850000000006</v>
      </c>
      <c r="D289" s="121">
        <v>-164.48851000000002</v>
      </c>
      <c r="E289" s="121">
        <v>0</v>
      </c>
      <c r="F289" s="121">
        <v>-253.67838</v>
      </c>
      <c r="G289" s="121">
        <v>-34.10033</v>
      </c>
      <c r="H289" s="121">
        <v>-27.908429999999999</v>
      </c>
      <c r="I289" s="121">
        <v>-43.496730000000007</v>
      </c>
      <c r="J289" s="121">
        <v>0</v>
      </c>
      <c r="K289" s="121">
        <v>0</v>
      </c>
      <c r="L289" s="121">
        <v>0</v>
      </c>
      <c r="M289" s="121">
        <v>0</v>
      </c>
      <c r="N289" s="121">
        <v>0</v>
      </c>
      <c r="O289" s="121">
        <v>-41.847519999999996</v>
      </c>
      <c r="P289" s="121">
        <v>-636.56674999999996</v>
      </c>
      <c r="Q289" s="925"/>
    </row>
    <row r="290" spans="1:17" ht="16.5" thickTop="1" thickBot="1">
      <c r="A290" s="692" t="s">
        <v>278</v>
      </c>
      <c r="B290" s="123">
        <v>875701.95926000003</v>
      </c>
      <c r="C290" s="123">
        <v>1117215.1767500001</v>
      </c>
      <c r="D290" s="123">
        <v>831506.62375999999</v>
      </c>
      <c r="E290" s="123">
        <v>851381.38014000002</v>
      </c>
      <c r="F290" s="123">
        <v>604595.84604999993</v>
      </c>
      <c r="G290" s="123">
        <v>337656.59648000001</v>
      </c>
      <c r="H290" s="123">
        <v>424228.97645000002</v>
      </c>
      <c r="I290" s="123">
        <v>929479.19767999998</v>
      </c>
      <c r="J290" s="123">
        <v>11639.295480000001</v>
      </c>
      <c r="K290" s="123">
        <v>21695.703399999999</v>
      </c>
      <c r="L290" s="123">
        <v>768395.5612</v>
      </c>
      <c r="M290" s="123">
        <v>150419.13363</v>
      </c>
      <c r="N290" s="123">
        <v>487601.24306000001</v>
      </c>
      <c r="O290" s="123">
        <v>596865.48503999994</v>
      </c>
      <c r="P290" s="123">
        <v>8008382.1783800004</v>
      </c>
      <c r="Q290" s="925"/>
    </row>
    <row r="291" spans="1:17" ht="16.5" thickTop="1" thickBot="1">
      <c r="A291" s="691" t="s">
        <v>279</v>
      </c>
      <c r="B291" s="120">
        <v>-619413.92461999995</v>
      </c>
      <c r="C291" s="120">
        <v>-954223.44938000001</v>
      </c>
      <c r="D291" s="120">
        <v>-690807.97010000004</v>
      </c>
      <c r="E291" s="120">
        <v>-586833.53705999989</v>
      </c>
      <c r="F291" s="120">
        <v>-453192.65292000002</v>
      </c>
      <c r="G291" s="120">
        <v>-246305.37058000002</v>
      </c>
      <c r="H291" s="120">
        <v>-316501.85032999999</v>
      </c>
      <c r="I291" s="120">
        <v>-660362.56336999999</v>
      </c>
      <c r="J291" s="120">
        <v>-11789.045199999999</v>
      </c>
      <c r="K291" s="120">
        <v>-22606.116530000003</v>
      </c>
      <c r="L291" s="120">
        <v>-643333.91314999992</v>
      </c>
      <c r="M291" s="120">
        <v>-139494.45926</v>
      </c>
      <c r="N291" s="120">
        <v>-371835.59779999999</v>
      </c>
      <c r="O291" s="120">
        <v>-491393.27</v>
      </c>
      <c r="P291" s="120">
        <v>-6208093.7203000002</v>
      </c>
      <c r="Q291" s="925"/>
    </row>
    <row r="292" spans="1:17" ht="15.75" thickTop="1">
      <c r="A292" s="162" t="s">
        <v>280</v>
      </c>
      <c r="B292" s="121">
        <v>-263830.52431999997</v>
      </c>
      <c r="C292" s="121">
        <v>-468752.05059</v>
      </c>
      <c r="D292" s="121">
        <v>-242036.65190999999</v>
      </c>
      <c r="E292" s="121">
        <v>-245386.95097999999</v>
      </c>
      <c r="F292" s="121">
        <v>-202015.36014999999</v>
      </c>
      <c r="G292" s="121">
        <v>-114925.11840000001</v>
      </c>
      <c r="H292" s="121">
        <v>-171148.18489999999</v>
      </c>
      <c r="I292" s="121">
        <v>-383462.16018000001</v>
      </c>
      <c r="J292" s="121">
        <v>-6176.9156500000008</v>
      </c>
      <c r="K292" s="121">
        <v>-12417.309869999999</v>
      </c>
      <c r="L292" s="121">
        <v>-408390.22937000002</v>
      </c>
      <c r="M292" s="121">
        <v>-79243.66498999999</v>
      </c>
      <c r="N292" s="121">
        <v>-187304.59411000001</v>
      </c>
      <c r="O292" s="121">
        <v>-313031.77668999997</v>
      </c>
      <c r="P292" s="121">
        <v>-3098121.49211</v>
      </c>
      <c r="Q292" s="925"/>
    </row>
    <row r="293" spans="1:17">
      <c r="A293" s="162" t="s">
        <v>281</v>
      </c>
      <c r="B293" s="121">
        <v>-50728.736039999996</v>
      </c>
      <c r="C293" s="121">
        <v>-111100.20259</v>
      </c>
      <c r="D293" s="121">
        <v>-62026.345249999998</v>
      </c>
      <c r="E293" s="121">
        <v>-58657.473850000002</v>
      </c>
      <c r="F293" s="121">
        <v>-41413.97279</v>
      </c>
      <c r="G293" s="121">
        <v>-19262.07418</v>
      </c>
      <c r="H293" s="121">
        <v>-24357.329710000002</v>
      </c>
      <c r="I293" s="121">
        <v>-61419.402929999997</v>
      </c>
      <c r="J293" s="121">
        <v>-1163.09916</v>
      </c>
      <c r="K293" s="121">
        <v>-1796.87058</v>
      </c>
      <c r="L293" s="121">
        <v>-43558.224159999998</v>
      </c>
      <c r="M293" s="121">
        <v>-9813.0419000000002</v>
      </c>
      <c r="N293" s="121">
        <v>-31419.21427</v>
      </c>
      <c r="O293" s="121">
        <v>-30107.10988</v>
      </c>
      <c r="P293" s="121">
        <v>-546823.09728999995</v>
      </c>
      <c r="Q293" s="925"/>
    </row>
    <row r="294" spans="1:17">
      <c r="A294" s="162" t="s">
        <v>282</v>
      </c>
      <c r="B294" s="121">
        <v>-6720.7722899999999</v>
      </c>
      <c r="C294" s="121">
        <v>-7189.4498600000006</v>
      </c>
      <c r="D294" s="121">
        <v>-6672.0744299999997</v>
      </c>
      <c r="E294" s="121">
        <v>-3304.6901600000001</v>
      </c>
      <c r="F294" s="121">
        <v>-1836.26187</v>
      </c>
      <c r="G294" s="121">
        <v>-2518.88877</v>
      </c>
      <c r="H294" s="121">
        <v>-3131.6893300000002</v>
      </c>
      <c r="I294" s="121">
        <v>-10028.303300000001</v>
      </c>
      <c r="J294" s="121">
        <v>-276.24465999999995</v>
      </c>
      <c r="K294" s="121">
        <v>-234.20792</v>
      </c>
      <c r="L294" s="121">
        <v>-2476.77259</v>
      </c>
      <c r="M294" s="121">
        <v>-819.83510000000001</v>
      </c>
      <c r="N294" s="121">
        <v>-2283.6028799999999</v>
      </c>
      <c r="O294" s="121">
        <v>-2685.6018399999998</v>
      </c>
      <c r="P294" s="121">
        <v>-50178.394999999997</v>
      </c>
      <c r="Q294" s="925"/>
    </row>
    <row r="295" spans="1:17">
      <c r="A295" s="162" t="s">
        <v>283</v>
      </c>
      <c r="B295" s="121">
        <v>-14241.77953</v>
      </c>
      <c r="C295" s="121">
        <v>-22982.630450000001</v>
      </c>
      <c r="D295" s="121">
        <v>-18315.139340000002</v>
      </c>
      <c r="E295" s="121">
        <v>-15732.13708</v>
      </c>
      <c r="F295" s="121">
        <v>-8997.2175900000002</v>
      </c>
      <c r="G295" s="121">
        <v>-9176.1919999999991</v>
      </c>
      <c r="H295" s="121">
        <v>-8536.516529999999</v>
      </c>
      <c r="I295" s="121">
        <v>-24342.93591</v>
      </c>
      <c r="J295" s="121">
        <v>-507.38134000000002</v>
      </c>
      <c r="K295" s="121">
        <v>-1962.17977</v>
      </c>
      <c r="L295" s="121">
        <v>-16622.669519999999</v>
      </c>
      <c r="M295" s="121">
        <v>-6078.82143</v>
      </c>
      <c r="N295" s="121">
        <v>-11074.645289999999</v>
      </c>
      <c r="O295" s="121">
        <v>-13841.91828</v>
      </c>
      <c r="P295" s="121">
        <v>-172412.16406000001</v>
      </c>
      <c r="Q295" s="925"/>
    </row>
    <row r="296" spans="1:17">
      <c r="A296" s="162" t="s">
        <v>284</v>
      </c>
      <c r="B296" s="121">
        <v>-78246.712469999999</v>
      </c>
      <c r="C296" s="121">
        <v>-77670.860440000004</v>
      </c>
      <c r="D296" s="121">
        <v>-93469.705659999992</v>
      </c>
      <c r="E296" s="121">
        <v>-80021.38033</v>
      </c>
      <c r="F296" s="121">
        <v>-55406.998919999998</v>
      </c>
      <c r="G296" s="121">
        <v>-12151.20457</v>
      </c>
      <c r="H296" s="121">
        <v>-15233.760289999998</v>
      </c>
      <c r="I296" s="121">
        <v>-40716.730759999999</v>
      </c>
      <c r="J296" s="121">
        <v>-1604.59529</v>
      </c>
      <c r="K296" s="121">
        <v>-2211.53863</v>
      </c>
      <c r="L296" s="121">
        <v>-42020.698100000001</v>
      </c>
      <c r="M296" s="121">
        <v>-7647.3652099999999</v>
      </c>
      <c r="N296" s="121">
        <v>-25550.149730000001</v>
      </c>
      <c r="O296" s="121">
        <v>-25681.779670000004</v>
      </c>
      <c r="P296" s="121">
        <v>-557633.48007000005</v>
      </c>
      <c r="Q296" s="925"/>
    </row>
    <row r="297" spans="1:17">
      <c r="A297" s="162" t="s">
        <v>285</v>
      </c>
      <c r="B297" s="121">
        <v>-10311.263650000001</v>
      </c>
      <c r="C297" s="121">
        <v>-32226.19052</v>
      </c>
      <c r="D297" s="121">
        <v>-38090.083559999999</v>
      </c>
      <c r="E297" s="121">
        <v>-25067.766469999999</v>
      </c>
      <c r="F297" s="121">
        <v>-17075.890059999998</v>
      </c>
      <c r="G297" s="121">
        <v>-6320.7952699999996</v>
      </c>
      <c r="H297" s="121">
        <v>-9731.3325199999999</v>
      </c>
      <c r="I297" s="121">
        <v>-12342.51935</v>
      </c>
      <c r="J297" s="121">
        <v>-221.21884</v>
      </c>
      <c r="K297" s="121">
        <v>-73.334869999999995</v>
      </c>
      <c r="L297" s="121">
        <v>-11334.99584</v>
      </c>
      <c r="M297" s="121">
        <v>-2412.97991</v>
      </c>
      <c r="N297" s="121">
        <v>-4593.7762899999998</v>
      </c>
      <c r="O297" s="121">
        <v>-5836.0721399999993</v>
      </c>
      <c r="P297" s="121">
        <v>-175638.21928999998</v>
      </c>
      <c r="Q297" s="925"/>
    </row>
    <row r="298" spans="1:17">
      <c r="A298" s="162" t="s">
        <v>286</v>
      </c>
      <c r="B298" s="121">
        <v>-26589.29941</v>
      </c>
      <c r="C298" s="121">
        <v>-52477.049020000006</v>
      </c>
      <c r="D298" s="121">
        <v>-39386.359179999999</v>
      </c>
      <c r="E298" s="121">
        <v>-26697.368149999998</v>
      </c>
      <c r="F298" s="121">
        <v>-15749.09528</v>
      </c>
      <c r="G298" s="121">
        <v>-8494.4468800000013</v>
      </c>
      <c r="H298" s="121">
        <v>-11245.608749999999</v>
      </c>
      <c r="I298" s="121">
        <v>-29386.903300000002</v>
      </c>
      <c r="J298" s="121">
        <v>-270.48158000000001</v>
      </c>
      <c r="K298" s="121">
        <v>-820.90779000000009</v>
      </c>
      <c r="L298" s="121">
        <v>-16036.54866</v>
      </c>
      <c r="M298" s="121">
        <v>-5769.2503399999996</v>
      </c>
      <c r="N298" s="121">
        <v>-19435.235260000001</v>
      </c>
      <c r="O298" s="121">
        <v>-15236.70377</v>
      </c>
      <c r="P298" s="121">
        <v>-267595.25737000001</v>
      </c>
      <c r="Q298" s="925"/>
    </row>
    <row r="299" spans="1:17">
      <c r="A299" s="162" t="s">
        <v>287</v>
      </c>
      <c r="B299" s="121">
        <v>-9784.14912</v>
      </c>
      <c r="C299" s="121">
        <v>-1908.7226799999999</v>
      </c>
      <c r="D299" s="121">
        <v>-16000.203579999999</v>
      </c>
      <c r="E299" s="121">
        <v>-5347.6344100000006</v>
      </c>
      <c r="F299" s="121">
        <v>-9443.1458299999995</v>
      </c>
      <c r="G299" s="121">
        <v>-6021.4807300000002</v>
      </c>
      <c r="H299" s="121">
        <v>-3041.3919999999998</v>
      </c>
      <c r="I299" s="121">
        <v>-6691.6049999999996</v>
      </c>
      <c r="J299" s="121">
        <v>-236.94367000000003</v>
      </c>
      <c r="K299" s="121">
        <v>-300.60063000000002</v>
      </c>
      <c r="L299" s="121">
        <v>-2573.6211899999998</v>
      </c>
      <c r="M299" s="121">
        <v>-3039.8718900000003</v>
      </c>
      <c r="N299" s="121">
        <v>-15936.04141</v>
      </c>
      <c r="O299" s="121">
        <v>-2519.5706099999998</v>
      </c>
      <c r="P299" s="121">
        <v>-82844.982749999996</v>
      </c>
      <c r="Q299" s="925"/>
    </row>
    <row r="300" spans="1:17" ht="15.75" thickBot="1">
      <c r="A300" s="162" t="s">
        <v>288</v>
      </c>
      <c r="B300" s="121">
        <v>-158960.68779</v>
      </c>
      <c r="C300" s="121">
        <v>-179916.29322999998</v>
      </c>
      <c r="D300" s="121">
        <v>-174811.40719</v>
      </c>
      <c r="E300" s="121">
        <v>-126618.13562999999</v>
      </c>
      <c r="F300" s="121">
        <v>-101254.71043000001</v>
      </c>
      <c r="G300" s="121">
        <v>-67435.169779999997</v>
      </c>
      <c r="H300" s="121">
        <v>-70076.036299999992</v>
      </c>
      <c r="I300" s="121">
        <v>-91972.002640000006</v>
      </c>
      <c r="J300" s="121">
        <v>-1332.1650099999999</v>
      </c>
      <c r="K300" s="121">
        <v>-2789.1664700000001</v>
      </c>
      <c r="L300" s="121">
        <v>-100320.15372</v>
      </c>
      <c r="M300" s="121">
        <v>-24669.628489999999</v>
      </c>
      <c r="N300" s="121">
        <v>-74238.338560000004</v>
      </c>
      <c r="O300" s="121">
        <v>-82452.737120000005</v>
      </c>
      <c r="P300" s="121">
        <v>-1256846.6323599999</v>
      </c>
      <c r="Q300" s="925"/>
    </row>
    <row r="301" spans="1:17" ht="16.5" thickTop="1" thickBot="1">
      <c r="A301" s="693" t="s">
        <v>289</v>
      </c>
      <c r="B301" s="120">
        <v>256288.03464</v>
      </c>
      <c r="C301" s="120">
        <v>162991.72737000001</v>
      </c>
      <c r="D301" s="120">
        <v>140698.65366000001</v>
      </c>
      <c r="E301" s="120">
        <v>264547.84308000002</v>
      </c>
      <c r="F301" s="120">
        <v>151403.19313</v>
      </c>
      <c r="G301" s="120">
        <v>91351.225900000005</v>
      </c>
      <c r="H301" s="120">
        <v>107727.12612</v>
      </c>
      <c r="I301" s="120">
        <v>269116.63430999999</v>
      </c>
      <c r="J301" s="120">
        <v>-149.74972</v>
      </c>
      <c r="K301" s="120">
        <v>-910.41313000000002</v>
      </c>
      <c r="L301" s="120">
        <v>125061.64805</v>
      </c>
      <c r="M301" s="120">
        <v>10924.674369999999</v>
      </c>
      <c r="N301" s="120">
        <v>115765.64526</v>
      </c>
      <c r="O301" s="120">
        <v>105472.21504000001</v>
      </c>
      <c r="P301" s="120">
        <v>1800288.45808</v>
      </c>
      <c r="Q301" s="925"/>
    </row>
    <row r="302" spans="1:17" ht="15.75" thickTop="1">
      <c r="A302" s="789" t="s">
        <v>290</v>
      </c>
      <c r="B302" s="121">
        <v>-8929.4960099999989</v>
      </c>
      <c r="C302" s="121">
        <v>59.122920000000001</v>
      </c>
      <c r="D302" s="121">
        <v>-365.75478999999996</v>
      </c>
      <c r="E302" s="121">
        <v>-34088.805340000006</v>
      </c>
      <c r="F302" s="121">
        <v>-985.4330799999999</v>
      </c>
      <c r="G302" s="121">
        <v>-26169.724489999997</v>
      </c>
      <c r="H302" s="121">
        <v>-40.848649999999999</v>
      </c>
      <c r="I302" s="121">
        <v>7.16601</v>
      </c>
      <c r="J302" s="121">
        <v>8.4012399999999996</v>
      </c>
      <c r="K302" s="121">
        <v>-104.63938</v>
      </c>
      <c r="L302" s="121">
        <v>281.00872999999996</v>
      </c>
      <c r="M302" s="121">
        <v>221.02446</v>
      </c>
      <c r="N302" s="121">
        <v>5.8051899999999996</v>
      </c>
      <c r="O302" s="121">
        <v>5.25943</v>
      </c>
      <c r="P302" s="121">
        <v>-70096.91376000001</v>
      </c>
      <c r="Q302" s="925"/>
    </row>
    <row r="303" spans="1:17">
      <c r="A303" s="711" t="s">
        <v>291</v>
      </c>
      <c r="B303" s="121">
        <v>-9868.789130000001</v>
      </c>
      <c r="C303" s="121">
        <v>0</v>
      </c>
      <c r="D303" s="121">
        <v>-1313.74594</v>
      </c>
      <c r="E303" s="121">
        <v>-34080.37343</v>
      </c>
      <c r="F303" s="121">
        <v>-989.76076999999998</v>
      </c>
      <c r="G303" s="121">
        <v>-26233.492289999998</v>
      </c>
      <c r="H303" s="121">
        <v>-74.295179999999988</v>
      </c>
      <c r="I303" s="121">
        <v>0</v>
      </c>
      <c r="J303" s="121">
        <v>8.4012399999999996</v>
      </c>
      <c r="K303" s="121">
        <v>-104.63938</v>
      </c>
      <c r="L303" s="121">
        <v>0</v>
      </c>
      <c r="M303" s="121">
        <v>2.1099999999999999E-3</v>
      </c>
      <c r="N303" s="121">
        <v>4.9291</v>
      </c>
      <c r="O303" s="121">
        <v>0.20888999999999999</v>
      </c>
      <c r="P303" s="121">
        <v>-72651.554780000006</v>
      </c>
      <c r="Q303" s="925"/>
    </row>
    <row r="304" spans="1:17">
      <c r="A304" s="711" t="s">
        <v>292</v>
      </c>
      <c r="B304" s="121">
        <v>939.29312000000004</v>
      </c>
      <c r="C304" s="121">
        <v>59.122920000000001</v>
      </c>
      <c r="D304" s="121">
        <v>947.99115000000006</v>
      </c>
      <c r="E304" s="121">
        <v>-8.4319100000000002</v>
      </c>
      <c r="F304" s="121">
        <v>4.3276899999999996</v>
      </c>
      <c r="G304" s="121">
        <v>63.767800000000001</v>
      </c>
      <c r="H304" s="121">
        <v>33.446529999999996</v>
      </c>
      <c r="I304" s="121">
        <v>7.16601</v>
      </c>
      <c r="J304" s="121">
        <v>0</v>
      </c>
      <c r="K304" s="121">
        <v>0</v>
      </c>
      <c r="L304" s="121">
        <v>281.00872999999996</v>
      </c>
      <c r="M304" s="121">
        <v>221.02235000000002</v>
      </c>
      <c r="N304" s="121">
        <v>0.87609000000000004</v>
      </c>
      <c r="O304" s="121">
        <v>5.0505399999999998</v>
      </c>
      <c r="P304" s="121">
        <v>2554.64102</v>
      </c>
      <c r="Q304" s="925"/>
    </row>
    <row r="305" spans="1:17">
      <c r="A305" s="789" t="s">
        <v>293</v>
      </c>
      <c r="B305" s="121">
        <v>8128.6966199999997</v>
      </c>
      <c r="C305" s="121">
        <v>-1100.80214</v>
      </c>
      <c r="D305" s="121">
        <v>-765.97768000000008</v>
      </c>
      <c r="E305" s="121">
        <v>33965.299869999995</v>
      </c>
      <c r="F305" s="121">
        <v>65.239050000000006</v>
      </c>
      <c r="G305" s="121">
        <v>26307.233120000001</v>
      </c>
      <c r="H305" s="121">
        <v>-26.801089999999999</v>
      </c>
      <c r="I305" s="121">
        <v>-38.561199999999999</v>
      </c>
      <c r="J305" s="121">
        <v>-17.212720000000001</v>
      </c>
      <c r="K305" s="121">
        <v>34.39828</v>
      </c>
      <c r="L305" s="121">
        <v>-153.57995000000003</v>
      </c>
      <c r="M305" s="121">
        <v>-18.50001</v>
      </c>
      <c r="N305" s="121">
        <v>-5.0000000000000002E-5</v>
      </c>
      <c r="O305" s="121">
        <v>-0.86241000000000001</v>
      </c>
      <c r="P305" s="121">
        <v>66378.569690000004</v>
      </c>
      <c r="Q305" s="925"/>
    </row>
    <row r="306" spans="1:17">
      <c r="A306" s="711" t="s">
        <v>294</v>
      </c>
      <c r="B306" s="121">
        <v>8396.9510300000002</v>
      </c>
      <c r="C306" s="121">
        <v>-715.29888000000005</v>
      </c>
      <c r="D306" s="121">
        <v>9.9900000000000006E-3</v>
      </c>
      <c r="E306" s="121">
        <v>34049.76208</v>
      </c>
      <c r="F306" s="121">
        <v>69.617270000000005</v>
      </c>
      <c r="G306" s="121">
        <v>26369.667249999999</v>
      </c>
      <c r="H306" s="121">
        <v>-0.12966</v>
      </c>
      <c r="I306" s="121">
        <v>0</v>
      </c>
      <c r="J306" s="121">
        <v>-17.212720000000001</v>
      </c>
      <c r="K306" s="121">
        <v>34.39828</v>
      </c>
      <c r="L306" s="121">
        <v>0</v>
      </c>
      <c r="M306" s="121">
        <v>-2.3599999999999997E-3</v>
      </c>
      <c r="N306" s="121">
        <v>0</v>
      </c>
      <c r="O306" s="121">
        <v>-2.8340000000000001E-2</v>
      </c>
      <c r="P306" s="121">
        <v>68187.733939999991</v>
      </c>
      <c r="Q306" s="925"/>
    </row>
    <row r="307" spans="1:17" ht="15.75" thickBot="1">
      <c r="A307" s="711" t="s">
        <v>295</v>
      </c>
      <c r="B307" s="121">
        <v>-268.25440999999995</v>
      </c>
      <c r="C307" s="121">
        <v>-385.50326000000001</v>
      </c>
      <c r="D307" s="121">
        <v>-765.98767000000009</v>
      </c>
      <c r="E307" s="121">
        <v>-84.462210000000013</v>
      </c>
      <c r="F307" s="121">
        <v>-4.3782200000000007</v>
      </c>
      <c r="G307" s="121">
        <v>-62.434129999999996</v>
      </c>
      <c r="H307" s="121">
        <v>-26.671430000000001</v>
      </c>
      <c r="I307" s="121">
        <v>-38.561199999999999</v>
      </c>
      <c r="J307" s="121">
        <v>0</v>
      </c>
      <c r="K307" s="121">
        <v>0</v>
      </c>
      <c r="L307" s="121">
        <v>-153.57995000000003</v>
      </c>
      <c r="M307" s="121">
        <v>-18.49765</v>
      </c>
      <c r="N307" s="121">
        <v>-5.0000000000000002E-5</v>
      </c>
      <c r="O307" s="121">
        <v>-0.83407000000000009</v>
      </c>
      <c r="P307" s="121">
        <v>-1809.16425</v>
      </c>
      <c r="Q307" s="925"/>
    </row>
    <row r="308" spans="1:17" ht="16.5" thickTop="1" thickBot="1">
      <c r="A308" s="691" t="s">
        <v>296</v>
      </c>
      <c r="B308" s="125">
        <v>255487.23525</v>
      </c>
      <c r="C308" s="125">
        <v>161950.04815000002</v>
      </c>
      <c r="D308" s="125">
        <v>139566.92118999999</v>
      </c>
      <c r="E308" s="125">
        <v>264424.33760999999</v>
      </c>
      <c r="F308" s="125">
        <v>150482.99909999999</v>
      </c>
      <c r="G308" s="125">
        <v>91488.734530000002</v>
      </c>
      <c r="H308" s="125">
        <v>107659.47637999999</v>
      </c>
      <c r="I308" s="125">
        <v>269085.23911999998</v>
      </c>
      <c r="J308" s="125">
        <v>-158.56120000000001</v>
      </c>
      <c r="K308" s="125">
        <v>-980.65422999999998</v>
      </c>
      <c r="L308" s="125">
        <v>125189.07683000001</v>
      </c>
      <c r="M308" s="125">
        <v>11127.19882</v>
      </c>
      <c r="N308" s="125">
        <v>115771.4504</v>
      </c>
      <c r="O308" s="125">
        <v>105476.61206</v>
      </c>
      <c r="P308" s="125">
        <v>1796570.1140099999</v>
      </c>
      <c r="Q308" s="925"/>
    </row>
    <row r="309" spans="1:17" ht="16.5" thickTop="1" thickBot="1">
      <c r="A309" s="711" t="s">
        <v>297</v>
      </c>
      <c r="B309" s="124">
        <v>1985.82942</v>
      </c>
      <c r="C309" s="124">
        <v>0</v>
      </c>
      <c r="D309" s="124">
        <v>1670.7131399999998</v>
      </c>
      <c r="E309" s="124">
        <v>50.01585</v>
      </c>
      <c r="F309" s="124">
        <v>1071.2501200000002</v>
      </c>
      <c r="G309" s="124">
        <v>0</v>
      </c>
      <c r="H309" s="124">
        <v>70.474029999999999</v>
      </c>
      <c r="I309" s="124">
        <v>0</v>
      </c>
      <c r="J309" s="124">
        <v>0</v>
      </c>
      <c r="K309" s="124">
        <v>0.39510000000000001</v>
      </c>
      <c r="L309" s="124">
        <v>4329.3640700000005</v>
      </c>
      <c r="M309" s="124">
        <v>0</v>
      </c>
      <c r="N309" s="124">
        <v>0</v>
      </c>
      <c r="O309" s="124">
        <v>219.53928999999999</v>
      </c>
      <c r="P309" s="124">
        <v>9397.5810199999996</v>
      </c>
      <c r="Q309" s="925"/>
    </row>
    <row r="310" spans="1:17" ht="16.5" thickTop="1" thickBot="1">
      <c r="A310" s="693" t="s">
        <v>298</v>
      </c>
      <c r="B310" s="125">
        <v>257473.06466999999</v>
      </c>
      <c r="C310" s="125">
        <v>161950.04815000002</v>
      </c>
      <c r="D310" s="125">
        <v>141237.63433</v>
      </c>
      <c r="E310" s="125">
        <v>264474.35346000001</v>
      </c>
      <c r="F310" s="125">
        <v>151554.24922</v>
      </c>
      <c r="G310" s="125">
        <v>91488.734530000002</v>
      </c>
      <c r="H310" s="125">
        <v>107729.95040999999</v>
      </c>
      <c r="I310" s="125">
        <v>269085.23911999998</v>
      </c>
      <c r="J310" s="125">
        <v>-158.56120000000001</v>
      </c>
      <c r="K310" s="125">
        <v>-980.25913000000003</v>
      </c>
      <c r="L310" s="125">
        <v>129518.4409</v>
      </c>
      <c r="M310" s="125">
        <v>11127.19882</v>
      </c>
      <c r="N310" s="125">
        <v>115771.4504</v>
      </c>
      <c r="O310" s="125">
        <v>105696.15135</v>
      </c>
      <c r="P310" s="125">
        <v>1805967.6950300001</v>
      </c>
      <c r="Q310" s="925"/>
    </row>
    <row r="311" spans="1:17" ht="16.5" thickTop="1" thickBot="1">
      <c r="A311" s="162" t="s">
        <v>299</v>
      </c>
      <c r="B311" s="124">
        <v>214.71576999999999</v>
      </c>
      <c r="C311" s="124">
        <v>1286.6023300000002</v>
      </c>
      <c r="D311" s="124">
        <v>7873.4584000000004</v>
      </c>
      <c r="E311" s="124">
        <v>1161.6196200000002</v>
      </c>
      <c r="F311" s="124">
        <v>646.41008999999997</v>
      </c>
      <c r="G311" s="124">
        <v>0</v>
      </c>
      <c r="H311" s="124">
        <v>1451.2016899999999</v>
      </c>
      <c r="I311" s="124">
        <v>-60.668999999999997</v>
      </c>
      <c r="J311" s="124">
        <v>1252.8881299999998</v>
      </c>
      <c r="K311" s="124">
        <v>329.77370999999999</v>
      </c>
      <c r="L311" s="124">
        <v>-8177.0069800000001</v>
      </c>
      <c r="M311" s="124">
        <v>451.49715000000003</v>
      </c>
      <c r="N311" s="124">
        <v>521.66197999999997</v>
      </c>
      <c r="O311" s="124">
        <v>1054.96045</v>
      </c>
      <c r="P311" s="124">
        <v>8007.1133399999999</v>
      </c>
      <c r="Q311" s="925"/>
    </row>
    <row r="312" spans="1:17" ht="16.5" thickTop="1" thickBot="1">
      <c r="A312" s="691" t="s">
        <v>300</v>
      </c>
      <c r="B312" s="125">
        <v>257687.78044</v>
      </c>
      <c r="C312" s="125">
        <v>163236.65047999998</v>
      </c>
      <c r="D312" s="125">
        <v>149111.09272999997</v>
      </c>
      <c r="E312" s="125">
        <v>265635.97308000003</v>
      </c>
      <c r="F312" s="125">
        <v>152200.65930999999</v>
      </c>
      <c r="G312" s="125">
        <v>91488.734530000002</v>
      </c>
      <c r="H312" s="125">
        <v>109181.15209999999</v>
      </c>
      <c r="I312" s="125">
        <v>269024.57011999999</v>
      </c>
      <c r="J312" s="125">
        <v>1094.3269299999999</v>
      </c>
      <c r="K312" s="125">
        <v>-650.48542000000009</v>
      </c>
      <c r="L312" s="125">
        <v>121341.43392</v>
      </c>
      <c r="M312" s="125">
        <v>11578.695970000001</v>
      </c>
      <c r="N312" s="125">
        <v>116293.11237999999</v>
      </c>
      <c r="O312" s="125">
        <v>106751.1118</v>
      </c>
      <c r="P312" s="125">
        <v>1813974.80837</v>
      </c>
      <c r="Q312" s="925"/>
    </row>
    <row r="313" spans="1:17" ht="16.5" thickTop="1" thickBot="1">
      <c r="A313" s="162" t="s">
        <v>301</v>
      </c>
      <c r="B313" s="124">
        <v>0</v>
      </c>
      <c r="C313" s="124">
        <v>0</v>
      </c>
      <c r="D313" s="124">
        <v>0</v>
      </c>
      <c r="E313" s="124">
        <v>0</v>
      </c>
      <c r="F313" s="124">
        <v>0</v>
      </c>
      <c r="G313" s="124">
        <v>0</v>
      </c>
      <c r="H313" s="124">
        <v>0</v>
      </c>
      <c r="I313" s="124">
        <v>0</v>
      </c>
      <c r="J313" s="124">
        <v>0</v>
      </c>
      <c r="K313" s="124">
        <v>0</v>
      </c>
      <c r="L313" s="124">
        <v>0</v>
      </c>
      <c r="M313" s="124">
        <v>0</v>
      </c>
      <c r="N313" s="124">
        <v>0</v>
      </c>
      <c r="O313" s="124">
        <v>0</v>
      </c>
      <c r="P313" s="124">
        <v>0</v>
      </c>
      <c r="Q313" s="925"/>
    </row>
    <row r="314" spans="1:17" ht="16.5" thickTop="1" thickBot="1">
      <c r="A314" s="693" t="s">
        <v>302</v>
      </c>
      <c r="B314" s="125">
        <v>257687.78044</v>
      </c>
      <c r="C314" s="125">
        <v>163236.65047999998</v>
      </c>
      <c r="D314" s="125">
        <v>149111.09272999997</v>
      </c>
      <c r="E314" s="125">
        <v>265635.97308000003</v>
      </c>
      <c r="F314" s="125">
        <v>152200.65930999999</v>
      </c>
      <c r="G314" s="125">
        <v>91488.734530000002</v>
      </c>
      <c r="H314" s="125">
        <v>109181.15209999999</v>
      </c>
      <c r="I314" s="125">
        <v>269024.57011999999</v>
      </c>
      <c r="J314" s="125">
        <v>1094.3269299999999</v>
      </c>
      <c r="K314" s="125">
        <v>-650.48542000000009</v>
      </c>
      <c r="L314" s="125">
        <v>121341.43392</v>
      </c>
      <c r="M314" s="125">
        <v>11578.695970000001</v>
      </c>
      <c r="N314" s="125">
        <v>116293.11237999999</v>
      </c>
      <c r="O314" s="125">
        <v>106751.1118</v>
      </c>
      <c r="P314" s="125">
        <v>1813974.80837</v>
      </c>
      <c r="Q314" s="925"/>
    </row>
    <row r="315" spans="1:17" ht="16.5" thickTop="1" thickBot="1">
      <c r="A315" s="789" t="s">
        <v>303</v>
      </c>
      <c r="B315" s="124">
        <v>-54320.720369999995</v>
      </c>
      <c r="C315" s="124">
        <v>-30426.006079999999</v>
      </c>
      <c r="D315" s="124">
        <v>-30453.235000000001</v>
      </c>
      <c r="E315" s="124">
        <v>-96247.838000000003</v>
      </c>
      <c r="F315" s="124">
        <v>-28439.762999999999</v>
      </c>
      <c r="G315" s="124">
        <v>-33570.762999999999</v>
      </c>
      <c r="H315" s="124">
        <v>-41129.823149999997</v>
      </c>
      <c r="I315" s="124">
        <v>-79850.399999999994</v>
      </c>
      <c r="J315" s="124">
        <v>0</v>
      </c>
      <c r="K315" s="124">
        <v>0</v>
      </c>
      <c r="L315" s="124">
        <v>-26323.232889999999</v>
      </c>
      <c r="M315" s="124">
        <v>0</v>
      </c>
      <c r="N315" s="124">
        <v>-2487.2339999999999</v>
      </c>
      <c r="O315" s="124">
        <v>-20312.008000000002</v>
      </c>
      <c r="P315" s="124">
        <v>-443561.02348999999</v>
      </c>
      <c r="Q315" s="925"/>
    </row>
    <row r="316" spans="1:17" ht="16.5" thickTop="1" thickBot="1">
      <c r="A316" s="693" t="s">
        <v>304</v>
      </c>
      <c r="B316" s="125">
        <v>203367.06007000001</v>
      </c>
      <c r="C316" s="125">
        <v>132810.64440000002</v>
      </c>
      <c r="D316" s="125">
        <v>118657.85773</v>
      </c>
      <c r="E316" s="125">
        <v>169388.13508000001</v>
      </c>
      <c r="F316" s="125">
        <v>123760.89631</v>
      </c>
      <c r="G316" s="125">
        <v>57917.971530000003</v>
      </c>
      <c r="H316" s="125">
        <v>68051.32895000001</v>
      </c>
      <c r="I316" s="125">
        <v>189174.17012</v>
      </c>
      <c r="J316" s="125">
        <v>1094.3269299999999</v>
      </c>
      <c r="K316" s="125">
        <v>-650.48542000000009</v>
      </c>
      <c r="L316" s="125">
        <v>95018.201029999997</v>
      </c>
      <c r="M316" s="125">
        <v>11578.695970000001</v>
      </c>
      <c r="N316" s="125">
        <v>113805.87837999999</v>
      </c>
      <c r="O316" s="125">
        <v>86439.103799999997</v>
      </c>
      <c r="P316" s="125">
        <v>1370413.7848800002</v>
      </c>
      <c r="Q316" s="925"/>
    </row>
    <row r="317" spans="1:17" ht="16.5" thickTop="1" thickBot="1">
      <c r="A317" s="128"/>
      <c r="B317" s="821"/>
      <c r="C317" s="821"/>
      <c r="D317" s="821"/>
      <c r="E317" s="821"/>
      <c r="F317" s="821"/>
      <c r="G317" s="821"/>
      <c r="H317" s="821"/>
      <c r="I317" s="821"/>
      <c r="J317" s="821"/>
      <c r="K317" s="821"/>
      <c r="L317" s="821"/>
      <c r="M317" s="821"/>
      <c r="N317" s="821"/>
      <c r="O317" s="821"/>
      <c r="P317" s="821"/>
      <c r="Q317" s="925"/>
    </row>
    <row r="318" spans="1:17" ht="15.75" thickTop="1">
      <c r="A318" s="130"/>
      <c r="B318" s="142"/>
      <c r="C318" s="142"/>
      <c r="D318" s="142"/>
      <c r="E318" s="142"/>
      <c r="F318" s="142"/>
      <c r="G318" s="142"/>
      <c r="H318" s="142"/>
      <c r="I318" s="142"/>
      <c r="J318" s="142"/>
      <c r="K318" s="142"/>
      <c r="L318" s="142"/>
      <c r="M318" s="142"/>
      <c r="N318" s="142"/>
      <c r="O318" s="142"/>
      <c r="P318" s="142"/>
      <c r="Q318" s="925"/>
    </row>
    <row r="319" spans="1:17">
      <c r="A319" s="130"/>
      <c r="B319" s="142"/>
      <c r="C319" s="142"/>
      <c r="D319" s="142"/>
      <c r="E319" s="142"/>
      <c r="F319" s="142"/>
      <c r="G319" s="142"/>
      <c r="H319" s="142"/>
      <c r="I319" s="142"/>
      <c r="J319" s="142"/>
      <c r="K319" s="142"/>
      <c r="L319" s="142"/>
      <c r="M319" s="142"/>
      <c r="N319" s="142"/>
      <c r="O319" s="142"/>
      <c r="P319" s="142"/>
      <c r="Q319" s="925"/>
    </row>
    <row r="320" spans="1:17">
      <c r="A320" s="130"/>
      <c r="B320" s="142"/>
      <c r="C320" s="142"/>
      <c r="D320" s="142"/>
      <c r="E320" s="142"/>
      <c r="F320" s="142"/>
      <c r="G320" s="142"/>
      <c r="H320" s="142"/>
      <c r="I320" s="142"/>
      <c r="J320" s="142"/>
      <c r="K320" s="142"/>
      <c r="L320" s="142"/>
      <c r="M320" s="142"/>
      <c r="N320" s="142"/>
      <c r="O320" s="142"/>
      <c r="P320" s="142"/>
      <c r="Q320" s="925"/>
    </row>
    <row r="321" spans="1:17">
      <c r="A321" s="130"/>
      <c r="B321" s="142"/>
      <c r="C321" s="142"/>
      <c r="D321" s="142"/>
      <c r="E321" s="142"/>
      <c r="F321" s="142"/>
      <c r="G321" s="142"/>
      <c r="H321" s="142"/>
      <c r="I321" s="142"/>
      <c r="J321" s="142"/>
      <c r="K321" s="142"/>
      <c r="L321" s="142"/>
      <c r="M321" s="142"/>
      <c r="N321" s="142"/>
      <c r="O321" s="142"/>
      <c r="P321" s="142"/>
      <c r="Q321" s="925"/>
    </row>
    <row r="322" spans="1:17">
      <c r="A322" s="130"/>
      <c r="B322" s="142"/>
      <c r="C322" s="142"/>
      <c r="D322" s="142"/>
      <c r="E322" s="142"/>
      <c r="F322" s="142"/>
      <c r="G322" s="142"/>
      <c r="H322" s="142"/>
      <c r="I322" s="142"/>
      <c r="J322" s="142"/>
      <c r="K322" s="142"/>
      <c r="L322" s="142"/>
      <c r="M322" s="142"/>
      <c r="N322" s="142"/>
      <c r="O322" s="142"/>
      <c r="P322" s="142"/>
      <c r="Q322" s="925"/>
    </row>
    <row r="323" spans="1:17">
      <c r="A323" s="130"/>
      <c r="B323" s="142"/>
      <c r="C323" s="142"/>
      <c r="D323" s="142"/>
      <c r="E323" s="142"/>
      <c r="F323" s="142"/>
      <c r="G323" s="142"/>
      <c r="H323" s="142"/>
      <c r="I323" s="142"/>
      <c r="J323" s="142"/>
      <c r="K323" s="142"/>
      <c r="L323" s="142"/>
      <c r="M323" s="142"/>
      <c r="N323" s="142"/>
      <c r="O323" s="142"/>
      <c r="P323" s="142"/>
      <c r="Q323" s="925"/>
    </row>
    <row r="324" spans="1:17">
      <c r="A324" s="130"/>
      <c r="B324" s="142"/>
      <c r="C324" s="142"/>
      <c r="D324" s="142"/>
      <c r="E324" s="142"/>
      <c r="F324" s="142"/>
      <c r="G324" s="142"/>
      <c r="H324" s="142"/>
      <c r="I324" s="142"/>
      <c r="J324" s="142"/>
      <c r="K324" s="142"/>
      <c r="L324" s="142"/>
      <c r="M324" s="142"/>
      <c r="N324" s="142"/>
      <c r="O324" s="142"/>
      <c r="P324" s="142"/>
      <c r="Q324" s="925"/>
    </row>
    <row r="325" spans="1:17">
      <c r="A325" s="130"/>
      <c r="B325" s="142"/>
      <c r="C325" s="142"/>
      <c r="D325" s="142"/>
      <c r="E325" s="142"/>
      <c r="F325" s="142"/>
      <c r="G325" s="142"/>
      <c r="H325" s="142"/>
      <c r="I325" s="142"/>
      <c r="J325" s="142"/>
      <c r="K325" s="142"/>
      <c r="L325" s="142"/>
      <c r="M325" s="142"/>
      <c r="N325" s="142"/>
      <c r="O325" s="142"/>
      <c r="P325" s="142"/>
      <c r="Q325" s="925"/>
    </row>
    <row r="326" spans="1:17">
      <c r="A326" s="130"/>
      <c r="B326" s="142"/>
      <c r="C326" s="142"/>
      <c r="D326" s="142"/>
      <c r="E326" s="142"/>
      <c r="F326" s="142"/>
      <c r="G326" s="142"/>
      <c r="H326" s="142"/>
      <c r="I326" s="142"/>
      <c r="J326" s="142"/>
      <c r="K326" s="142"/>
      <c r="L326" s="142"/>
      <c r="M326" s="142"/>
      <c r="N326" s="142"/>
      <c r="O326" s="142"/>
      <c r="P326" s="142"/>
      <c r="Q326" s="925"/>
    </row>
    <row r="327" spans="1:17">
      <c r="A327" s="130"/>
      <c r="B327" s="142"/>
      <c r="C327" s="142"/>
      <c r="D327" s="142"/>
      <c r="E327" s="142"/>
      <c r="F327" s="142"/>
      <c r="G327" s="142"/>
      <c r="H327" s="142"/>
      <c r="I327" s="142"/>
      <c r="J327" s="142"/>
      <c r="K327" s="142"/>
      <c r="L327" s="142"/>
      <c r="M327" s="142"/>
      <c r="N327" s="142"/>
      <c r="O327" s="142"/>
      <c r="P327" s="142"/>
      <c r="Q327" s="925"/>
    </row>
    <row r="328" spans="1:17">
      <c r="A328" s="109"/>
      <c r="B328" s="142"/>
      <c r="C328" s="142"/>
      <c r="D328" s="142"/>
      <c r="E328" s="142"/>
      <c r="F328" s="142"/>
      <c r="G328" s="142"/>
      <c r="H328" s="142"/>
      <c r="I328" s="142"/>
      <c r="J328" s="142"/>
      <c r="K328" s="142"/>
      <c r="L328" s="142"/>
      <c r="M328" s="142"/>
      <c r="N328" s="142"/>
      <c r="O328" s="142"/>
      <c r="P328" s="142"/>
      <c r="Q328" s="925"/>
    </row>
    <row r="329" spans="1:17">
      <c r="A329" s="109"/>
      <c r="B329" s="142"/>
      <c r="C329" s="142"/>
      <c r="D329" s="142"/>
      <c r="E329" s="142"/>
      <c r="F329" s="142"/>
      <c r="G329" s="142"/>
      <c r="H329" s="142"/>
      <c r="I329" s="142"/>
      <c r="J329" s="142"/>
      <c r="K329" s="142"/>
      <c r="L329" s="142"/>
      <c r="M329" s="142"/>
      <c r="N329" s="142"/>
      <c r="O329" s="142"/>
      <c r="P329" s="142"/>
      <c r="Q329" s="925"/>
    </row>
    <row r="330" spans="1:17">
      <c r="A330" s="109"/>
      <c r="B330" s="142"/>
      <c r="C330" s="142"/>
      <c r="D330" s="142"/>
      <c r="E330" s="142"/>
      <c r="F330" s="142"/>
      <c r="G330" s="142"/>
      <c r="H330" s="142"/>
      <c r="I330" s="142"/>
      <c r="J330" s="142"/>
      <c r="K330" s="142"/>
      <c r="L330" s="142"/>
      <c r="M330" s="142"/>
      <c r="N330" s="142"/>
      <c r="O330" s="142"/>
      <c r="P330" s="142"/>
      <c r="Q330" s="925"/>
    </row>
    <row r="331" spans="1:17">
      <c r="A331" s="109"/>
      <c r="B331" s="142"/>
      <c r="C331" s="142"/>
      <c r="D331" s="142"/>
      <c r="E331" s="142"/>
      <c r="F331" s="142"/>
      <c r="G331" s="142"/>
      <c r="H331" s="142"/>
      <c r="I331" s="142"/>
      <c r="J331" s="142"/>
      <c r="K331" s="142"/>
      <c r="L331" s="142"/>
      <c r="M331" s="142"/>
      <c r="N331" s="142"/>
      <c r="O331" s="142"/>
      <c r="P331" s="142"/>
      <c r="Q331" s="925"/>
    </row>
    <row r="332" spans="1:17">
      <c r="A332" s="109"/>
      <c r="B332" s="142"/>
      <c r="C332" s="142"/>
      <c r="D332" s="142"/>
      <c r="E332" s="142"/>
      <c r="F332" s="142"/>
      <c r="G332" s="142"/>
      <c r="H332" s="142"/>
      <c r="I332" s="142"/>
      <c r="J332" s="142"/>
      <c r="K332" s="142"/>
      <c r="L332" s="142"/>
      <c r="M332" s="142"/>
      <c r="N332" s="142"/>
      <c r="O332" s="142"/>
      <c r="P332" s="142"/>
      <c r="Q332" s="925"/>
    </row>
    <row r="333" spans="1:17">
      <c r="A333" s="109"/>
      <c r="B333" s="142"/>
      <c r="C333" s="142"/>
      <c r="D333" s="142"/>
      <c r="E333" s="142"/>
      <c r="F333" s="142"/>
      <c r="G333" s="142"/>
      <c r="H333" s="142"/>
      <c r="I333" s="142"/>
      <c r="J333" s="142"/>
      <c r="K333" s="142"/>
      <c r="L333" s="142"/>
      <c r="M333" s="142"/>
      <c r="N333" s="142"/>
      <c r="O333" s="142"/>
      <c r="P333" s="142"/>
      <c r="Q333" s="925"/>
    </row>
    <row r="334" spans="1:17">
      <c r="A334" s="109"/>
      <c r="B334" s="142"/>
      <c r="C334" s="142"/>
      <c r="D334" s="142"/>
      <c r="E334" s="142"/>
      <c r="F334" s="142"/>
      <c r="G334" s="142"/>
      <c r="H334" s="142"/>
      <c r="I334" s="142"/>
      <c r="J334" s="142"/>
      <c r="K334" s="142"/>
      <c r="L334" s="142"/>
      <c r="M334" s="142"/>
      <c r="N334" s="142"/>
      <c r="O334" s="142"/>
      <c r="P334" s="142"/>
      <c r="Q334" s="925"/>
    </row>
    <row r="335" spans="1:17">
      <c r="A335" s="109"/>
      <c r="B335" s="142"/>
      <c r="C335" s="142"/>
      <c r="D335" s="142"/>
      <c r="E335" s="142"/>
      <c r="F335" s="142"/>
      <c r="G335" s="142"/>
      <c r="H335" s="142"/>
      <c r="I335" s="142"/>
      <c r="J335" s="142"/>
      <c r="K335" s="142"/>
      <c r="L335" s="142"/>
      <c r="M335" s="142"/>
      <c r="N335" s="142"/>
      <c r="O335" s="142"/>
      <c r="P335" s="142"/>
      <c r="Q335" s="925"/>
    </row>
    <row r="336" spans="1:17">
      <c r="A336" s="109"/>
      <c r="B336" s="142"/>
      <c r="C336" s="142"/>
      <c r="D336" s="142"/>
      <c r="E336" s="142"/>
      <c r="F336" s="142"/>
      <c r="G336" s="142"/>
      <c r="H336" s="142"/>
      <c r="I336" s="142"/>
      <c r="J336" s="142"/>
      <c r="K336" s="142"/>
      <c r="L336" s="142"/>
      <c r="M336" s="142"/>
      <c r="N336" s="142"/>
      <c r="O336" s="142"/>
      <c r="P336" s="142"/>
      <c r="Q336" s="925"/>
    </row>
    <row r="337" spans="1:17" ht="15.75">
      <c r="A337" s="132"/>
      <c r="B337" s="142"/>
      <c r="C337" s="142"/>
      <c r="D337" s="142"/>
      <c r="E337" s="142"/>
      <c r="F337" s="142"/>
      <c r="G337" s="142"/>
      <c r="H337" s="142"/>
      <c r="I337" s="142"/>
      <c r="J337" s="142"/>
      <c r="K337" s="142"/>
      <c r="L337" s="142"/>
      <c r="M337" s="142"/>
      <c r="N337" s="142"/>
      <c r="O337" s="142"/>
      <c r="P337" s="142"/>
      <c r="Q337" s="925"/>
    </row>
    <row r="338" spans="1:17" ht="15.75">
      <c r="A338" s="132"/>
      <c r="B338" s="142"/>
      <c r="C338" s="142"/>
      <c r="D338" s="142"/>
      <c r="E338" s="142"/>
      <c r="F338" s="142"/>
      <c r="G338" s="142"/>
      <c r="H338" s="142"/>
      <c r="I338" s="142"/>
      <c r="J338" s="142"/>
      <c r="K338" s="142"/>
      <c r="L338" s="142"/>
      <c r="M338" s="142"/>
      <c r="N338" s="142"/>
      <c r="O338" s="142"/>
      <c r="P338" s="142"/>
      <c r="Q338" s="925"/>
    </row>
    <row r="339" spans="1:17" ht="15.75">
      <c r="A339" s="132"/>
      <c r="B339" s="142"/>
      <c r="C339" s="142"/>
      <c r="D339" s="142"/>
      <c r="E339" s="142"/>
      <c r="F339" s="142"/>
      <c r="G339" s="142"/>
      <c r="H339" s="142"/>
      <c r="I339" s="142"/>
      <c r="J339" s="142"/>
      <c r="K339" s="142"/>
      <c r="L339" s="142"/>
      <c r="M339" s="142"/>
      <c r="N339" s="142"/>
      <c r="O339" s="142"/>
      <c r="P339" s="142"/>
      <c r="Q339" s="925"/>
    </row>
    <row r="340" spans="1:17" ht="15.75">
      <c r="A340" s="132"/>
      <c r="B340" s="142"/>
      <c r="C340" s="142"/>
      <c r="D340" s="142"/>
      <c r="E340" s="142"/>
      <c r="F340" s="142"/>
      <c r="G340" s="142"/>
      <c r="H340" s="142"/>
      <c r="I340" s="142"/>
      <c r="J340" s="142"/>
      <c r="K340" s="142"/>
      <c r="L340" s="142"/>
      <c r="M340" s="142"/>
      <c r="N340" s="142"/>
      <c r="O340" s="142"/>
      <c r="P340" s="142"/>
      <c r="Q340" s="925"/>
    </row>
    <row r="341" spans="1:17" ht="15.75">
      <c r="A341" s="132"/>
      <c r="B341" s="142"/>
      <c r="C341" s="142"/>
      <c r="D341" s="142"/>
      <c r="E341" s="142"/>
      <c r="F341" s="142"/>
      <c r="G341" s="142"/>
      <c r="H341" s="142"/>
      <c r="I341" s="142"/>
      <c r="J341" s="142"/>
      <c r="K341" s="142"/>
      <c r="L341" s="142"/>
      <c r="M341" s="142"/>
      <c r="N341" s="142"/>
      <c r="O341" s="142"/>
      <c r="P341" s="142"/>
      <c r="Q341" s="925"/>
    </row>
    <row r="342" spans="1:17" ht="15.75">
      <c r="A342" s="132"/>
      <c r="B342" s="142"/>
      <c r="C342" s="142"/>
      <c r="D342" s="142"/>
      <c r="E342" s="142"/>
      <c r="F342" s="142"/>
      <c r="G342" s="142"/>
      <c r="H342" s="142"/>
      <c r="I342" s="142"/>
      <c r="J342" s="142"/>
      <c r="K342" s="142"/>
      <c r="L342" s="142"/>
      <c r="M342" s="142"/>
      <c r="N342" s="142"/>
      <c r="O342" s="142"/>
      <c r="P342" s="142"/>
      <c r="Q342" s="925"/>
    </row>
    <row r="343" spans="1:17" ht="15.75">
      <c r="A343" s="132"/>
      <c r="B343" s="142"/>
      <c r="C343" s="142"/>
      <c r="D343" s="142"/>
      <c r="E343" s="142"/>
      <c r="F343" s="142"/>
      <c r="G343" s="142"/>
      <c r="H343" s="142"/>
      <c r="I343" s="142"/>
      <c r="J343" s="142"/>
      <c r="K343" s="142"/>
      <c r="L343" s="142"/>
      <c r="M343" s="142"/>
      <c r="N343" s="142"/>
      <c r="O343" s="142"/>
      <c r="P343" s="142"/>
      <c r="Q343" s="925"/>
    </row>
    <row r="344" spans="1:17" ht="15.75">
      <c r="A344" s="132"/>
      <c r="B344" s="142"/>
      <c r="C344" s="142"/>
      <c r="D344" s="142"/>
      <c r="E344" s="142"/>
      <c r="F344" s="142"/>
      <c r="G344" s="142"/>
      <c r="H344" s="142"/>
      <c r="I344" s="142"/>
      <c r="J344" s="142"/>
      <c r="K344" s="142"/>
      <c r="L344" s="142"/>
      <c r="M344" s="142"/>
      <c r="N344" s="142"/>
      <c r="O344" s="142"/>
      <c r="P344" s="142"/>
      <c r="Q344" s="925"/>
    </row>
    <row r="345" spans="1:17" ht="15.75">
      <c r="A345" s="132"/>
      <c r="B345" s="142"/>
      <c r="C345" s="142"/>
      <c r="D345" s="142"/>
      <c r="E345" s="142"/>
      <c r="F345" s="142"/>
      <c r="G345" s="142"/>
      <c r="H345" s="142"/>
      <c r="I345" s="142"/>
      <c r="J345" s="142"/>
      <c r="K345" s="142"/>
      <c r="L345" s="142"/>
      <c r="M345" s="142"/>
      <c r="N345" s="142"/>
      <c r="O345" s="142"/>
      <c r="P345" s="142"/>
      <c r="Q345" s="925"/>
    </row>
    <row r="346" spans="1:17" ht="15.75">
      <c r="A346" s="132"/>
      <c r="Q346" s="925"/>
    </row>
    <row r="347" spans="1:17" ht="15.75">
      <c r="A347" s="132"/>
      <c r="Q347" s="925"/>
    </row>
    <row r="348" spans="1:17" ht="15.75">
      <c r="A348" s="132"/>
      <c r="Q348" s="925"/>
    </row>
    <row r="349" spans="1:17" ht="15.75">
      <c r="A349" s="132"/>
      <c r="Q349" s="925"/>
    </row>
    <row r="350" spans="1:17" ht="15.75">
      <c r="A350" s="132"/>
      <c r="Q350" s="925"/>
    </row>
    <row r="351" spans="1:17" ht="15.75">
      <c r="A351" s="132"/>
      <c r="Q351" s="925"/>
    </row>
    <row r="352" spans="1:17" ht="15.75">
      <c r="A352" s="132"/>
      <c r="Q352" s="925"/>
    </row>
    <row r="353" spans="1:17" ht="15.75">
      <c r="A353" s="132"/>
      <c r="Q353" s="925"/>
    </row>
    <row r="354" spans="1:17" ht="15.75">
      <c r="A354" s="132"/>
      <c r="Q354" s="925"/>
    </row>
    <row r="355" spans="1:17" ht="15.75">
      <c r="A355" s="132"/>
      <c r="Q355" s="925"/>
    </row>
    <row r="356" spans="1:17" ht="15.75">
      <c r="A356" s="132"/>
      <c r="Q356" s="925"/>
    </row>
    <row r="357" spans="1:17" ht="15.75">
      <c r="A357" s="132"/>
      <c r="Q357" s="925"/>
    </row>
    <row r="358" spans="1:17" ht="15.75">
      <c r="A358" s="132"/>
      <c r="Q358" s="925"/>
    </row>
    <row r="359" spans="1:17" ht="15.75">
      <c r="A359" s="132"/>
      <c r="Q359" s="925"/>
    </row>
    <row r="360" spans="1:17" ht="15.75">
      <c r="A360" s="132"/>
      <c r="Q360" s="925"/>
    </row>
    <row r="361" spans="1:17" ht="15.75">
      <c r="A361" s="132"/>
      <c r="Q361" s="925"/>
    </row>
    <row r="362" spans="1:17" ht="15.75">
      <c r="A362" s="132"/>
      <c r="Q362" s="925"/>
    </row>
    <row r="363" spans="1:17" ht="15.75">
      <c r="A363" s="132"/>
      <c r="Q363" s="925"/>
    </row>
    <row r="364" spans="1:17" ht="15.75">
      <c r="A364" s="132"/>
      <c r="Q364" s="925"/>
    </row>
    <row r="365" spans="1:17" ht="15.75">
      <c r="A365" s="132"/>
      <c r="Q365" s="925"/>
    </row>
    <row r="366" spans="1:17" ht="15.75">
      <c r="A366" s="132"/>
      <c r="Q366" s="925"/>
    </row>
    <row r="367" spans="1:17" ht="15.75">
      <c r="A367" s="132"/>
      <c r="Q367" s="925"/>
    </row>
    <row r="368" spans="1:17" ht="15.75">
      <c r="A368" s="132"/>
      <c r="Q368" s="925"/>
    </row>
    <row r="369" spans="1:17" ht="15.75">
      <c r="A369" s="132"/>
      <c r="Q369" s="925"/>
    </row>
    <row r="370" spans="1:17" ht="15.75">
      <c r="A370" s="132"/>
      <c r="Q370" s="925"/>
    </row>
    <row r="371" spans="1:17" ht="15.75">
      <c r="A371" s="132"/>
      <c r="Q371" s="925"/>
    </row>
    <row r="372" spans="1:17" ht="15.75">
      <c r="A372" s="132"/>
      <c r="Q372" s="925"/>
    </row>
    <row r="373" spans="1:17" ht="15.75">
      <c r="A373" s="132"/>
      <c r="Q373" s="925"/>
    </row>
    <row r="374" spans="1:17" ht="15.75">
      <c r="A374" s="132"/>
      <c r="Q374" s="925"/>
    </row>
    <row r="375" spans="1:17" ht="15.75">
      <c r="A375" s="132"/>
      <c r="Q375" s="925"/>
    </row>
    <row r="376" spans="1:17" ht="15.75">
      <c r="A376" s="132"/>
      <c r="Q376" s="925"/>
    </row>
    <row r="377" spans="1:17" ht="15.75">
      <c r="A377" s="132"/>
      <c r="Q377" s="925"/>
    </row>
    <row r="378" spans="1:17" ht="15.75">
      <c r="A378" s="132"/>
      <c r="Q378" s="925"/>
    </row>
    <row r="379" spans="1:17" ht="15.75">
      <c r="A379" s="132"/>
      <c r="Q379" s="925"/>
    </row>
    <row r="380" spans="1:17" ht="15.75">
      <c r="A380" s="132"/>
      <c r="Q380" s="925"/>
    </row>
    <row r="381" spans="1:17" ht="15.75">
      <c r="A381" s="132"/>
      <c r="Q381" s="925"/>
    </row>
    <row r="382" spans="1:17" ht="15.75">
      <c r="A382" s="132"/>
      <c r="Q382" s="925"/>
    </row>
    <row r="383" spans="1:17" ht="15.75">
      <c r="A383" s="132"/>
      <c r="Q383" s="925"/>
    </row>
    <row r="384" spans="1:17" ht="15.75">
      <c r="A384" s="132"/>
      <c r="Q384" s="925"/>
    </row>
    <row r="385" spans="1:17" ht="15.75">
      <c r="A385" s="132"/>
      <c r="Q385" s="925"/>
    </row>
    <row r="386" spans="1:17" ht="15.75">
      <c r="A386" s="132"/>
      <c r="Q386" s="925"/>
    </row>
    <row r="387" spans="1:17" ht="15.75">
      <c r="A387" s="132"/>
      <c r="Q387" s="925"/>
    </row>
    <row r="388" spans="1:17" ht="15.75">
      <c r="A388" s="132"/>
      <c r="Q388" s="925"/>
    </row>
    <row r="389" spans="1:17" ht="15.75">
      <c r="A389" s="132"/>
      <c r="Q389" s="925"/>
    </row>
    <row r="390" spans="1:17" ht="15.75">
      <c r="A390" s="132"/>
      <c r="Q390" s="925"/>
    </row>
    <row r="391" spans="1:17" ht="15.75">
      <c r="A391" s="132"/>
      <c r="Q391" s="925"/>
    </row>
    <row r="392" spans="1:17" ht="15.75">
      <c r="A392" s="132"/>
      <c r="Q392" s="925"/>
    </row>
    <row r="393" spans="1:17" ht="15.75">
      <c r="A393" s="132"/>
      <c r="Q393" s="925"/>
    </row>
    <row r="394" spans="1:17" ht="15.75">
      <c r="A394" s="132"/>
      <c r="Q394" s="925"/>
    </row>
    <row r="395" spans="1:17" ht="15.75">
      <c r="A395" s="132"/>
      <c r="Q395" s="925"/>
    </row>
    <row r="396" spans="1:17" ht="15.75">
      <c r="A396" s="132"/>
      <c r="Q396" s="925"/>
    </row>
    <row r="397" spans="1:17" ht="15.75">
      <c r="A397" s="132"/>
      <c r="Q397" s="925"/>
    </row>
    <row r="398" spans="1:17" ht="15.75">
      <c r="A398" s="132"/>
      <c r="Q398" s="925"/>
    </row>
    <row r="399" spans="1:17" ht="15.75">
      <c r="A399" s="132"/>
      <c r="Q399" s="925"/>
    </row>
    <row r="400" spans="1:17" ht="15.75">
      <c r="A400" s="132"/>
      <c r="Q400" s="925"/>
    </row>
    <row r="401" spans="1:17" ht="15.75">
      <c r="A401" s="132"/>
      <c r="Q401" s="925"/>
    </row>
    <row r="402" spans="1:17" ht="15.75">
      <c r="A402" s="132"/>
      <c r="Q402" s="925"/>
    </row>
    <row r="403" spans="1:17" ht="15.75">
      <c r="A403" s="132"/>
    </row>
    <row r="404" spans="1:17" ht="15.75">
      <c r="A404" s="132"/>
    </row>
    <row r="405" spans="1:17" ht="15.75">
      <c r="A405" s="132"/>
    </row>
    <row r="406" spans="1:17" ht="15.75">
      <c r="A406" s="132"/>
    </row>
    <row r="407" spans="1:17" ht="15.75">
      <c r="A407" s="132"/>
    </row>
    <row r="408" spans="1:17" ht="15.75">
      <c r="A408" s="132"/>
    </row>
    <row r="409" spans="1:17" ht="15.75">
      <c r="A409" s="132"/>
    </row>
    <row r="410" spans="1:17" ht="15.75">
      <c r="A410" s="132"/>
    </row>
    <row r="411" spans="1:17" ht="15.75">
      <c r="A411" s="132"/>
    </row>
    <row r="412" spans="1:17" ht="15.75">
      <c r="A412" s="132"/>
    </row>
    <row r="413" spans="1:17" ht="15.75">
      <c r="A413" s="132"/>
    </row>
    <row r="414" spans="1:17" ht="15.75">
      <c r="A414" s="132"/>
    </row>
    <row r="415" spans="1:17" ht="15.75">
      <c r="A415" s="132"/>
    </row>
    <row r="416" spans="1:17"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C12" sqref="C12"/>
    </sheetView>
  </sheetViews>
  <sheetFormatPr defaultColWidth="11.42578125" defaultRowHeight="15"/>
  <cols>
    <col min="1" max="1" width="77.28515625" style="134" customWidth="1"/>
    <col min="2" max="8" width="9.28515625" style="925" customWidth="1"/>
    <col min="9" max="14" width="12" style="925" customWidth="1"/>
    <col min="15" max="16" width="12.7109375" style="925" customWidth="1"/>
    <col min="17" max="256" width="11.42578125" style="925"/>
    <col min="257" max="257" width="77.28515625" style="925" customWidth="1"/>
    <col min="258" max="264" width="9.28515625" style="925" customWidth="1"/>
    <col min="265" max="270" width="12" style="925" customWidth="1"/>
    <col min="271" max="272" width="12.7109375" style="925" customWidth="1"/>
    <col min="273" max="512" width="11.42578125" style="925"/>
    <col min="513" max="513" width="77.28515625" style="925" customWidth="1"/>
    <col min="514" max="520" width="9.28515625" style="925" customWidth="1"/>
    <col min="521" max="526" width="12" style="925" customWidth="1"/>
    <col min="527" max="528" width="12.7109375" style="925" customWidth="1"/>
    <col min="529" max="768" width="11.42578125" style="925"/>
    <col min="769" max="769" width="77.28515625" style="925" customWidth="1"/>
    <col min="770" max="776" width="9.28515625" style="925" customWidth="1"/>
    <col min="777" max="782" width="12" style="925" customWidth="1"/>
    <col min="783" max="784" width="12.7109375" style="925" customWidth="1"/>
    <col min="785" max="1024" width="11.42578125" style="925"/>
    <col min="1025" max="1025" width="77.28515625" style="925" customWidth="1"/>
    <col min="1026" max="1032" width="9.28515625" style="925" customWidth="1"/>
    <col min="1033" max="1038" width="12" style="925" customWidth="1"/>
    <col min="1039" max="1040" width="12.7109375" style="925" customWidth="1"/>
    <col min="1041" max="1280" width="11.42578125" style="925"/>
    <col min="1281" max="1281" width="77.28515625" style="925" customWidth="1"/>
    <col min="1282" max="1288" width="9.28515625" style="925" customWidth="1"/>
    <col min="1289" max="1294" width="12" style="925" customWidth="1"/>
    <col min="1295" max="1296" width="12.7109375" style="925" customWidth="1"/>
    <col min="1297" max="1536" width="11.42578125" style="925"/>
    <col min="1537" max="1537" width="77.28515625" style="925" customWidth="1"/>
    <col min="1538" max="1544" width="9.28515625" style="925" customWidth="1"/>
    <col min="1545" max="1550" width="12" style="925" customWidth="1"/>
    <col min="1551" max="1552" width="12.7109375" style="925" customWidth="1"/>
    <col min="1553" max="1792" width="11.42578125" style="925"/>
    <col min="1793" max="1793" width="77.28515625" style="925" customWidth="1"/>
    <col min="1794" max="1800" width="9.28515625" style="925" customWidth="1"/>
    <col min="1801" max="1806" width="12" style="925" customWidth="1"/>
    <col min="1807" max="1808" width="12.7109375" style="925" customWidth="1"/>
    <col min="1809" max="2048" width="11.42578125" style="925"/>
    <col min="2049" max="2049" width="77.28515625" style="925" customWidth="1"/>
    <col min="2050" max="2056" width="9.28515625" style="925" customWidth="1"/>
    <col min="2057" max="2062" width="12" style="925" customWidth="1"/>
    <col min="2063" max="2064" width="12.7109375" style="925" customWidth="1"/>
    <col min="2065" max="2304" width="11.42578125" style="925"/>
    <col min="2305" max="2305" width="77.28515625" style="925" customWidth="1"/>
    <col min="2306" max="2312" width="9.28515625" style="925" customWidth="1"/>
    <col min="2313" max="2318" width="12" style="925" customWidth="1"/>
    <col min="2319" max="2320" width="12.7109375" style="925" customWidth="1"/>
    <col min="2321" max="2560" width="11.42578125" style="925"/>
    <col min="2561" max="2561" width="77.28515625" style="925" customWidth="1"/>
    <col min="2562" max="2568" width="9.28515625" style="925" customWidth="1"/>
    <col min="2569" max="2574" width="12" style="925" customWidth="1"/>
    <col min="2575" max="2576" width="12.7109375" style="925" customWidth="1"/>
    <col min="2577" max="2816" width="11.42578125" style="925"/>
    <col min="2817" max="2817" width="77.28515625" style="925" customWidth="1"/>
    <col min="2818" max="2824" width="9.28515625" style="925" customWidth="1"/>
    <col min="2825" max="2830" width="12" style="925" customWidth="1"/>
    <col min="2831" max="2832" width="12.7109375" style="925" customWidth="1"/>
    <col min="2833" max="3072" width="11.42578125" style="925"/>
    <col min="3073" max="3073" width="77.28515625" style="925" customWidth="1"/>
    <col min="3074" max="3080" width="9.28515625" style="925" customWidth="1"/>
    <col min="3081" max="3086" width="12" style="925" customWidth="1"/>
    <col min="3087" max="3088" width="12.7109375" style="925" customWidth="1"/>
    <col min="3089" max="3328" width="11.42578125" style="925"/>
    <col min="3329" max="3329" width="77.28515625" style="925" customWidth="1"/>
    <col min="3330" max="3336" width="9.28515625" style="925" customWidth="1"/>
    <col min="3337" max="3342" width="12" style="925" customWidth="1"/>
    <col min="3343" max="3344" width="12.7109375" style="925" customWidth="1"/>
    <col min="3345" max="3584" width="11.42578125" style="925"/>
    <col min="3585" max="3585" width="77.28515625" style="925" customWidth="1"/>
    <col min="3586" max="3592" width="9.28515625" style="925" customWidth="1"/>
    <col min="3593" max="3598" width="12" style="925" customWidth="1"/>
    <col min="3599" max="3600" width="12.7109375" style="925" customWidth="1"/>
    <col min="3601" max="3840" width="11.42578125" style="925"/>
    <col min="3841" max="3841" width="77.28515625" style="925" customWidth="1"/>
    <col min="3842" max="3848" width="9.28515625" style="925" customWidth="1"/>
    <col min="3849" max="3854" width="12" style="925" customWidth="1"/>
    <col min="3855" max="3856" width="12.7109375" style="925" customWidth="1"/>
    <col min="3857" max="4096" width="11.42578125" style="925"/>
    <col min="4097" max="4097" width="77.28515625" style="925" customWidth="1"/>
    <col min="4098" max="4104" width="9.28515625" style="925" customWidth="1"/>
    <col min="4105" max="4110" width="12" style="925" customWidth="1"/>
    <col min="4111" max="4112" width="12.7109375" style="925" customWidth="1"/>
    <col min="4113" max="4352" width="11.42578125" style="925"/>
    <col min="4353" max="4353" width="77.28515625" style="925" customWidth="1"/>
    <col min="4354" max="4360" width="9.28515625" style="925" customWidth="1"/>
    <col min="4361" max="4366" width="12" style="925" customWidth="1"/>
    <col min="4367" max="4368" width="12.7109375" style="925" customWidth="1"/>
    <col min="4369" max="4608" width="11.42578125" style="925"/>
    <col min="4609" max="4609" width="77.28515625" style="925" customWidth="1"/>
    <col min="4610" max="4616" width="9.28515625" style="925" customWidth="1"/>
    <col min="4617" max="4622" width="12" style="925" customWidth="1"/>
    <col min="4623" max="4624" width="12.7109375" style="925" customWidth="1"/>
    <col min="4625" max="4864" width="11.42578125" style="925"/>
    <col min="4865" max="4865" width="77.28515625" style="925" customWidth="1"/>
    <col min="4866" max="4872" width="9.28515625" style="925" customWidth="1"/>
    <col min="4873" max="4878" width="12" style="925" customWidth="1"/>
    <col min="4879" max="4880" width="12.7109375" style="925" customWidth="1"/>
    <col min="4881" max="5120" width="11.42578125" style="925"/>
    <col min="5121" max="5121" width="77.28515625" style="925" customWidth="1"/>
    <col min="5122" max="5128" width="9.28515625" style="925" customWidth="1"/>
    <col min="5129" max="5134" width="12" style="925" customWidth="1"/>
    <col min="5135" max="5136" width="12.7109375" style="925" customWidth="1"/>
    <col min="5137" max="5376" width="11.42578125" style="925"/>
    <col min="5377" max="5377" width="77.28515625" style="925" customWidth="1"/>
    <col min="5378" max="5384" width="9.28515625" style="925" customWidth="1"/>
    <col min="5385" max="5390" width="12" style="925" customWidth="1"/>
    <col min="5391" max="5392" width="12.7109375" style="925" customWidth="1"/>
    <col min="5393" max="5632" width="11.42578125" style="925"/>
    <col min="5633" max="5633" width="77.28515625" style="925" customWidth="1"/>
    <col min="5634" max="5640" width="9.28515625" style="925" customWidth="1"/>
    <col min="5641" max="5646" width="12" style="925" customWidth="1"/>
    <col min="5647" max="5648" width="12.7109375" style="925" customWidth="1"/>
    <col min="5649" max="5888" width="11.42578125" style="925"/>
    <col min="5889" max="5889" width="77.28515625" style="925" customWidth="1"/>
    <col min="5890" max="5896" width="9.28515625" style="925" customWidth="1"/>
    <col min="5897" max="5902" width="12" style="925" customWidth="1"/>
    <col min="5903" max="5904" width="12.7109375" style="925" customWidth="1"/>
    <col min="5905" max="6144" width="11.42578125" style="925"/>
    <col min="6145" max="6145" width="77.28515625" style="925" customWidth="1"/>
    <col min="6146" max="6152" width="9.28515625" style="925" customWidth="1"/>
    <col min="6153" max="6158" width="12" style="925" customWidth="1"/>
    <col min="6159" max="6160" width="12.7109375" style="925" customWidth="1"/>
    <col min="6161" max="6400" width="11.42578125" style="925"/>
    <col min="6401" max="6401" width="77.28515625" style="925" customWidth="1"/>
    <col min="6402" max="6408" width="9.28515625" style="925" customWidth="1"/>
    <col min="6409" max="6414" width="12" style="925" customWidth="1"/>
    <col min="6415" max="6416" width="12.7109375" style="925" customWidth="1"/>
    <col min="6417" max="6656" width="11.42578125" style="925"/>
    <col min="6657" max="6657" width="77.28515625" style="925" customWidth="1"/>
    <col min="6658" max="6664" width="9.28515625" style="925" customWidth="1"/>
    <col min="6665" max="6670" width="12" style="925" customWidth="1"/>
    <col min="6671" max="6672" width="12.7109375" style="925" customWidth="1"/>
    <col min="6673" max="6912" width="11.42578125" style="925"/>
    <col min="6913" max="6913" width="77.28515625" style="925" customWidth="1"/>
    <col min="6914" max="6920" width="9.28515625" style="925" customWidth="1"/>
    <col min="6921" max="6926" width="12" style="925" customWidth="1"/>
    <col min="6927" max="6928" width="12.7109375" style="925" customWidth="1"/>
    <col min="6929" max="7168" width="11.42578125" style="925"/>
    <col min="7169" max="7169" width="77.28515625" style="925" customWidth="1"/>
    <col min="7170" max="7176" width="9.28515625" style="925" customWidth="1"/>
    <col min="7177" max="7182" width="12" style="925" customWidth="1"/>
    <col min="7183" max="7184" width="12.7109375" style="925" customWidth="1"/>
    <col min="7185" max="7424" width="11.42578125" style="925"/>
    <col min="7425" max="7425" width="77.28515625" style="925" customWidth="1"/>
    <col min="7426" max="7432" width="9.28515625" style="925" customWidth="1"/>
    <col min="7433" max="7438" width="12" style="925" customWidth="1"/>
    <col min="7439" max="7440" width="12.7109375" style="925" customWidth="1"/>
    <col min="7441" max="7680" width="11.42578125" style="925"/>
    <col min="7681" max="7681" width="77.28515625" style="925" customWidth="1"/>
    <col min="7682" max="7688" width="9.28515625" style="925" customWidth="1"/>
    <col min="7689" max="7694" width="12" style="925" customWidth="1"/>
    <col min="7695" max="7696" width="12.7109375" style="925" customWidth="1"/>
    <col min="7697" max="7936" width="11.42578125" style="925"/>
    <col min="7937" max="7937" width="77.28515625" style="925" customWidth="1"/>
    <col min="7938" max="7944" width="9.28515625" style="925" customWidth="1"/>
    <col min="7945" max="7950" width="12" style="925" customWidth="1"/>
    <col min="7951" max="7952" width="12.7109375" style="925" customWidth="1"/>
    <col min="7953" max="8192" width="11.42578125" style="925"/>
    <col min="8193" max="8193" width="77.28515625" style="925" customWidth="1"/>
    <col min="8194" max="8200" width="9.28515625" style="925" customWidth="1"/>
    <col min="8201" max="8206" width="12" style="925" customWidth="1"/>
    <col min="8207" max="8208" width="12.7109375" style="925" customWidth="1"/>
    <col min="8209" max="8448" width="11.42578125" style="925"/>
    <col min="8449" max="8449" width="77.28515625" style="925" customWidth="1"/>
    <col min="8450" max="8456" width="9.28515625" style="925" customWidth="1"/>
    <col min="8457" max="8462" width="12" style="925" customWidth="1"/>
    <col min="8463" max="8464" width="12.7109375" style="925" customWidth="1"/>
    <col min="8465" max="8704" width="11.42578125" style="925"/>
    <col min="8705" max="8705" width="77.28515625" style="925" customWidth="1"/>
    <col min="8706" max="8712" width="9.28515625" style="925" customWidth="1"/>
    <col min="8713" max="8718" width="12" style="925" customWidth="1"/>
    <col min="8719" max="8720" width="12.7109375" style="925" customWidth="1"/>
    <col min="8721" max="8960" width="11.42578125" style="925"/>
    <col min="8961" max="8961" width="77.28515625" style="925" customWidth="1"/>
    <col min="8962" max="8968" width="9.28515625" style="925" customWidth="1"/>
    <col min="8969" max="8974" width="12" style="925" customWidth="1"/>
    <col min="8975" max="8976" width="12.7109375" style="925" customWidth="1"/>
    <col min="8977" max="9216" width="11.42578125" style="925"/>
    <col min="9217" max="9217" width="77.28515625" style="925" customWidth="1"/>
    <col min="9218" max="9224" width="9.28515625" style="925" customWidth="1"/>
    <col min="9225" max="9230" width="12" style="925" customWidth="1"/>
    <col min="9231" max="9232" width="12.7109375" style="925" customWidth="1"/>
    <col min="9233" max="9472" width="11.42578125" style="925"/>
    <col min="9473" max="9473" width="77.28515625" style="925" customWidth="1"/>
    <col min="9474" max="9480" width="9.28515625" style="925" customWidth="1"/>
    <col min="9481" max="9486" width="12" style="925" customWidth="1"/>
    <col min="9487" max="9488" width="12.7109375" style="925" customWidth="1"/>
    <col min="9489" max="9728" width="11.42578125" style="925"/>
    <col min="9729" max="9729" width="77.28515625" style="925" customWidth="1"/>
    <col min="9730" max="9736" width="9.28515625" style="925" customWidth="1"/>
    <col min="9737" max="9742" width="12" style="925" customWidth="1"/>
    <col min="9743" max="9744" width="12.7109375" style="925" customWidth="1"/>
    <col min="9745" max="9984" width="11.42578125" style="925"/>
    <col min="9985" max="9985" width="77.28515625" style="925" customWidth="1"/>
    <col min="9986" max="9992" width="9.28515625" style="925" customWidth="1"/>
    <col min="9993" max="9998" width="12" style="925" customWidth="1"/>
    <col min="9999" max="10000" width="12.7109375" style="925" customWidth="1"/>
    <col min="10001" max="10240" width="11.42578125" style="925"/>
    <col min="10241" max="10241" width="77.28515625" style="925" customWidth="1"/>
    <col min="10242" max="10248" width="9.28515625" style="925" customWidth="1"/>
    <col min="10249" max="10254" width="12" style="925" customWidth="1"/>
    <col min="10255" max="10256" width="12.7109375" style="925" customWidth="1"/>
    <col min="10257" max="10496" width="11.42578125" style="925"/>
    <col min="10497" max="10497" width="77.28515625" style="925" customWidth="1"/>
    <col min="10498" max="10504" width="9.28515625" style="925" customWidth="1"/>
    <col min="10505" max="10510" width="12" style="925" customWidth="1"/>
    <col min="10511" max="10512" width="12.7109375" style="925" customWidth="1"/>
    <col min="10513" max="10752" width="11.42578125" style="925"/>
    <col min="10753" max="10753" width="77.28515625" style="925" customWidth="1"/>
    <col min="10754" max="10760" width="9.28515625" style="925" customWidth="1"/>
    <col min="10761" max="10766" width="12" style="925" customWidth="1"/>
    <col min="10767" max="10768" width="12.7109375" style="925" customWidth="1"/>
    <col min="10769" max="11008" width="11.42578125" style="925"/>
    <col min="11009" max="11009" width="77.28515625" style="925" customWidth="1"/>
    <col min="11010" max="11016" width="9.28515625" style="925" customWidth="1"/>
    <col min="11017" max="11022" width="12" style="925" customWidth="1"/>
    <col min="11023" max="11024" width="12.7109375" style="925" customWidth="1"/>
    <col min="11025" max="11264" width="11.42578125" style="925"/>
    <col min="11265" max="11265" width="77.28515625" style="925" customWidth="1"/>
    <col min="11266" max="11272" width="9.28515625" style="925" customWidth="1"/>
    <col min="11273" max="11278" width="12" style="925" customWidth="1"/>
    <col min="11279" max="11280" width="12.7109375" style="925" customWidth="1"/>
    <col min="11281" max="11520" width="11.42578125" style="925"/>
    <col min="11521" max="11521" width="77.28515625" style="925" customWidth="1"/>
    <col min="11522" max="11528" width="9.28515625" style="925" customWidth="1"/>
    <col min="11529" max="11534" width="12" style="925" customWidth="1"/>
    <col min="11535" max="11536" width="12.7109375" style="925" customWidth="1"/>
    <col min="11537" max="11776" width="11.42578125" style="925"/>
    <col min="11777" max="11777" width="77.28515625" style="925" customWidth="1"/>
    <col min="11778" max="11784" width="9.28515625" style="925" customWidth="1"/>
    <col min="11785" max="11790" width="12" style="925" customWidth="1"/>
    <col min="11791" max="11792" width="12.7109375" style="925" customWidth="1"/>
    <col min="11793" max="12032" width="11.42578125" style="925"/>
    <col min="12033" max="12033" width="77.28515625" style="925" customWidth="1"/>
    <col min="12034" max="12040" width="9.28515625" style="925" customWidth="1"/>
    <col min="12041" max="12046" width="12" style="925" customWidth="1"/>
    <col min="12047" max="12048" width="12.7109375" style="925" customWidth="1"/>
    <col min="12049" max="12288" width="11.42578125" style="925"/>
    <col min="12289" max="12289" width="77.28515625" style="925" customWidth="1"/>
    <col min="12290" max="12296" width="9.28515625" style="925" customWidth="1"/>
    <col min="12297" max="12302" width="12" style="925" customWidth="1"/>
    <col min="12303" max="12304" width="12.7109375" style="925" customWidth="1"/>
    <col min="12305" max="12544" width="11.42578125" style="925"/>
    <col min="12545" max="12545" width="77.28515625" style="925" customWidth="1"/>
    <col min="12546" max="12552" width="9.28515625" style="925" customWidth="1"/>
    <col min="12553" max="12558" width="12" style="925" customWidth="1"/>
    <col min="12559" max="12560" width="12.7109375" style="925" customWidth="1"/>
    <col min="12561" max="12800" width="11.42578125" style="925"/>
    <col min="12801" max="12801" width="77.28515625" style="925" customWidth="1"/>
    <col min="12802" max="12808" width="9.28515625" style="925" customWidth="1"/>
    <col min="12809" max="12814" width="12" style="925" customWidth="1"/>
    <col min="12815" max="12816" width="12.7109375" style="925" customWidth="1"/>
    <col min="12817" max="13056" width="11.42578125" style="925"/>
    <col min="13057" max="13057" width="77.28515625" style="925" customWidth="1"/>
    <col min="13058" max="13064" width="9.28515625" style="925" customWidth="1"/>
    <col min="13065" max="13070" width="12" style="925" customWidth="1"/>
    <col min="13071" max="13072" width="12.7109375" style="925" customWidth="1"/>
    <col min="13073" max="13312" width="11.42578125" style="925"/>
    <col min="13313" max="13313" width="77.28515625" style="925" customWidth="1"/>
    <col min="13314" max="13320" width="9.28515625" style="925" customWidth="1"/>
    <col min="13321" max="13326" width="12" style="925" customWidth="1"/>
    <col min="13327" max="13328" width="12.7109375" style="925" customWidth="1"/>
    <col min="13329" max="13568" width="11.42578125" style="925"/>
    <col min="13569" max="13569" width="77.28515625" style="925" customWidth="1"/>
    <col min="13570" max="13576" width="9.28515625" style="925" customWidth="1"/>
    <col min="13577" max="13582" width="12" style="925" customWidth="1"/>
    <col min="13583" max="13584" width="12.7109375" style="925" customWidth="1"/>
    <col min="13585" max="13824" width="11.42578125" style="925"/>
    <col min="13825" max="13825" width="77.28515625" style="925" customWidth="1"/>
    <col min="13826" max="13832" width="9.28515625" style="925" customWidth="1"/>
    <col min="13833" max="13838" width="12" style="925" customWidth="1"/>
    <col min="13839" max="13840" width="12.7109375" style="925" customWidth="1"/>
    <col min="13841" max="14080" width="11.42578125" style="925"/>
    <col min="14081" max="14081" width="77.28515625" style="925" customWidth="1"/>
    <col min="14082" max="14088" width="9.28515625" style="925" customWidth="1"/>
    <col min="14089" max="14094" width="12" style="925" customWidth="1"/>
    <col min="14095" max="14096" width="12.7109375" style="925" customWidth="1"/>
    <col min="14097" max="14336" width="11.42578125" style="925"/>
    <col min="14337" max="14337" width="77.28515625" style="925" customWidth="1"/>
    <col min="14338" max="14344" width="9.28515625" style="925" customWidth="1"/>
    <col min="14345" max="14350" width="12" style="925" customWidth="1"/>
    <col min="14351" max="14352" width="12.7109375" style="925" customWidth="1"/>
    <col min="14353" max="14592" width="11.42578125" style="925"/>
    <col min="14593" max="14593" width="77.28515625" style="925" customWidth="1"/>
    <col min="14594" max="14600" width="9.28515625" style="925" customWidth="1"/>
    <col min="14601" max="14606" width="12" style="925" customWidth="1"/>
    <col min="14607" max="14608" width="12.7109375" style="925" customWidth="1"/>
    <col min="14609" max="14848" width="11.42578125" style="925"/>
    <col min="14849" max="14849" width="77.28515625" style="925" customWidth="1"/>
    <col min="14850" max="14856" width="9.28515625" style="925" customWidth="1"/>
    <col min="14857" max="14862" width="12" style="925" customWidth="1"/>
    <col min="14863" max="14864" width="12.7109375" style="925" customWidth="1"/>
    <col min="14865" max="15104" width="11.42578125" style="925"/>
    <col min="15105" max="15105" width="77.28515625" style="925" customWidth="1"/>
    <col min="15106" max="15112" width="9.28515625" style="925" customWidth="1"/>
    <col min="15113" max="15118" width="12" style="925" customWidth="1"/>
    <col min="15119" max="15120" width="12.7109375" style="925" customWidth="1"/>
    <col min="15121" max="15360" width="11.42578125" style="925"/>
    <col min="15361" max="15361" width="77.28515625" style="925" customWidth="1"/>
    <col min="15362" max="15368" width="9.28515625" style="925" customWidth="1"/>
    <col min="15369" max="15374" width="12" style="925" customWidth="1"/>
    <col min="15375" max="15376" width="12.7109375" style="925" customWidth="1"/>
    <col min="15377" max="15616" width="11.42578125" style="925"/>
    <col min="15617" max="15617" width="77.28515625" style="925" customWidth="1"/>
    <col min="15618" max="15624" width="9.28515625" style="925" customWidth="1"/>
    <col min="15625" max="15630" width="12" style="925" customWidth="1"/>
    <col min="15631" max="15632" width="12.7109375" style="925" customWidth="1"/>
    <col min="15633" max="15872" width="11.42578125" style="925"/>
    <col min="15873" max="15873" width="77.28515625" style="925" customWidth="1"/>
    <col min="15874" max="15880" width="9.28515625" style="925" customWidth="1"/>
    <col min="15881" max="15886" width="12" style="925" customWidth="1"/>
    <col min="15887" max="15888" width="12.7109375" style="925" customWidth="1"/>
    <col min="15889" max="16128" width="11.42578125" style="925"/>
    <col min="16129" max="16129" width="77.28515625" style="925" customWidth="1"/>
    <col min="16130" max="16136" width="9.28515625" style="925" customWidth="1"/>
    <col min="16137" max="16142" width="12" style="925" customWidth="1"/>
    <col min="16143" max="16144" width="12.7109375" style="925" customWidth="1"/>
    <col min="16145" max="16384" width="11.42578125" style="925"/>
  </cols>
  <sheetData>
    <row r="1" spans="1:218" s="137" customFormat="1" ht="17.25" customHeight="1">
      <c r="A1" s="1046"/>
      <c r="B1" s="1046"/>
      <c r="C1" s="1046"/>
      <c r="D1" s="1046"/>
      <c r="E1" s="1046"/>
      <c r="F1" s="1046"/>
      <c r="G1" s="1046"/>
      <c r="H1" s="1046"/>
      <c r="I1" s="1046"/>
      <c r="J1" s="1046"/>
      <c r="K1" s="1046"/>
      <c r="L1" s="1046"/>
      <c r="M1" s="1046"/>
      <c r="N1" s="1046"/>
      <c r="O1" s="1046"/>
      <c r="P1" s="1046"/>
    </row>
    <row r="2" spans="1:218" s="126" customFormat="1" ht="27" customHeight="1">
      <c r="A2" s="1038" t="s">
        <v>1160</v>
      </c>
      <c r="B2" s="1038"/>
      <c r="C2" s="1038"/>
      <c r="D2" s="1038"/>
      <c r="E2" s="1038"/>
      <c r="F2" s="1038"/>
      <c r="G2" s="1038"/>
      <c r="H2" s="1038"/>
      <c r="I2" s="1038"/>
      <c r="J2" s="1038"/>
      <c r="K2" s="1038"/>
      <c r="L2" s="1038"/>
      <c r="M2" s="1038"/>
      <c r="N2" s="1038"/>
      <c r="O2" s="1038"/>
      <c r="P2" s="1038"/>
    </row>
    <row r="3" spans="1:218" s="126" customFormat="1" ht="27.75" customHeight="1">
      <c r="A3" s="1038" t="s">
        <v>1417</v>
      </c>
      <c r="B3" s="1038"/>
      <c r="C3" s="1038"/>
      <c r="D3" s="1038"/>
      <c r="E3" s="1038"/>
      <c r="F3" s="1038"/>
      <c r="G3" s="1038"/>
      <c r="H3" s="1038"/>
      <c r="I3" s="1038"/>
      <c r="J3" s="1038"/>
      <c r="K3" s="1038"/>
      <c r="L3" s="1038"/>
      <c r="M3" s="1038"/>
      <c r="N3" s="1038"/>
      <c r="O3" s="1038"/>
      <c r="P3" s="1038"/>
    </row>
    <row r="4" spans="1:218" s="144" customFormat="1" ht="28.5" customHeight="1">
      <c r="A4" s="1048" t="s">
        <v>1466</v>
      </c>
      <c r="B4" s="1048"/>
      <c r="C4" s="1048"/>
      <c r="D4" s="1048"/>
      <c r="E4" s="1048"/>
      <c r="F4" s="1048"/>
      <c r="G4" s="1048"/>
      <c r="H4" s="1048"/>
      <c r="I4" s="1048"/>
      <c r="J4" s="1048"/>
      <c r="K4" s="1048"/>
      <c r="L4" s="1048"/>
      <c r="M4" s="1048"/>
      <c r="N4" s="1048"/>
      <c r="O4" s="1048"/>
      <c r="P4" s="1048"/>
    </row>
    <row r="5" spans="1:218" s="126" customFormat="1" ht="9" customHeight="1">
      <c r="A5" s="1038"/>
      <c r="B5" s="1038"/>
      <c r="C5" s="1038"/>
      <c r="D5" s="1038"/>
      <c r="E5" s="1038"/>
      <c r="F5" s="1038"/>
      <c r="G5" s="1038"/>
      <c r="H5" s="1038"/>
      <c r="I5" s="1038"/>
      <c r="J5" s="1038"/>
      <c r="K5" s="1038"/>
      <c r="L5" s="1038"/>
      <c r="M5" s="1038"/>
      <c r="N5" s="1038"/>
      <c r="O5" s="1038"/>
      <c r="P5" s="1038"/>
    </row>
    <row r="6" spans="1:218" ht="6.75" customHeight="1">
      <c r="A6" s="352"/>
    </row>
    <row r="7" spans="1:218" ht="5.25" customHeight="1" thickBot="1">
      <c r="A7" s="352"/>
      <c r="B7" s="353"/>
      <c r="C7" s="353"/>
      <c r="D7" s="353"/>
      <c r="E7" s="353"/>
      <c r="F7" s="353"/>
      <c r="G7" s="353"/>
      <c r="H7" s="353"/>
      <c r="I7" s="353"/>
      <c r="J7" s="353"/>
      <c r="K7" s="353"/>
      <c r="L7" s="353"/>
      <c r="M7" s="353"/>
      <c r="N7" s="353"/>
      <c r="O7" s="353"/>
      <c r="P7" s="353"/>
    </row>
    <row r="8" spans="1:218" ht="28.5" customHeight="1" thickTop="1" thickBot="1">
      <c r="A8" s="562"/>
      <c r="B8" s="145" t="s">
        <v>306</v>
      </c>
      <c r="C8" s="145" t="s">
        <v>307</v>
      </c>
      <c r="D8" s="145" t="s">
        <v>308</v>
      </c>
      <c r="E8" s="145" t="s">
        <v>309</v>
      </c>
      <c r="F8" s="145" t="s">
        <v>310</v>
      </c>
      <c r="G8" s="145" t="s">
        <v>311</v>
      </c>
      <c r="H8" s="163" t="s">
        <v>312</v>
      </c>
      <c r="I8" s="145" t="s">
        <v>313</v>
      </c>
      <c r="J8" s="145" t="s">
        <v>314</v>
      </c>
      <c r="K8" s="145" t="s">
        <v>315</v>
      </c>
      <c r="L8" s="145" t="s">
        <v>316</v>
      </c>
      <c r="M8" s="163" t="s">
        <v>317</v>
      </c>
      <c r="N8" s="163" t="s">
        <v>1162</v>
      </c>
      <c r="O8" s="163" t="s">
        <v>1163</v>
      </c>
      <c r="P8" s="163" t="s">
        <v>318</v>
      </c>
    </row>
    <row r="9" spans="1:218" ht="12" customHeight="1" thickTop="1" thickBot="1">
      <c r="A9" s="563"/>
      <c r="B9" s="354"/>
      <c r="C9" s="354"/>
      <c r="D9" s="354"/>
      <c r="E9" s="354"/>
      <c r="F9" s="354"/>
      <c r="G9" s="354"/>
      <c r="H9" s="355"/>
      <c r="I9" s="354"/>
      <c r="J9" s="354"/>
      <c r="K9" s="354"/>
      <c r="L9" s="354"/>
      <c r="M9" s="355"/>
      <c r="N9" s="355"/>
      <c r="O9" s="355"/>
      <c r="P9" s="355"/>
    </row>
    <row r="10" spans="1:218" ht="18" customHeight="1" thickTop="1" thickBot="1">
      <c r="A10" s="146" t="s">
        <v>319</v>
      </c>
      <c r="B10" s="145"/>
      <c r="C10" s="145"/>
      <c r="D10" s="145"/>
      <c r="E10" s="145"/>
      <c r="F10" s="145"/>
      <c r="G10" s="145"/>
      <c r="H10" s="163"/>
      <c r="I10" s="145"/>
      <c r="J10" s="145"/>
      <c r="K10" s="145"/>
      <c r="L10" s="145"/>
      <c r="M10" s="163"/>
      <c r="N10" s="163"/>
      <c r="O10" s="163"/>
      <c r="P10" s="163"/>
    </row>
    <row r="11" spans="1:218" ht="18" customHeight="1" thickTop="1">
      <c r="A11" s="563" t="s">
        <v>320</v>
      </c>
      <c r="B11" s="601">
        <v>0.18240000000000001</v>
      </c>
      <c r="C11" s="601">
        <v>0.31530000000000002</v>
      </c>
      <c r="D11" s="601">
        <v>0.1817</v>
      </c>
      <c r="E11" s="601">
        <v>0.15359999999999999</v>
      </c>
      <c r="F11" s="601">
        <v>0.19689999999999999</v>
      </c>
      <c r="G11" s="601">
        <v>0.16439999999999999</v>
      </c>
      <c r="H11" s="601">
        <v>0.1229</v>
      </c>
      <c r="I11" s="601">
        <v>2.5600000000000001E-2</v>
      </c>
      <c r="J11" s="601">
        <v>0.25559999999999999</v>
      </c>
      <c r="K11" s="601">
        <v>0.35610000000000003</v>
      </c>
      <c r="L11" s="601">
        <v>0.10150000000000001</v>
      </c>
      <c r="M11" s="601">
        <v>0.10340000000000001</v>
      </c>
      <c r="N11" s="601">
        <v>9.5899999999999999E-2</v>
      </c>
      <c r="O11" s="601">
        <v>0.1014</v>
      </c>
      <c r="P11" s="601">
        <v>0.1719</v>
      </c>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row>
    <row r="12" spans="1:218" ht="20.25" customHeight="1">
      <c r="A12" s="563" t="s">
        <v>321</v>
      </c>
      <c r="B12" s="601">
        <v>0.58079999999999998</v>
      </c>
      <c r="C12" s="601">
        <v>0.44569999999999999</v>
      </c>
      <c r="D12" s="601">
        <v>0.55349999999999999</v>
      </c>
      <c r="E12" s="601">
        <v>0.55449999999999999</v>
      </c>
      <c r="F12" s="601">
        <v>0.6482</v>
      </c>
      <c r="G12" s="601">
        <v>0.66459999999999997</v>
      </c>
      <c r="H12" s="601">
        <v>0.73360000000000003</v>
      </c>
      <c r="I12" s="601">
        <v>0.82399999999999995</v>
      </c>
      <c r="J12" s="601">
        <v>0.61170000000000002</v>
      </c>
      <c r="K12" s="601">
        <v>0.53420000000000001</v>
      </c>
      <c r="L12" s="601">
        <v>0.78610000000000002</v>
      </c>
      <c r="M12" s="601">
        <v>0.76690000000000003</v>
      </c>
      <c r="N12" s="601">
        <v>0.65749999999999997</v>
      </c>
      <c r="O12" s="601">
        <v>0.79879999999999995</v>
      </c>
      <c r="P12" s="601">
        <v>0.6179</v>
      </c>
    </row>
    <row r="13" spans="1:218" ht="12" customHeight="1" thickBot="1">
      <c r="A13" s="563"/>
      <c r="B13" s="601"/>
      <c r="C13" s="601"/>
      <c r="D13" s="601"/>
      <c r="E13" s="601"/>
      <c r="F13" s="601"/>
      <c r="G13" s="601"/>
      <c r="H13" s="601"/>
      <c r="I13" s="601"/>
      <c r="J13" s="601"/>
      <c r="K13" s="601"/>
      <c r="L13" s="601"/>
      <c r="M13" s="601"/>
      <c r="N13" s="601"/>
      <c r="O13" s="601"/>
      <c r="P13" s="601"/>
    </row>
    <row r="14" spans="1:218" ht="15" customHeight="1" thickTop="1" thickBot="1">
      <c r="A14" s="146" t="s">
        <v>322</v>
      </c>
      <c r="B14" s="602"/>
      <c r="C14" s="602"/>
      <c r="D14" s="602"/>
      <c r="E14" s="602"/>
      <c r="F14" s="602"/>
      <c r="G14" s="602"/>
      <c r="H14" s="602"/>
      <c r="I14" s="602"/>
      <c r="J14" s="602"/>
      <c r="K14" s="602"/>
      <c r="L14" s="602"/>
      <c r="M14" s="602"/>
      <c r="N14" s="602"/>
      <c r="O14" s="602"/>
      <c r="P14" s="602"/>
    </row>
    <row r="15" spans="1:218" ht="20.25" customHeight="1" thickTop="1">
      <c r="A15" s="564" t="s">
        <v>323</v>
      </c>
      <c r="B15" s="601">
        <v>0.8619</v>
      </c>
      <c r="C15" s="601">
        <v>0.74260000000000004</v>
      </c>
      <c r="D15" s="601">
        <v>0.83699999999999997</v>
      </c>
      <c r="E15" s="601">
        <v>0.8024</v>
      </c>
      <c r="F15" s="601">
        <v>0.82520000000000004</v>
      </c>
      <c r="G15" s="601">
        <v>0.8125</v>
      </c>
      <c r="H15" s="601">
        <v>0.82079999999999997</v>
      </c>
      <c r="I15" s="601">
        <v>0.69679999999999997</v>
      </c>
      <c r="J15" s="601">
        <v>0.34960000000000002</v>
      </c>
      <c r="K15" s="601">
        <v>0.18659999999999999</v>
      </c>
      <c r="L15" s="601">
        <v>0.73350000000000004</v>
      </c>
      <c r="M15" s="601">
        <v>0.86309999999999998</v>
      </c>
      <c r="N15" s="601">
        <v>0.82320000000000004</v>
      </c>
      <c r="O15" s="601">
        <v>0.81889999999999996</v>
      </c>
      <c r="P15" s="601">
        <v>0.80010000000000003</v>
      </c>
    </row>
    <row r="16" spans="1:218" ht="18" customHeight="1">
      <c r="A16" s="564" t="s">
        <v>324</v>
      </c>
      <c r="B16" s="601">
        <v>0.86250000000000004</v>
      </c>
      <c r="C16" s="601">
        <v>0.87549999999999994</v>
      </c>
      <c r="D16" s="601">
        <v>0.86909999999999998</v>
      </c>
      <c r="E16" s="601">
        <v>0.82640000000000002</v>
      </c>
      <c r="F16" s="601">
        <v>0.86799999999999999</v>
      </c>
      <c r="G16" s="601">
        <v>0.84160000000000001</v>
      </c>
      <c r="H16" s="601">
        <v>0.82509999999999994</v>
      </c>
      <c r="I16" s="601">
        <v>0.69679999999999997</v>
      </c>
      <c r="J16" s="601">
        <v>0.34960000000000002</v>
      </c>
      <c r="K16" s="601">
        <v>0.18659999999999999</v>
      </c>
      <c r="L16" s="601">
        <v>0.74660000000000004</v>
      </c>
      <c r="M16" s="601">
        <v>0.86309999999999998</v>
      </c>
      <c r="N16" s="601">
        <v>0.82320000000000004</v>
      </c>
      <c r="O16" s="601">
        <v>0.82730000000000004</v>
      </c>
      <c r="P16" s="601">
        <v>0.83499999999999996</v>
      </c>
    </row>
    <row r="17" spans="1:16" ht="20.25" customHeight="1">
      <c r="A17" s="563" t="s">
        <v>325</v>
      </c>
      <c r="B17" s="601">
        <v>1.3599999999999999E-2</v>
      </c>
      <c r="C17" s="601">
        <v>3.5000000000000003E-2</v>
      </c>
      <c r="D17" s="601">
        <v>2.2200000000000001E-2</v>
      </c>
      <c r="E17" s="601">
        <v>1.49E-2</v>
      </c>
      <c r="F17" s="601">
        <v>7.9000000000000008E-3</v>
      </c>
      <c r="G17" s="601">
        <v>5.8599999999999999E-2</v>
      </c>
      <c r="H17" s="601">
        <v>5.3699999999999998E-2</v>
      </c>
      <c r="I17" s="601">
        <v>6.4100000000000004E-2</v>
      </c>
      <c r="J17" s="601">
        <v>0.12590000000000001</v>
      </c>
      <c r="K17" s="601">
        <v>0.25559999999999999</v>
      </c>
      <c r="L17" s="601">
        <v>5.3400000000000003E-2</v>
      </c>
      <c r="M17" s="601">
        <v>1.6899999999999998E-2</v>
      </c>
      <c r="N17" s="601">
        <v>6.0699999999999997E-2</v>
      </c>
      <c r="O17" s="601">
        <v>4.2000000000000003E-2</v>
      </c>
      <c r="P17" s="601">
        <v>3.3300000000000003E-2</v>
      </c>
    </row>
    <row r="18" spans="1:16" ht="20.25" customHeight="1">
      <c r="A18" s="564" t="s">
        <v>326</v>
      </c>
      <c r="B18" s="601">
        <v>1.2699999999999999E-2</v>
      </c>
      <c r="C18" s="601">
        <v>0</v>
      </c>
      <c r="D18" s="601">
        <v>7.3000000000000001E-3</v>
      </c>
      <c r="E18" s="601">
        <v>8.9999999999999993E-3</v>
      </c>
      <c r="F18" s="601">
        <v>1.4999999999999999E-2</v>
      </c>
      <c r="G18" s="601">
        <v>1.7899999999999999E-2</v>
      </c>
      <c r="H18" s="601">
        <v>2.4799999999999999E-2</v>
      </c>
      <c r="I18" s="601">
        <v>2.1000000000000001E-2</v>
      </c>
      <c r="J18" s="601">
        <v>0</v>
      </c>
      <c r="K18" s="601">
        <v>0</v>
      </c>
      <c r="L18" s="601">
        <v>1.7000000000000001E-2</v>
      </c>
      <c r="M18" s="601">
        <v>5.9999999999999995E-4</v>
      </c>
      <c r="N18" s="601">
        <v>6.0000000000000001E-3</v>
      </c>
      <c r="O18" s="601">
        <v>0</v>
      </c>
      <c r="P18" s="601">
        <v>1.0200000000000001E-2</v>
      </c>
    </row>
    <row r="19" spans="1:16" ht="12" customHeight="1" thickBot="1">
      <c r="A19" s="564"/>
      <c r="B19" s="601"/>
      <c r="C19" s="601"/>
      <c r="D19" s="601"/>
      <c r="E19" s="601"/>
      <c r="F19" s="601"/>
      <c r="G19" s="601"/>
      <c r="H19" s="601"/>
      <c r="I19" s="601"/>
      <c r="J19" s="601"/>
      <c r="K19" s="601"/>
      <c r="L19" s="601"/>
      <c r="M19" s="601"/>
      <c r="N19" s="601"/>
      <c r="O19" s="601"/>
      <c r="P19" s="601"/>
    </row>
    <row r="20" spans="1:16" ht="16.5" customHeight="1" thickTop="1" thickBot="1">
      <c r="A20" s="148" t="s">
        <v>327</v>
      </c>
      <c r="B20" s="602"/>
      <c r="C20" s="602"/>
      <c r="D20" s="602"/>
      <c r="E20" s="602"/>
      <c r="F20" s="602"/>
      <c r="G20" s="602"/>
      <c r="H20" s="602"/>
      <c r="I20" s="602"/>
      <c r="J20" s="602"/>
      <c r="K20" s="602"/>
      <c r="L20" s="602"/>
      <c r="M20" s="602"/>
      <c r="N20" s="602"/>
      <c r="O20" s="602"/>
      <c r="P20" s="602"/>
    </row>
    <row r="21" spans="1:16" ht="20.25" customHeight="1" thickTop="1">
      <c r="A21" s="564" t="s">
        <v>328</v>
      </c>
      <c r="B21" s="601">
        <v>0.66349999999999998</v>
      </c>
      <c r="C21" s="601">
        <v>0.72350000000000003</v>
      </c>
      <c r="D21" s="601">
        <v>0.60650000000000004</v>
      </c>
      <c r="E21" s="601">
        <v>0.65549999999999997</v>
      </c>
      <c r="F21" s="601">
        <v>0.70279999999999998</v>
      </c>
      <c r="G21" s="601">
        <v>0.66300000000000003</v>
      </c>
      <c r="H21" s="601">
        <v>0.7147</v>
      </c>
      <c r="I21" s="601">
        <v>0.59730000000000005</v>
      </c>
      <c r="J21" s="601">
        <v>0.54459999999999997</v>
      </c>
      <c r="K21" s="601">
        <v>0.87909999999999999</v>
      </c>
      <c r="L21" s="601">
        <v>0.47339999999999999</v>
      </c>
      <c r="M21" s="601">
        <v>0.76980000000000004</v>
      </c>
      <c r="N21" s="601">
        <v>0.85389999999999999</v>
      </c>
      <c r="O21" s="601">
        <v>0.64949999999999997</v>
      </c>
      <c r="P21" s="601">
        <v>0.66790000000000005</v>
      </c>
    </row>
    <row r="22" spans="1:16" ht="20.25" customHeight="1">
      <c r="A22" s="564" t="s">
        <v>329</v>
      </c>
      <c r="B22" s="601">
        <v>0.33650000000000002</v>
      </c>
      <c r="C22" s="601">
        <v>0.27650000000000002</v>
      </c>
      <c r="D22" s="601">
        <v>0.39350000000000002</v>
      </c>
      <c r="E22" s="601">
        <v>0.34449999999999997</v>
      </c>
      <c r="F22" s="601">
        <v>0.29720000000000002</v>
      </c>
      <c r="G22" s="601">
        <v>0.33700000000000002</v>
      </c>
      <c r="H22" s="601">
        <v>0.2853</v>
      </c>
      <c r="I22" s="601">
        <v>0.4027</v>
      </c>
      <c r="J22" s="601">
        <v>0.45540000000000003</v>
      </c>
      <c r="K22" s="601">
        <v>0.12089999999999999</v>
      </c>
      <c r="L22" s="601">
        <v>0.52659999999999996</v>
      </c>
      <c r="M22" s="601">
        <v>0.23019999999999999</v>
      </c>
      <c r="N22" s="601">
        <v>0.14610000000000001</v>
      </c>
      <c r="O22" s="601">
        <v>0.35049999999999998</v>
      </c>
      <c r="P22" s="601">
        <v>0.33210000000000001</v>
      </c>
    </row>
    <row r="23" spans="1:16" ht="18" customHeight="1">
      <c r="A23" s="564" t="s">
        <v>330</v>
      </c>
      <c r="B23" s="930">
        <v>393.96969999999999</v>
      </c>
      <c r="C23" s="930">
        <v>733.46519999999998</v>
      </c>
      <c r="D23" s="930">
        <v>304.36439999999999</v>
      </c>
      <c r="E23" s="930">
        <v>131.95570000000001</v>
      </c>
      <c r="F23" s="930">
        <v>137.61770000000001</v>
      </c>
      <c r="G23" s="930">
        <v>1060.508</v>
      </c>
      <c r="H23" s="930">
        <v>483.77080000000001</v>
      </c>
      <c r="I23" s="930">
        <v>559.62980000000005</v>
      </c>
      <c r="J23" s="930">
        <v>258.07600000000002</v>
      </c>
      <c r="K23" s="930">
        <v>59.712400000000002</v>
      </c>
      <c r="L23" s="930">
        <v>695.7183</v>
      </c>
      <c r="M23" s="930">
        <v>774.51049999999998</v>
      </c>
      <c r="N23" s="930">
        <v>1061.7655999999999</v>
      </c>
      <c r="O23" s="930">
        <v>487.36340000000001</v>
      </c>
      <c r="P23" s="930">
        <v>837.7364</v>
      </c>
    </row>
    <row r="24" spans="1:16" ht="12" customHeight="1" thickBot="1">
      <c r="A24" s="564"/>
      <c r="B24" s="930"/>
      <c r="C24" s="930"/>
      <c r="D24" s="930"/>
      <c r="E24" s="930"/>
      <c r="F24" s="930"/>
      <c r="G24" s="930"/>
      <c r="H24" s="930"/>
      <c r="I24" s="930"/>
      <c r="J24" s="930"/>
      <c r="K24" s="930"/>
      <c r="L24" s="930"/>
      <c r="M24" s="930"/>
      <c r="N24" s="930"/>
      <c r="O24" s="930"/>
      <c r="P24" s="930"/>
    </row>
    <row r="25" spans="1:16" ht="17.25" customHeight="1" thickTop="1" thickBot="1">
      <c r="A25" s="149" t="s">
        <v>331</v>
      </c>
      <c r="B25" s="931"/>
      <c r="C25" s="931"/>
      <c r="D25" s="931"/>
      <c r="E25" s="931"/>
      <c r="F25" s="931"/>
      <c r="G25" s="931"/>
      <c r="H25" s="931"/>
      <c r="I25" s="931"/>
      <c r="J25" s="931"/>
      <c r="K25" s="931"/>
      <c r="L25" s="931"/>
      <c r="M25" s="931"/>
      <c r="N25" s="931"/>
      <c r="O25" s="931"/>
      <c r="P25" s="931"/>
    </row>
    <row r="26" spans="1:16" ht="20.25" customHeight="1" thickTop="1">
      <c r="A26" s="563" t="s">
        <v>332</v>
      </c>
      <c r="B26" s="601">
        <v>0.98599999999999999</v>
      </c>
      <c r="C26" s="601">
        <v>0.98199999999999998</v>
      </c>
      <c r="D26" s="601">
        <v>0.97740000000000005</v>
      </c>
      <c r="E26" s="601">
        <v>0.97540000000000004</v>
      </c>
      <c r="F26" s="601">
        <v>0.98360000000000003</v>
      </c>
      <c r="G26" s="601">
        <v>0.98160000000000003</v>
      </c>
      <c r="H26" s="601">
        <v>0.98350000000000004</v>
      </c>
      <c r="I26" s="601">
        <v>0.98919999999999997</v>
      </c>
      <c r="J26" s="601">
        <v>0.99770000000000003</v>
      </c>
      <c r="K26" s="601">
        <v>1</v>
      </c>
      <c r="L26" s="601">
        <v>0.98370000000000002</v>
      </c>
      <c r="M26" s="601">
        <v>0.97419999999999995</v>
      </c>
      <c r="N26" s="601">
        <v>0.99729999999999996</v>
      </c>
      <c r="O26" s="601">
        <v>0.98619999999999997</v>
      </c>
      <c r="P26" s="601">
        <v>0.98340000000000005</v>
      </c>
    </row>
    <row r="27" spans="1:16" ht="20.25" customHeight="1">
      <c r="A27" s="563" t="s">
        <v>333</v>
      </c>
      <c r="B27" s="601">
        <v>8.3000000000000001E-3</v>
      </c>
      <c r="C27" s="601">
        <v>2.0899999999999998E-2</v>
      </c>
      <c r="D27" s="601">
        <v>1.32E-2</v>
      </c>
      <c r="E27" s="601">
        <v>1.9400000000000001E-2</v>
      </c>
      <c r="F27" s="601">
        <v>5.4000000000000003E-3</v>
      </c>
      <c r="G27" s="601">
        <v>2.5399999999999999E-2</v>
      </c>
      <c r="H27" s="601">
        <v>3.0499999999999999E-2</v>
      </c>
      <c r="I27" s="601">
        <v>3.8999999999999998E-3</v>
      </c>
      <c r="J27" s="601">
        <v>2.2000000000000001E-3</v>
      </c>
      <c r="K27" s="601">
        <v>0</v>
      </c>
      <c r="L27" s="601">
        <v>6.0000000000000001E-3</v>
      </c>
      <c r="M27" s="601">
        <v>1.9800000000000002E-2</v>
      </c>
      <c r="N27" s="601">
        <v>2.5999999999999999E-3</v>
      </c>
      <c r="O27" s="601">
        <v>8.0000000000000002E-3</v>
      </c>
      <c r="P27" s="601">
        <v>1.2699999999999999E-2</v>
      </c>
    </row>
    <row r="28" spans="1:16" ht="20.25" customHeight="1">
      <c r="A28" s="564" t="s">
        <v>334</v>
      </c>
      <c r="B28" s="601">
        <v>1.4E-2</v>
      </c>
      <c r="C28" s="601">
        <v>1.7999999999999999E-2</v>
      </c>
      <c r="D28" s="601">
        <v>2.2599999999999999E-2</v>
      </c>
      <c r="E28" s="601">
        <v>2.46E-2</v>
      </c>
      <c r="F28" s="601">
        <v>1.6400000000000001E-2</v>
      </c>
      <c r="G28" s="601">
        <v>1.84E-2</v>
      </c>
      <c r="H28" s="601">
        <v>1.6500000000000001E-2</v>
      </c>
      <c r="I28" s="601">
        <v>1.0800000000000001E-2</v>
      </c>
      <c r="J28" s="601">
        <v>2.3E-3</v>
      </c>
      <c r="K28" s="601">
        <v>0</v>
      </c>
      <c r="L28" s="601">
        <v>1.6299999999999999E-2</v>
      </c>
      <c r="M28" s="601">
        <v>2.58E-2</v>
      </c>
      <c r="N28" s="601">
        <v>2.7000000000000001E-3</v>
      </c>
      <c r="O28" s="601">
        <v>1.38E-2</v>
      </c>
      <c r="P28" s="601">
        <v>1.66E-2</v>
      </c>
    </row>
    <row r="29" spans="1:16" ht="18" customHeight="1">
      <c r="A29" s="564" t="s">
        <v>335</v>
      </c>
      <c r="B29" s="601">
        <v>5.8999999999999999E-3</v>
      </c>
      <c r="C29" s="601">
        <v>1.61E-2</v>
      </c>
      <c r="D29" s="601">
        <v>8.0000000000000002E-3</v>
      </c>
      <c r="E29" s="601">
        <v>1.5900000000000001E-2</v>
      </c>
      <c r="F29" s="601">
        <v>4.7999999999999996E-3</v>
      </c>
      <c r="G29" s="601">
        <v>2.18E-2</v>
      </c>
      <c r="H29" s="601">
        <v>2.9600000000000001E-2</v>
      </c>
      <c r="I29" s="601">
        <v>3.8E-3</v>
      </c>
      <c r="J29" s="601">
        <v>0</v>
      </c>
      <c r="K29" s="601">
        <v>0</v>
      </c>
      <c r="L29" s="601">
        <v>5.1000000000000004E-3</v>
      </c>
      <c r="M29" s="601">
        <v>1.89E-2</v>
      </c>
      <c r="N29" s="601">
        <v>2.5999999999999999E-3</v>
      </c>
      <c r="O29" s="601">
        <v>7.1999999999999998E-3</v>
      </c>
      <c r="P29" s="601">
        <v>1.03E-2</v>
      </c>
    </row>
    <row r="30" spans="1:16" ht="20.25" customHeight="1">
      <c r="A30" s="564" t="s">
        <v>336</v>
      </c>
      <c r="B30" s="601">
        <v>0.29310000000000003</v>
      </c>
      <c r="C30" s="601">
        <v>0.24460000000000001</v>
      </c>
      <c r="D30" s="601">
        <v>0.40820000000000001</v>
      </c>
      <c r="E30" s="601">
        <v>0.19900000000000001</v>
      </c>
      <c r="F30" s="601">
        <v>0.1239</v>
      </c>
      <c r="G30" s="601">
        <v>0.15820000000000001</v>
      </c>
      <c r="H30" s="601">
        <v>4.6100000000000002E-2</v>
      </c>
      <c r="I30" s="601">
        <v>3.0099999999999998E-2</v>
      </c>
      <c r="J30" s="601">
        <v>1</v>
      </c>
      <c r="K30" s="601">
        <v>0</v>
      </c>
      <c r="L30" s="601">
        <v>0.159</v>
      </c>
      <c r="M30" s="601">
        <v>7.1199999999999999E-2</v>
      </c>
      <c r="N30" s="601">
        <v>7.1000000000000004E-3</v>
      </c>
      <c r="O30" s="601">
        <v>0.1056</v>
      </c>
      <c r="P30" s="601">
        <v>0.20019999999999999</v>
      </c>
    </row>
    <row r="31" spans="1:16" ht="20.25" customHeight="1">
      <c r="A31" s="564" t="s">
        <v>337</v>
      </c>
      <c r="B31" s="601">
        <v>6.7999999999999996E-3</v>
      </c>
      <c r="C31" s="601">
        <v>8.6999999999999994E-3</v>
      </c>
      <c r="D31" s="601">
        <v>6.0000000000000001E-3</v>
      </c>
      <c r="E31" s="601">
        <v>9.4000000000000004E-3</v>
      </c>
      <c r="F31" s="601">
        <v>6.6E-3</v>
      </c>
      <c r="G31" s="601">
        <v>8.2000000000000007E-3</v>
      </c>
      <c r="H31" s="601">
        <v>9.9000000000000008E-3</v>
      </c>
      <c r="I31" s="601">
        <v>1.0999999999999999E-2</v>
      </c>
      <c r="J31" s="601">
        <v>9.4999999999999998E-3</v>
      </c>
      <c r="K31" s="601">
        <v>9.9000000000000008E-3</v>
      </c>
      <c r="L31" s="601">
        <v>9.4000000000000004E-3</v>
      </c>
      <c r="M31" s="601">
        <v>1.0500000000000001E-2</v>
      </c>
      <c r="N31" s="601">
        <v>1.0699999999999999E-2</v>
      </c>
      <c r="O31" s="601">
        <v>1.24E-2</v>
      </c>
      <c r="P31" s="601">
        <v>8.6E-3</v>
      </c>
    </row>
    <row r="32" spans="1:16" ht="20.25" customHeight="1">
      <c r="A32" s="564" t="s">
        <v>338</v>
      </c>
      <c r="B32" s="601">
        <v>2.47E-2</v>
      </c>
      <c r="C32" s="601">
        <v>3.61E-2</v>
      </c>
      <c r="D32" s="601">
        <v>2.6700000000000002E-2</v>
      </c>
      <c r="E32" s="601">
        <v>6.2100000000000002E-2</v>
      </c>
      <c r="F32" s="601">
        <v>3.1E-2</v>
      </c>
      <c r="G32" s="601">
        <v>2.1999999999999999E-2</v>
      </c>
      <c r="H32" s="601">
        <v>3.56E-2</v>
      </c>
      <c r="I32" s="601">
        <v>4.82E-2</v>
      </c>
      <c r="J32" s="601">
        <v>1.49E-2</v>
      </c>
      <c r="K32" s="601">
        <v>6.1999999999999998E-3</v>
      </c>
      <c r="L32" s="601">
        <v>6.4100000000000004E-2</v>
      </c>
      <c r="M32" s="601">
        <v>2.5700000000000001E-2</v>
      </c>
      <c r="N32" s="601">
        <v>1.5900000000000001E-2</v>
      </c>
      <c r="O32" s="601">
        <v>5.62E-2</v>
      </c>
      <c r="P32" s="601">
        <v>3.7199999999999997E-2</v>
      </c>
    </row>
    <row r="33" spans="1:16" ht="20.25" customHeight="1">
      <c r="A33" s="564" t="s">
        <v>339</v>
      </c>
      <c r="B33" s="601">
        <v>0.97209999999999996</v>
      </c>
      <c r="C33" s="601">
        <v>0.97</v>
      </c>
      <c r="D33" s="601">
        <v>0.95609999999999995</v>
      </c>
      <c r="E33" s="601">
        <v>0.95199999999999996</v>
      </c>
      <c r="F33" s="601">
        <v>0.96479999999999999</v>
      </c>
      <c r="G33" s="601">
        <v>0.97030000000000005</v>
      </c>
      <c r="H33" s="601">
        <v>0.94910000000000005</v>
      </c>
      <c r="I33" s="601">
        <v>0.98660000000000003</v>
      </c>
      <c r="J33" s="601">
        <v>0.99750000000000005</v>
      </c>
      <c r="K33" s="601">
        <v>1</v>
      </c>
      <c r="L33" s="601">
        <v>0.97640000000000005</v>
      </c>
      <c r="M33" s="601">
        <v>0.95709999999999995</v>
      </c>
      <c r="N33" s="601">
        <v>0.98619999999999997</v>
      </c>
      <c r="O33" s="601">
        <v>0.97450000000000003</v>
      </c>
      <c r="P33" s="601">
        <v>0.96719999999999995</v>
      </c>
    </row>
    <row r="34" spans="1:16" ht="20.25" customHeight="1">
      <c r="A34" s="564" t="s">
        <v>340</v>
      </c>
      <c r="B34" s="601">
        <v>1.5299999999999999E-2</v>
      </c>
      <c r="C34" s="601">
        <v>1.2699999999999999E-2</v>
      </c>
      <c r="D34" s="601">
        <v>1.8599999999999998E-2</v>
      </c>
      <c r="E34" s="601">
        <v>2.1600000000000001E-2</v>
      </c>
      <c r="F34" s="601">
        <v>1.6199999999999999E-2</v>
      </c>
      <c r="G34" s="601">
        <v>8.5000000000000006E-3</v>
      </c>
      <c r="H34" s="601">
        <v>2.1100000000000001E-2</v>
      </c>
      <c r="I34" s="601">
        <v>1.1000000000000001E-3</v>
      </c>
      <c r="J34" s="601">
        <v>1.1000000000000001E-3</v>
      </c>
      <c r="K34" s="601">
        <v>0</v>
      </c>
      <c r="L34" s="601">
        <v>6.8999999999999999E-3</v>
      </c>
      <c r="M34" s="601">
        <v>1.66E-2</v>
      </c>
      <c r="N34" s="601">
        <v>1.0500000000000001E-2</v>
      </c>
      <c r="O34" s="601">
        <v>9.7000000000000003E-3</v>
      </c>
      <c r="P34" s="601">
        <v>1.41E-2</v>
      </c>
    </row>
    <row r="35" spans="1:16" ht="20.25" customHeight="1">
      <c r="A35" s="564" t="s">
        <v>341</v>
      </c>
      <c r="B35" s="601">
        <v>3.0999999999999999E-3</v>
      </c>
      <c r="C35" s="601">
        <v>2.3999999999999998E-3</v>
      </c>
      <c r="D35" s="601">
        <v>4.8999999999999998E-3</v>
      </c>
      <c r="E35" s="601">
        <v>5.4000000000000003E-3</v>
      </c>
      <c r="F35" s="601">
        <v>2E-3</v>
      </c>
      <c r="G35" s="601">
        <v>2.5000000000000001E-3</v>
      </c>
      <c r="H35" s="601">
        <v>6.0000000000000001E-3</v>
      </c>
      <c r="I35" s="601">
        <v>1.6000000000000001E-3</v>
      </c>
      <c r="J35" s="601">
        <v>0</v>
      </c>
      <c r="K35" s="601">
        <v>0</v>
      </c>
      <c r="L35" s="601">
        <v>1.2999999999999999E-3</v>
      </c>
      <c r="M35" s="601">
        <v>4.4000000000000003E-3</v>
      </c>
      <c r="N35" s="601">
        <v>4.0000000000000002E-4</v>
      </c>
      <c r="O35" s="601">
        <v>1.1000000000000001E-3</v>
      </c>
      <c r="P35" s="601">
        <v>3.0999999999999999E-3</v>
      </c>
    </row>
    <row r="36" spans="1:16" ht="20.25" customHeight="1">
      <c r="A36" s="564" t="s">
        <v>342</v>
      </c>
      <c r="B36" s="601">
        <v>1.9E-3</v>
      </c>
      <c r="C36" s="601">
        <v>1.1000000000000001E-3</v>
      </c>
      <c r="D36" s="601">
        <v>2.0999999999999999E-3</v>
      </c>
      <c r="E36" s="601">
        <v>6.3E-3</v>
      </c>
      <c r="F36" s="601">
        <v>1.6000000000000001E-3</v>
      </c>
      <c r="G36" s="601">
        <v>5.7999999999999996E-3</v>
      </c>
      <c r="H36" s="601">
        <v>9.1999999999999998E-3</v>
      </c>
      <c r="I36" s="601">
        <v>2.9999999999999997E-4</v>
      </c>
      <c r="J36" s="601">
        <v>0</v>
      </c>
      <c r="K36" s="601">
        <v>0</v>
      </c>
      <c r="L36" s="601">
        <v>8.0000000000000004E-4</v>
      </c>
      <c r="M36" s="601">
        <v>1.4E-3</v>
      </c>
      <c r="N36" s="601">
        <v>2.9999999999999997E-4</v>
      </c>
      <c r="O36" s="601">
        <v>5.9999999999999995E-4</v>
      </c>
      <c r="P36" s="601">
        <v>2.5999999999999999E-3</v>
      </c>
    </row>
    <row r="37" spans="1:16" ht="20.25" customHeight="1">
      <c r="A37" s="564" t="s">
        <v>343</v>
      </c>
      <c r="B37" s="601">
        <v>1.4E-3</v>
      </c>
      <c r="C37" s="601">
        <v>2.3E-3</v>
      </c>
      <c r="D37" s="601">
        <v>1.5E-3</v>
      </c>
      <c r="E37" s="601">
        <v>5.7000000000000002E-3</v>
      </c>
      <c r="F37" s="601">
        <v>1.4E-3</v>
      </c>
      <c r="G37" s="601">
        <v>5.7000000000000002E-3</v>
      </c>
      <c r="H37" s="601">
        <v>2E-3</v>
      </c>
      <c r="I37" s="601">
        <v>5.0000000000000001E-4</v>
      </c>
      <c r="J37" s="601">
        <v>1.4E-3</v>
      </c>
      <c r="K37" s="601">
        <v>0</v>
      </c>
      <c r="L37" s="601">
        <v>1.1999999999999999E-3</v>
      </c>
      <c r="M37" s="601">
        <v>6.4000000000000003E-3</v>
      </c>
      <c r="N37" s="601">
        <v>8.0000000000000004E-4</v>
      </c>
      <c r="O37" s="601">
        <v>1.2999999999999999E-3</v>
      </c>
      <c r="P37" s="601">
        <v>2.3E-3</v>
      </c>
    </row>
    <row r="38" spans="1:16" ht="20.25" customHeight="1">
      <c r="A38" s="564" t="s">
        <v>344</v>
      </c>
      <c r="B38" s="601">
        <v>6.1999999999999998E-3</v>
      </c>
      <c r="C38" s="601">
        <v>1.15E-2</v>
      </c>
      <c r="D38" s="601">
        <v>1.5699999999999999E-2</v>
      </c>
      <c r="E38" s="601">
        <v>8.8999999999999999E-3</v>
      </c>
      <c r="F38" s="601">
        <v>0.01</v>
      </c>
      <c r="G38" s="601">
        <v>7.1999999999999998E-3</v>
      </c>
      <c r="H38" s="601">
        <v>1.24E-2</v>
      </c>
      <c r="I38" s="601">
        <v>0.01</v>
      </c>
      <c r="J38" s="601">
        <v>0</v>
      </c>
      <c r="K38" s="601">
        <v>0</v>
      </c>
      <c r="L38" s="601">
        <v>1.35E-2</v>
      </c>
      <c r="M38" s="601">
        <v>1.41E-2</v>
      </c>
      <c r="N38" s="601">
        <v>1.5E-3</v>
      </c>
      <c r="O38" s="601">
        <v>1.2800000000000001E-2</v>
      </c>
      <c r="P38" s="601">
        <v>1.0200000000000001E-2</v>
      </c>
    </row>
    <row r="39" spans="1:16" ht="12" customHeight="1" thickBot="1">
      <c r="A39" s="564"/>
      <c r="B39" s="601"/>
      <c r="C39" s="601"/>
      <c r="D39" s="601"/>
      <c r="E39" s="601"/>
      <c r="F39" s="601"/>
      <c r="G39" s="601"/>
      <c r="H39" s="601"/>
      <c r="I39" s="601"/>
      <c r="J39" s="601"/>
      <c r="K39" s="601"/>
      <c r="L39" s="601"/>
      <c r="M39" s="601"/>
      <c r="N39" s="601"/>
      <c r="O39" s="601"/>
      <c r="P39" s="601"/>
    </row>
    <row r="40" spans="1:16" ht="17.25" customHeight="1" thickTop="1" thickBot="1">
      <c r="A40" s="149" t="s">
        <v>345</v>
      </c>
      <c r="B40" s="602"/>
      <c r="C40" s="602"/>
      <c r="D40" s="602"/>
      <c r="E40" s="602"/>
      <c r="F40" s="602"/>
      <c r="G40" s="602"/>
      <c r="H40" s="602"/>
      <c r="I40" s="602"/>
      <c r="J40" s="602"/>
      <c r="K40" s="602"/>
      <c r="L40" s="602"/>
      <c r="M40" s="602"/>
      <c r="N40" s="602"/>
      <c r="O40" s="602"/>
      <c r="P40" s="602"/>
    </row>
    <row r="41" spans="1:16" ht="20.25" customHeight="1" thickTop="1">
      <c r="A41" s="564" t="s">
        <v>346</v>
      </c>
      <c r="B41" s="601">
        <v>0.33410000000000001</v>
      </c>
      <c r="C41" s="601">
        <v>0.4385</v>
      </c>
      <c r="D41" s="601">
        <v>0.29759999999999998</v>
      </c>
      <c r="E41" s="601">
        <v>0.27179999999999999</v>
      </c>
      <c r="F41" s="601">
        <v>0.38080000000000003</v>
      </c>
      <c r="G41" s="601">
        <v>0.35020000000000001</v>
      </c>
      <c r="H41" s="601">
        <v>0.31640000000000001</v>
      </c>
      <c r="I41" s="601">
        <v>0.1147</v>
      </c>
      <c r="J41" s="601">
        <v>0.75119999999999998</v>
      </c>
      <c r="K41" s="601">
        <v>2.0428999999999999</v>
      </c>
      <c r="L41" s="601">
        <v>0.3604</v>
      </c>
      <c r="M41" s="601">
        <v>0.30819999999999997</v>
      </c>
      <c r="N41" s="601">
        <v>0.2407</v>
      </c>
      <c r="O41" s="601">
        <v>0.41310000000000002</v>
      </c>
      <c r="P41" s="601">
        <v>0.34060000000000001</v>
      </c>
    </row>
    <row r="42" spans="1:16" ht="20.25" customHeight="1">
      <c r="A42" s="564" t="s">
        <v>347</v>
      </c>
      <c r="B42" s="601">
        <v>0.67400000000000004</v>
      </c>
      <c r="C42" s="601">
        <v>0.72170000000000001</v>
      </c>
      <c r="D42" s="601">
        <v>0.65600000000000003</v>
      </c>
      <c r="E42" s="601">
        <v>0.62250000000000005</v>
      </c>
      <c r="F42" s="601">
        <v>0.65529999999999999</v>
      </c>
      <c r="G42" s="601">
        <v>0.64859999999999995</v>
      </c>
      <c r="H42" s="601">
        <v>0.62160000000000004</v>
      </c>
      <c r="I42" s="601">
        <v>0.5756</v>
      </c>
      <c r="J42" s="601">
        <v>1.0846</v>
      </c>
      <c r="K42" s="601">
        <v>2.4493999999999998</v>
      </c>
      <c r="L42" s="601">
        <v>0.66300000000000003</v>
      </c>
      <c r="M42" s="601">
        <v>0.60589999999999999</v>
      </c>
      <c r="N42" s="601">
        <v>0.56420000000000003</v>
      </c>
      <c r="O42" s="601">
        <v>0.67149999999999999</v>
      </c>
      <c r="P42" s="601">
        <v>0.66210000000000002</v>
      </c>
    </row>
    <row r="43" spans="1:16" ht="20.25" customHeight="1">
      <c r="A43" s="564" t="s">
        <v>348</v>
      </c>
      <c r="B43" s="601">
        <v>0.39539999999999997</v>
      </c>
      <c r="C43" s="601">
        <v>0.55059999999999998</v>
      </c>
      <c r="D43" s="601">
        <v>0.42759999999999998</v>
      </c>
      <c r="E43" s="601">
        <v>0.39119999999999999</v>
      </c>
      <c r="F43" s="601">
        <v>0.36780000000000002</v>
      </c>
      <c r="G43" s="601">
        <v>0.32269999999999999</v>
      </c>
      <c r="H43" s="601">
        <v>0.25779999999999997</v>
      </c>
      <c r="I43" s="601">
        <v>0.1424</v>
      </c>
      <c r="J43" s="601">
        <v>0.71919999999999995</v>
      </c>
      <c r="K43" s="601">
        <v>0.90100000000000002</v>
      </c>
      <c r="L43" s="601">
        <v>0.20219999999999999</v>
      </c>
      <c r="M43" s="601">
        <v>0.22459999999999999</v>
      </c>
      <c r="N43" s="601">
        <v>0.24729999999999999</v>
      </c>
      <c r="O43" s="601">
        <v>0.17960000000000001</v>
      </c>
      <c r="P43" s="601">
        <v>0.36159999999999998</v>
      </c>
    </row>
    <row r="44" spans="1:16" ht="20.25" customHeight="1">
      <c r="A44" s="564" t="s">
        <v>349</v>
      </c>
      <c r="B44" s="601">
        <v>0.36799999999999999</v>
      </c>
      <c r="C44" s="601">
        <v>0.51890000000000003</v>
      </c>
      <c r="D44" s="601">
        <v>0.40050000000000002</v>
      </c>
      <c r="E44" s="601">
        <v>0.3518</v>
      </c>
      <c r="F44" s="601">
        <v>0.33889999999999998</v>
      </c>
      <c r="G44" s="601">
        <v>0.3044</v>
      </c>
      <c r="H44" s="601">
        <v>0.2414</v>
      </c>
      <c r="I44" s="601">
        <v>0.1285</v>
      </c>
      <c r="J44" s="601">
        <v>0.36899999999999999</v>
      </c>
      <c r="K44" s="601">
        <v>0.4269</v>
      </c>
      <c r="L44" s="601">
        <v>0.1867</v>
      </c>
      <c r="M44" s="601">
        <v>0.20319999999999999</v>
      </c>
      <c r="N44" s="601">
        <v>0.22470000000000001</v>
      </c>
      <c r="O44" s="601">
        <v>0.1648</v>
      </c>
      <c r="P44" s="601">
        <v>0.33410000000000001</v>
      </c>
    </row>
    <row r="45" spans="1:16" ht="12" customHeight="1" thickBot="1">
      <c r="A45" s="564"/>
      <c r="B45" s="601"/>
      <c r="C45" s="601"/>
      <c r="D45" s="601"/>
      <c r="E45" s="601"/>
      <c r="F45" s="601"/>
      <c r="G45" s="601"/>
      <c r="H45" s="601"/>
      <c r="I45" s="601"/>
      <c r="J45" s="601"/>
      <c r="K45" s="601"/>
      <c r="L45" s="601"/>
      <c r="M45" s="601"/>
      <c r="N45" s="601"/>
      <c r="O45" s="601"/>
      <c r="P45" s="601"/>
    </row>
    <row r="46" spans="1:16" ht="17.25" customHeight="1" thickTop="1" thickBot="1">
      <c r="A46" s="149" t="s">
        <v>350</v>
      </c>
      <c r="B46" s="602"/>
      <c r="C46" s="602"/>
      <c r="D46" s="602"/>
      <c r="E46" s="602"/>
      <c r="F46" s="602"/>
      <c r="G46" s="602"/>
      <c r="H46" s="602"/>
      <c r="I46" s="602"/>
      <c r="J46" s="602"/>
      <c r="K46" s="602"/>
      <c r="L46" s="602"/>
      <c r="M46" s="602"/>
      <c r="N46" s="602"/>
      <c r="O46" s="602"/>
      <c r="P46" s="602"/>
    </row>
    <row r="47" spans="1:16" ht="20.25" customHeight="1" thickTop="1">
      <c r="A47" s="563" t="s">
        <v>351</v>
      </c>
      <c r="B47" s="601">
        <v>6.93E-2</v>
      </c>
      <c r="C47" s="601">
        <v>5.7700000000000001E-2</v>
      </c>
      <c r="D47" s="601">
        <v>6.3299999999999995E-2</v>
      </c>
      <c r="E47" s="601">
        <v>0.1009</v>
      </c>
      <c r="F47" s="601">
        <v>7.8799999999999995E-2</v>
      </c>
      <c r="G47" s="601">
        <v>5.67E-2</v>
      </c>
      <c r="H47" s="601">
        <v>6.3500000000000001E-2</v>
      </c>
      <c r="I47" s="601">
        <v>9.7299999999999998E-2</v>
      </c>
      <c r="J47" s="601">
        <v>0.4869</v>
      </c>
      <c r="K47" s="601">
        <v>0.52610000000000001</v>
      </c>
      <c r="L47" s="601">
        <v>7.6600000000000001E-2</v>
      </c>
      <c r="M47" s="601">
        <v>9.5200000000000007E-2</v>
      </c>
      <c r="N47" s="601">
        <v>9.11E-2</v>
      </c>
      <c r="O47" s="601">
        <v>8.2500000000000004E-2</v>
      </c>
      <c r="P47" s="601">
        <v>7.5999999999999998E-2</v>
      </c>
    </row>
    <row r="48" spans="1:16" ht="18" customHeight="1">
      <c r="A48" s="564" t="s">
        <v>352</v>
      </c>
      <c r="B48" s="601">
        <v>5.91E-2</v>
      </c>
      <c r="C48" s="601">
        <v>5.4300000000000001E-2</v>
      </c>
      <c r="D48" s="601">
        <v>5.62E-2</v>
      </c>
      <c r="E48" s="601">
        <v>7.46E-2</v>
      </c>
      <c r="F48" s="601">
        <v>6.8400000000000002E-2</v>
      </c>
      <c r="G48" s="601">
        <v>5.2699999999999997E-2</v>
      </c>
      <c r="H48" s="601">
        <v>6.1499999999999999E-2</v>
      </c>
      <c r="I48" s="601">
        <v>9.7299999999999998E-2</v>
      </c>
      <c r="J48" s="601">
        <v>0.33789999999999998</v>
      </c>
      <c r="K48" s="601">
        <v>0.3589</v>
      </c>
      <c r="L48" s="601">
        <v>7.6200000000000004E-2</v>
      </c>
      <c r="M48" s="601">
        <v>8.8400000000000006E-2</v>
      </c>
      <c r="N48" s="601">
        <v>8.8700000000000001E-2</v>
      </c>
      <c r="O48" s="601">
        <v>8.1100000000000005E-2</v>
      </c>
      <c r="P48" s="601">
        <v>6.83E-2</v>
      </c>
    </row>
    <row r="49" spans="1:16" ht="20.25" customHeight="1">
      <c r="A49" s="564" t="s">
        <v>353</v>
      </c>
      <c r="B49" s="601">
        <v>0.1195</v>
      </c>
      <c r="C49" s="601">
        <v>0.1421</v>
      </c>
      <c r="D49" s="601">
        <v>0.20230000000000001</v>
      </c>
      <c r="E49" s="601">
        <v>0.1389</v>
      </c>
      <c r="F49" s="601">
        <v>0.13730000000000001</v>
      </c>
      <c r="G49" s="601">
        <v>0.21679999999999999</v>
      </c>
      <c r="H49" s="601">
        <v>0.1946</v>
      </c>
      <c r="I49" s="601">
        <v>9.3200000000000005E-2</v>
      </c>
      <c r="J49" s="601">
        <v>3.0000000000000001E-3</v>
      </c>
      <c r="K49" s="601">
        <v>0</v>
      </c>
      <c r="L49" s="601">
        <v>0.17369999999999999</v>
      </c>
      <c r="M49" s="601">
        <v>0.21099999999999999</v>
      </c>
      <c r="N49" s="601">
        <v>1.9599999999999999E-2</v>
      </c>
      <c r="O49" s="601">
        <v>0.13589999999999999</v>
      </c>
      <c r="P49" s="601">
        <v>0.13739999999999999</v>
      </c>
    </row>
    <row r="50" spans="1:16" ht="20.25" customHeight="1">
      <c r="A50" s="564" t="s">
        <v>354</v>
      </c>
      <c r="B50" s="601">
        <v>2.07E-2</v>
      </c>
      <c r="C50" s="601">
        <v>4.0300000000000002E-2</v>
      </c>
      <c r="D50" s="601">
        <v>4.82E-2</v>
      </c>
      <c r="E50" s="601">
        <v>2.18E-2</v>
      </c>
      <c r="F50" s="601">
        <v>5.5999999999999999E-3</v>
      </c>
      <c r="G50" s="601">
        <v>4.7500000000000001E-2</v>
      </c>
      <c r="H50" s="601">
        <v>1.66E-2</v>
      </c>
      <c r="I50" s="601">
        <v>1E-3</v>
      </c>
      <c r="J50" s="601">
        <v>2.8E-3</v>
      </c>
      <c r="K50" s="601">
        <v>0</v>
      </c>
      <c r="L50" s="601">
        <v>1.01E-2</v>
      </c>
      <c r="M50" s="601">
        <v>1.15E-2</v>
      </c>
      <c r="N50" s="601">
        <v>1E-4</v>
      </c>
      <c r="O50" s="601">
        <v>8.3000000000000001E-3</v>
      </c>
      <c r="P50" s="601">
        <v>2.1000000000000001E-2</v>
      </c>
    </row>
    <row r="51" spans="1:16" ht="18" customHeight="1">
      <c r="A51" s="564" t="s">
        <v>355</v>
      </c>
      <c r="B51" s="601">
        <v>5.4899999999999997E-2</v>
      </c>
      <c r="C51" s="601">
        <v>5.3499999999999999E-2</v>
      </c>
      <c r="D51" s="601">
        <v>9.5699999999999993E-2</v>
      </c>
      <c r="E51" s="601">
        <v>5.2999999999999999E-2</v>
      </c>
      <c r="F51" s="601">
        <v>5.5800000000000002E-2</v>
      </c>
      <c r="G51" s="601">
        <v>0.1303</v>
      </c>
      <c r="H51" s="601">
        <v>5.9200000000000003E-2</v>
      </c>
      <c r="I51" s="601">
        <v>4.7999999999999996E-3</v>
      </c>
      <c r="J51" s="601">
        <v>1.6999999999999999E-3</v>
      </c>
      <c r="K51" s="601">
        <v>0</v>
      </c>
      <c r="L51" s="601">
        <v>1.6500000000000001E-2</v>
      </c>
      <c r="M51" s="601">
        <v>6.9099999999999995E-2</v>
      </c>
      <c r="N51" s="601">
        <v>9.9000000000000008E-3</v>
      </c>
      <c r="O51" s="601">
        <v>2.2100000000000002E-2</v>
      </c>
      <c r="P51" s="601">
        <v>5.04E-2</v>
      </c>
    </row>
    <row r="52" spans="1:16" ht="18" customHeight="1">
      <c r="A52" s="564" t="s">
        <v>356</v>
      </c>
      <c r="B52" s="601">
        <v>0.1108</v>
      </c>
      <c r="C52" s="601">
        <v>0.1128</v>
      </c>
      <c r="D52" s="601">
        <v>0.1173</v>
      </c>
      <c r="E52" s="601">
        <v>0.1133</v>
      </c>
      <c r="F52" s="601">
        <v>0.14269999999999999</v>
      </c>
      <c r="G52" s="601">
        <v>0.1096</v>
      </c>
      <c r="H52" s="601">
        <v>0.1221</v>
      </c>
      <c r="I52" s="601">
        <v>0.12690000000000001</v>
      </c>
      <c r="J52" s="601">
        <v>0.61739999999999995</v>
      </c>
      <c r="K52" s="601">
        <v>0.6452</v>
      </c>
      <c r="L52" s="601">
        <v>0.12470000000000001</v>
      </c>
      <c r="M52" s="601">
        <v>0.1053</v>
      </c>
      <c r="N52" s="601">
        <v>0.1222</v>
      </c>
      <c r="O52" s="601">
        <v>0.1133</v>
      </c>
      <c r="P52" s="601">
        <v>0.12139999999999999</v>
      </c>
    </row>
    <row r="53" spans="1:16" ht="12" customHeight="1" thickBot="1">
      <c r="A53" s="564"/>
      <c r="B53" s="601"/>
      <c r="C53" s="601"/>
      <c r="D53" s="601"/>
      <c r="E53" s="601"/>
      <c r="F53" s="601"/>
      <c r="G53" s="601"/>
      <c r="H53" s="601"/>
      <c r="I53" s="601"/>
      <c r="J53" s="601"/>
      <c r="K53" s="601"/>
      <c r="L53" s="601"/>
      <c r="M53" s="601"/>
      <c r="N53" s="601"/>
      <c r="O53" s="601"/>
      <c r="P53" s="601"/>
    </row>
    <row r="54" spans="1:16" ht="17.25" customHeight="1" thickTop="1" thickBot="1">
      <c r="A54" s="149" t="s">
        <v>357</v>
      </c>
      <c r="B54" s="602"/>
      <c r="C54" s="602"/>
      <c r="D54" s="602"/>
      <c r="E54" s="602"/>
      <c r="F54" s="602"/>
      <c r="G54" s="602"/>
      <c r="H54" s="602"/>
      <c r="I54" s="602"/>
      <c r="J54" s="602"/>
      <c r="K54" s="602"/>
      <c r="L54" s="602"/>
      <c r="M54" s="602"/>
      <c r="N54" s="602"/>
      <c r="O54" s="602"/>
      <c r="P54" s="602"/>
    </row>
    <row r="55" spans="1:16" ht="18" customHeight="1" thickTop="1">
      <c r="A55" s="564" t="s">
        <v>358</v>
      </c>
      <c r="B55" s="601">
        <v>0.82410000000000005</v>
      </c>
      <c r="C55" s="601">
        <v>0.68100000000000005</v>
      </c>
      <c r="D55" s="601">
        <v>0.81059999999999999</v>
      </c>
      <c r="E55" s="601">
        <v>0.86</v>
      </c>
      <c r="F55" s="601">
        <v>0.81459999999999999</v>
      </c>
      <c r="G55" s="601">
        <v>0.80900000000000005</v>
      </c>
      <c r="H55" s="601">
        <v>0.85419999999999996</v>
      </c>
      <c r="I55" s="601">
        <v>0.95489999999999997</v>
      </c>
      <c r="J55" s="601">
        <v>0.81259999999999999</v>
      </c>
      <c r="K55" s="601">
        <v>0.74229999999999996</v>
      </c>
      <c r="L55" s="601">
        <v>0.88639999999999997</v>
      </c>
      <c r="M55" s="601">
        <v>0.874</v>
      </c>
      <c r="N55" s="601">
        <v>0.86939999999999995</v>
      </c>
      <c r="O55" s="601">
        <v>0.88800000000000001</v>
      </c>
      <c r="P55" s="601">
        <v>0.82210000000000005</v>
      </c>
    </row>
    <row r="56" spans="1:16" ht="18" customHeight="1">
      <c r="A56" s="564" t="s">
        <v>359</v>
      </c>
      <c r="B56" s="601">
        <v>0.52410000000000001</v>
      </c>
      <c r="C56" s="601">
        <v>0.65339999999999998</v>
      </c>
      <c r="D56" s="601">
        <v>0.64070000000000005</v>
      </c>
      <c r="E56" s="601">
        <v>0.39760000000000001</v>
      </c>
      <c r="F56" s="601">
        <v>0.54549999999999998</v>
      </c>
      <c r="G56" s="601">
        <v>0.61399999999999999</v>
      </c>
      <c r="H56" s="601">
        <v>0.71879999999999999</v>
      </c>
      <c r="I56" s="601">
        <v>0.90090000000000003</v>
      </c>
      <c r="J56" s="601">
        <v>0.27129999999999999</v>
      </c>
      <c r="K56" s="601">
        <v>0.28770000000000001</v>
      </c>
      <c r="L56" s="601">
        <v>0.91579999999999995</v>
      </c>
      <c r="M56" s="601">
        <v>0.73760000000000003</v>
      </c>
      <c r="N56" s="601">
        <v>0.69969999999999999</v>
      </c>
      <c r="O56" s="601">
        <v>0.876</v>
      </c>
      <c r="P56" s="601">
        <v>0.63280000000000003</v>
      </c>
    </row>
    <row r="57" spans="1:16" ht="18" customHeight="1">
      <c r="A57" s="564" t="s">
        <v>360</v>
      </c>
      <c r="B57" s="601">
        <v>0.67110000000000003</v>
      </c>
      <c r="C57" s="601">
        <v>0.1022</v>
      </c>
      <c r="D57" s="601">
        <v>0.34060000000000001</v>
      </c>
      <c r="E57" s="601">
        <v>1.3371999999999999</v>
      </c>
      <c r="F57" s="601">
        <v>0.60299999999999998</v>
      </c>
      <c r="G57" s="601">
        <v>0.39090000000000003</v>
      </c>
      <c r="H57" s="601">
        <v>0.26629999999999998</v>
      </c>
      <c r="I57" s="601">
        <v>0.17419999999999999</v>
      </c>
      <c r="J57" s="601">
        <v>3.5232000000000001</v>
      </c>
      <c r="K57" s="601">
        <v>3.0236000000000001</v>
      </c>
      <c r="L57" s="601">
        <v>4.7699999999999999E-2</v>
      </c>
      <c r="M57" s="601">
        <v>0.2999</v>
      </c>
      <c r="N57" s="601">
        <v>0.36359999999999998</v>
      </c>
      <c r="O57" s="601">
        <v>0.1031</v>
      </c>
      <c r="P57" s="601">
        <v>0.39419999999999999</v>
      </c>
    </row>
    <row r="58" spans="1:16" ht="18" customHeight="1">
      <c r="A58" s="564" t="s">
        <v>361</v>
      </c>
      <c r="B58" s="601">
        <v>2.9758</v>
      </c>
      <c r="C58" s="601">
        <v>5.8689</v>
      </c>
      <c r="D58" s="601">
        <v>3.3704999999999998</v>
      </c>
      <c r="E58" s="601">
        <v>1.8773</v>
      </c>
      <c r="F58" s="601">
        <v>2.7115999999999998</v>
      </c>
      <c r="G58" s="601">
        <v>3.6233</v>
      </c>
      <c r="H58" s="601">
        <v>2.3721000000000001</v>
      </c>
      <c r="I58" s="601">
        <v>0.4637</v>
      </c>
      <c r="J58" s="601">
        <v>0.55469999999999997</v>
      </c>
      <c r="K58" s="601">
        <v>0.71819999999999995</v>
      </c>
      <c r="L58" s="601">
        <v>1.4914000000000001</v>
      </c>
      <c r="M58" s="601">
        <v>1.4247000000000001</v>
      </c>
      <c r="N58" s="601">
        <v>1.4718</v>
      </c>
      <c r="O58" s="601">
        <v>1.3813</v>
      </c>
      <c r="P58" s="601">
        <v>2.6070000000000002</v>
      </c>
    </row>
    <row r="59" spans="1:16" ht="9.75" customHeight="1" thickBot="1">
      <c r="A59" s="565"/>
      <c r="B59" s="604"/>
      <c r="C59" s="604"/>
      <c r="D59" s="604"/>
      <c r="E59" s="604"/>
      <c r="F59" s="604"/>
      <c r="G59" s="604"/>
      <c r="H59" s="604"/>
      <c r="I59" s="604"/>
      <c r="J59" s="604"/>
      <c r="K59" s="604"/>
      <c r="L59" s="604"/>
      <c r="M59" s="604"/>
      <c r="N59" s="604"/>
      <c r="O59" s="604"/>
      <c r="P59" s="604"/>
    </row>
    <row r="60" spans="1:16" s="109" customFormat="1" ht="12" customHeight="1" thickTop="1">
      <c r="A60" s="150" t="s">
        <v>362</v>
      </c>
      <c r="B60" s="151"/>
      <c r="C60" s="152"/>
      <c r="D60" s="152"/>
      <c r="E60" s="152"/>
      <c r="F60" s="152"/>
      <c r="G60" s="152"/>
      <c r="H60" s="152"/>
      <c r="I60" s="151"/>
      <c r="J60" s="152"/>
      <c r="K60" s="152"/>
      <c r="L60" s="152"/>
      <c r="M60" s="152"/>
      <c r="N60" s="152"/>
      <c r="O60" s="114"/>
      <c r="P60" s="114"/>
    </row>
    <row r="61" spans="1:16" s="109" customFormat="1" ht="36.75" customHeight="1">
      <c r="A61" s="1047" t="s">
        <v>363</v>
      </c>
      <c r="B61" s="1047"/>
      <c r="C61" s="1047"/>
      <c r="D61" s="1047"/>
      <c r="E61" s="1047"/>
      <c r="F61" s="1047"/>
      <c r="G61" s="1047"/>
      <c r="H61" s="1047"/>
      <c r="I61" s="1047"/>
      <c r="J61" s="1047"/>
      <c r="K61" s="1047"/>
      <c r="L61" s="1047"/>
      <c r="M61" s="1047"/>
      <c r="N61" s="1047"/>
      <c r="O61" s="1047"/>
      <c r="P61" s="1047"/>
    </row>
    <row r="62" spans="1:16" s="109" customFormat="1" ht="25.5" customHeight="1">
      <c r="A62" s="1047" t="s">
        <v>364</v>
      </c>
      <c r="B62" s="1047"/>
      <c r="C62" s="1047"/>
      <c r="D62" s="1047"/>
      <c r="E62" s="1047"/>
      <c r="F62" s="1047"/>
      <c r="G62" s="1047"/>
      <c r="H62" s="1047"/>
      <c r="I62" s="1047"/>
      <c r="J62" s="1047"/>
      <c r="K62" s="1047"/>
      <c r="L62" s="1047"/>
      <c r="M62" s="1047"/>
      <c r="N62" s="1047"/>
      <c r="O62" s="1047"/>
      <c r="P62" s="1047"/>
    </row>
    <row r="63" spans="1:16" s="109" customFormat="1" ht="11.25">
      <c r="A63" s="153" t="s">
        <v>867</v>
      </c>
      <c r="B63" s="154"/>
      <c r="C63" s="155"/>
      <c r="D63" s="155"/>
      <c r="E63" s="155"/>
      <c r="F63" s="155"/>
      <c r="G63" s="155"/>
      <c r="H63" s="155"/>
      <c r="I63" s="151"/>
      <c r="J63" s="152"/>
      <c r="K63" s="152"/>
      <c r="L63" s="152"/>
      <c r="M63" s="152"/>
      <c r="N63" s="152"/>
      <c r="O63" s="114"/>
      <c r="P63" s="114"/>
    </row>
    <row r="64" spans="1:16" ht="15.75" thickBot="1">
      <c r="A64" s="109"/>
      <c r="B64" s="156"/>
      <c r="C64" s="131"/>
      <c r="D64" s="131"/>
      <c r="E64" s="131"/>
      <c r="F64" s="131"/>
      <c r="G64" s="131"/>
      <c r="H64" s="131"/>
      <c r="I64" s="871"/>
      <c r="J64" s="131"/>
      <c r="K64" s="131"/>
      <c r="L64" s="131"/>
      <c r="M64" s="131"/>
      <c r="N64" s="131"/>
      <c r="O64" s="131"/>
      <c r="P64" s="131"/>
    </row>
    <row r="65" spans="1:16" s="227" customFormat="1" ht="18" customHeight="1" thickTop="1" thickBot="1">
      <c r="A65" s="688"/>
      <c r="B65" s="157" t="s">
        <v>306</v>
      </c>
      <c r="C65" s="157" t="s">
        <v>307</v>
      </c>
      <c r="D65" s="157" t="s">
        <v>308</v>
      </c>
      <c r="E65" s="157" t="s">
        <v>309</v>
      </c>
      <c r="F65" s="157" t="s">
        <v>310</v>
      </c>
      <c r="G65" s="157" t="s">
        <v>311</v>
      </c>
      <c r="H65" s="157" t="s">
        <v>312</v>
      </c>
      <c r="I65" s="157" t="s">
        <v>313</v>
      </c>
      <c r="J65" s="157" t="s">
        <v>314</v>
      </c>
      <c r="K65" s="157" t="s">
        <v>315</v>
      </c>
      <c r="L65" s="157" t="s">
        <v>316</v>
      </c>
      <c r="M65" s="357" t="s">
        <v>317</v>
      </c>
      <c r="N65" s="357" t="s">
        <v>1162</v>
      </c>
      <c r="O65" s="357" t="s">
        <v>1163</v>
      </c>
      <c r="P65" s="357" t="s">
        <v>318</v>
      </c>
    </row>
    <row r="66" spans="1:16" s="227" customFormat="1" ht="18" customHeight="1" thickTop="1" thickBot="1">
      <c r="A66" s="149" t="s">
        <v>365</v>
      </c>
      <c r="B66" s="158"/>
      <c r="C66" s="158"/>
      <c r="D66" s="158"/>
      <c r="E66" s="158"/>
      <c r="F66" s="158"/>
      <c r="G66" s="158"/>
      <c r="H66" s="158"/>
      <c r="I66" s="158"/>
      <c r="J66" s="158"/>
      <c r="K66" s="158"/>
      <c r="L66" s="158"/>
      <c r="M66" s="356"/>
      <c r="N66" s="356"/>
      <c r="O66" s="356"/>
      <c r="P66" s="356"/>
    </row>
    <row r="67" spans="1:16" s="227" customFormat="1" ht="18" customHeight="1" thickTop="1">
      <c r="A67" s="564" t="s">
        <v>366</v>
      </c>
      <c r="B67" s="601">
        <v>3.5099999999999999E-2</v>
      </c>
      <c r="C67" s="601">
        <v>4.2799999999999998E-2</v>
      </c>
      <c r="D67" s="601">
        <v>3.2000000000000001E-2</v>
      </c>
      <c r="E67" s="601">
        <v>3.3399999999999999E-2</v>
      </c>
      <c r="F67" s="601">
        <v>4.0800000000000003E-2</v>
      </c>
      <c r="G67" s="601">
        <v>3.4000000000000002E-2</v>
      </c>
      <c r="H67" s="601">
        <v>5.6000000000000001E-2</v>
      </c>
      <c r="I67" s="623">
        <v>0.1154</v>
      </c>
      <c r="J67" s="623">
        <v>3.2899999999999999E-2</v>
      </c>
      <c r="K67" s="623">
        <v>2.7300000000000001E-2</v>
      </c>
      <c r="L67" s="623">
        <v>9.5100000000000004E-2</v>
      </c>
      <c r="M67" s="623">
        <v>7.6100000000000001E-2</v>
      </c>
      <c r="N67" s="623">
        <v>5.21E-2</v>
      </c>
      <c r="O67" s="623">
        <v>9.5299999999999996E-2</v>
      </c>
      <c r="P67" s="623">
        <v>4.9000000000000002E-2</v>
      </c>
    </row>
    <row r="68" spans="1:16" s="227" customFormat="1" ht="18" customHeight="1">
      <c r="A68" s="564" t="s">
        <v>367</v>
      </c>
      <c r="B68" s="601">
        <v>4.4999999999999998E-2</v>
      </c>
      <c r="C68" s="601">
        <v>5.7799999999999997E-2</v>
      </c>
      <c r="D68" s="601">
        <v>3.9699999999999999E-2</v>
      </c>
      <c r="E68" s="601">
        <v>4.87E-2</v>
      </c>
      <c r="F68" s="601">
        <v>4.8399999999999999E-2</v>
      </c>
      <c r="G68" s="601">
        <v>4.4200000000000003E-2</v>
      </c>
      <c r="H68" s="601">
        <v>6.6400000000000001E-2</v>
      </c>
      <c r="I68" s="623">
        <v>0.1171</v>
      </c>
      <c r="J68" s="623">
        <v>5.0299999999999997E-2</v>
      </c>
      <c r="K68" s="623">
        <v>4.0099999999999997E-2</v>
      </c>
      <c r="L68" s="623">
        <v>9.8799999999999999E-2</v>
      </c>
      <c r="M68" s="623">
        <v>8.09E-2</v>
      </c>
      <c r="N68" s="623">
        <v>6.8400000000000002E-2</v>
      </c>
      <c r="O68" s="623">
        <v>0.1027</v>
      </c>
      <c r="P68" s="623">
        <v>5.9200000000000003E-2</v>
      </c>
    </row>
    <row r="69" spans="1:16" s="227" customFormat="1" ht="18" customHeight="1">
      <c r="A69" s="564" t="s">
        <v>368</v>
      </c>
      <c r="B69" s="601">
        <v>4.24E-2</v>
      </c>
      <c r="C69" s="601">
        <v>5.3499999999999999E-2</v>
      </c>
      <c r="D69" s="601">
        <v>3.5299999999999998E-2</v>
      </c>
      <c r="E69" s="601">
        <v>4.41E-2</v>
      </c>
      <c r="F69" s="601">
        <v>4.36E-2</v>
      </c>
      <c r="G69" s="601">
        <v>4.2200000000000001E-2</v>
      </c>
      <c r="H69" s="601">
        <v>6.0199999999999997E-2</v>
      </c>
      <c r="I69" s="623">
        <v>0.1104</v>
      </c>
      <c r="J69" s="623">
        <v>4.8099999999999997E-2</v>
      </c>
      <c r="K69" s="623">
        <v>4.1200000000000001E-2</v>
      </c>
      <c r="L69" s="623">
        <v>9.1200000000000003E-2</v>
      </c>
      <c r="M69" s="623">
        <v>7.2099999999999997E-2</v>
      </c>
      <c r="N69" s="623">
        <v>0.06</v>
      </c>
      <c r="O69" s="623">
        <v>9.6500000000000002E-2</v>
      </c>
      <c r="P69" s="623">
        <v>5.4399999999999997E-2</v>
      </c>
    </row>
    <row r="70" spans="1:16" s="227" customFormat="1" ht="18" customHeight="1">
      <c r="A70" s="564" t="s">
        <v>369</v>
      </c>
      <c r="B70" s="601">
        <v>1.24E-2</v>
      </c>
      <c r="C70" s="601">
        <v>7.7999999999999996E-3</v>
      </c>
      <c r="D70" s="601">
        <v>6.0000000000000001E-3</v>
      </c>
      <c r="E70" s="601">
        <v>1.37E-2</v>
      </c>
      <c r="F70" s="601">
        <v>1.09E-2</v>
      </c>
      <c r="G70" s="601">
        <v>1.14E-2</v>
      </c>
      <c r="H70" s="601">
        <v>1.5299999999999999E-2</v>
      </c>
      <c r="I70" s="623">
        <v>3.2000000000000001E-2</v>
      </c>
      <c r="J70" s="623">
        <v>-5.9999999999999995E-4</v>
      </c>
      <c r="K70" s="623">
        <v>-1.6999999999999999E-3</v>
      </c>
      <c r="L70" s="623">
        <v>1.4800000000000001E-2</v>
      </c>
      <c r="M70" s="623">
        <v>5.1999999999999998E-3</v>
      </c>
      <c r="N70" s="623">
        <v>1.4200000000000001E-2</v>
      </c>
      <c r="O70" s="623">
        <v>1.7100000000000001E-2</v>
      </c>
      <c r="P70" s="623">
        <v>1.2200000000000001E-2</v>
      </c>
    </row>
    <row r="71" spans="1:16" s="227" customFormat="1" ht="18" customHeight="1">
      <c r="A71" s="564" t="s">
        <v>370</v>
      </c>
      <c r="B71" s="601">
        <v>1.2500000000000001E-2</v>
      </c>
      <c r="C71" s="601">
        <v>7.7999999999999996E-3</v>
      </c>
      <c r="D71" s="601">
        <v>6.3E-3</v>
      </c>
      <c r="E71" s="601">
        <v>1.38E-2</v>
      </c>
      <c r="F71" s="601">
        <v>1.0999999999999999E-2</v>
      </c>
      <c r="G71" s="601">
        <v>1.14E-2</v>
      </c>
      <c r="H71" s="601">
        <v>1.55E-2</v>
      </c>
      <c r="I71" s="623">
        <v>3.2000000000000001E-2</v>
      </c>
      <c r="J71" s="623">
        <v>4.4999999999999997E-3</v>
      </c>
      <c r="K71" s="623">
        <v>-1.1999999999999999E-3</v>
      </c>
      <c r="L71" s="623">
        <v>1.44E-2</v>
      </c>
      <c r="M71" s="623">
        <v>5.5999999999999999E-3</v>
      </c>
      <c r="N71" s="623">
        <v>1.43E-2</v>
      </c>
      <c r="O71" s="623">
        <v>1.7299999999999999E-2</v>
      </c>
      <c r="P71" s="623">
        <v>1.23E-2</v>
      </c>
    </row>
    <row r="72" spans="1:16" s="227" customFormat="1" ht="18" customHeight="1">
      <c r="A72" s="564" t="s">
        <v>371</v>
      </c>
      <c r="B72" s="601">
        <v>9.7999999999999997E-3</v>
      </c>
      <c r="C72" s="601">
        <v>6.4000000000000003E-3</v>
      </c>
      <c r="D72" s="601">
        <v>5.0000000000000001E-3</v>
      </c>
      <c r="E72" s="601">
        <v>8.8000000000000005E-3</v>
      </c>
      <c r="F72" s="601">
        <v>8.8999999999999999E-3</v>
      </c>
      <c r="G72" s="601">
        <v>7.1999999999999998E-3</v>
      </c>
      <c r="H72" s="601">
        <v>9.7000000000000003E-3</v>
      </c>
      <c r="I72" s="623">
        <v>2.2499999999999999E-2</v>
      </c>
      <c r="J72" s="623">
        <v>4.4999999999999997E-3</v>
      </c>
      <c r="K72" s="623">
        <v>-1.1999999999999999E-3</v>
      </c>
      <c r="L72" s="623">
        <v>1.1299999999999999E-2</v>
      </c>
      <c r="M72" s="623">
        <v>5.5999999999999999E-3</v>
      </c>
      <c r="N72" s="623">
        <v>1.4E-2</v>
      </c>
      <c r="O72" s="623">
        <v>1.4E-2</v>
      </c>
      <c r="P72" s="623">
        <v>9.2999999999999992E-3</v>
      </c>
    </row>
    <row r="73" spans="1:16" s="227" customFormat="1" ht="18" customHeight="1" thickBot="1">
      <c r="A73" s="564" t="s">
        <v>372</v>
      </c>
      <c r="B73" s="601">
        <v>0.1653</v>
      </c>
      <c r="C73" s="601">
        <v>0.1123</v>
      </c>
      <c r="D73" s="601">
        <v>8.4900000000000003E-2</v>
      </c>
      <c r="E73" s="601">
        <v>0.1181</v>
      </c>
      <c r="F73" s="601">
        <v>0.1227</v>
      </c>
      <c r="G73" s="601">
        <v>0.13539999999999999</v>
      </c>
      <c r="H73" s="601">
        <v>0.1583</v>
      </c>
      <c r="I73" s="623">
        <v>0.2394</v>
      </c>
      <c r="J73" s="623">
        <v>1.23E-2</v>
      </c>
      <c r="K73" s="623">
        <v>-3.5999999999999999E-3</v>
      </c>
      <c r="L73" s="623">
        <v>0.1439</v>
      </c>
      <c r="M73" s="623">
        <v>5.8500000000000003E-2</v>
      </c>
      <c r="N73" s="623">
        <v>0.15040000000000001</v>
      </c>
      <c r="O73" s="623">
        <v>0.1709</v>
      </c>
      <c r="P73" s="623">
        <v>0.13320000000000001</v>
      </c>
    </row>
    <row r="74" spans="1:16" s="227" customFormat="1" ht="18" customHeight="1" thickTop="1" thickBot="1">
      <c r="A74" s="149" t="s">
        <v>373</v>
      </c>
      <c r="B74" s="158"/>
      <c r="C74" s="158"/>
      <c r="D74" s="158"/>
      <c r="E74" s="158"/>
      <c r="F74" s="158"/>
      <c r="G74" s="158"/>
      <c r="H74" s="158"/>
      <c r="I74" s="158"/>
      <c r="J74" s="158"/>
      <c r="K74" s="158"/>
      <c r="L74" s="158"/>
      <c r="M74" s="356"/>
      <c r="N74" s="356"/>
      <c r="O74" s="356"/>
      <c r="P74" s="356"/>
    </row>
    <row r="75" spans="1:16" s="227" customFormat="1" ht="18" customHeight="1" thickTop="1">
      <c r="A75" s="564" t="s">
        <v>374</v>
      </c>
      <c r="B75" s="601">
        <v>4.6800000000000001E-2</v>
      </c>
      <c r="C75" s="601">
        <v>5.1299999999999998E-2</v>
      </c>
      <c r="D75" s="601">
        <v>4.3799999999999999E-2</v>
      </c>
      <c r="E75" s="601">
        <v>0.04</v>
      </c>
      <c r="F75" s="601">
        <v>5.3400000000000003E-2</v>
      </c>
      <c r="G75" s="601">
        <v>4.8599999999999997E-2</v>
      </c>
      <c r="H75" s="601">
        <v>7.4200000000000002E-2</v>
      </c>
      <c r="I75" s="623">
        <v>0.14380000000000001</v>
      </c>
      <c r="J75" s="623">
        <v>3.49E-2</v>
      </c>
      <c r="K75" s="623">
        <v>2.9700000000000001E-2</v>
      </c>
      <c r="L75" s="623">
        <v>0.1216</v>
      </c>
      <c r="M75" s="623">
        <v>9.8599999999999993E-2</v>
      </c>
      <c r="N75" s="623">
        <v>7.7299999999999994E-2</v>
      </c>
      <c r="O75" s="623">
        <v>0.1191</v>
      </c>
      <c r="P75" s="623">
        <v>6.3299999999999995E-2</v>
      </c>
    </row>
    <row r="76" spans="1:16" s="227" customFormat="1" ht="18" customHeight="1">
      <c r="A76" s="564" t="s">
        <v>375</v>
      </c>
      <c r="B76" s="601">
        <v>-1.17E-2</v>
      </c>
      <c r="C76" s="601">
        <v>-8.5000000000000006E-3</v>
      </c>
      <c r="D76" s="601">
        <v>-1.18E-2</v>
      </c>
      <c r="E76" s="601">
        <v>-6.6E-3</v>
      </c>
      <c r="F76" s="601">
        <v>-1.26E-2</v>
      </c>
      <c r="G76" s="601">
        <v>-1.47E-2</v>
      </c>
      <c r="H76" s="601">
        <v>-1.8200000000000001E-2</v>
      </c>
      <c r="I76" s="623">
        <v>-2.8400000000000002E-2</v>
      </c>
      <c r="J76" s="623">
        <v>-2E-3</v>
      </c>
      <c r="K76" s="623">
        <v>-2.3999999999999998E-3</v>
      </c>
      <c r="L76" s="623">
        <v>-2.6599999999999999E-2</v>
      </c>
      <c r="M76" s="623">
        <v>-2.2499999999999999E-2</v>
      </c>
      <c r="N76" s="623">
        <v>-2.5100000000000001E-2</v>
      </c>
      <c r="O76" s="623">
        <v>-2.3800000000000002E-2</v>
      </c>
      <c r="P76" s="623">
        <v>-1.43E-2</v>
      </c>
    </row>
    <row r="77" spans="1:16" s="227" customFormat="1" ht="18" customHeight="1">
      <c r="A77" s="564" t="s">
        <v>376</v>
      </c>
      <c r="B77" s="601">
        <v>2.4199999999999999E-2</v>
      </c>
      <c r="C77" s="601">
        <v>1.3899999999999999E-2</v>
      </c>
      <c r="D77" s="601">
        <v>2.01E-2</v>
      </c>
      <c r="E77" s="601">
        <v>1.7999999999999999E-2</v>
      </c>
      <c r="F77" s="601">
        <v>2.46E-2</v>
      </c>
      <c r="G77" s="601">
        <v>2.58E-2</v>
      </c>
      <c r="H77" s="601">
        <v>2.64E-2</v>
      </c>
      <c r="I77" s="623">
        <v>3.4599999999999999E-2</v>
      </c>
      <c r="J77" s="623">
        <v>1.1299999999999999E-2</v>
      </c>
      <c r="K77" s="623">
        <v>1.2200000000000001E-2</v>
      </c>
      <c r="L77" s="623">
        <v>3.1600000000000003E-2</v>
      </c>
      <c r="M77" s="623">
        <v>3.2199999999999999E-2</v>
      </c>
      <c r="N77" s="623">
        <v>4.3099999999999999E-2</v>
      </c>
      <c r="O77" s="623">
        <v>2.9499999999999998E-2</v>
      </c>
      <c r="P77" s="623">
        <v>2.46E-2</v>
      </c>
    </row>
    <row r="78" spans="1:16" s="227" customFormat="1" ht="18" customHeight="1">
      <c r="A78" s="564" t="s">
        <v>377</v>
      </c>
      <c r="B78" s="601">
        <v>0</v>
      </c>
      <c r="C78" s="601">
        <v>0</v>
      </c>
      <c r="D78" s="601">
        <v>0</v>
      </c>
      <c r="E78" s="601">
        <v>0</v>
      </c>
      <c r="F78" s="601">
        <v>-1E-4</v>
      </c>
      <c r="G78" s="601">
        <v>0</v>
      </c>
      <c r="H78" s="601">
        <v>0</v>
      </c>
      <c r="I78" s="623">
        <v>0</v>
      </c>
      <c r="J78" s="623">
        <v>0</v>
      </c>
      <c r="K78" s="623">
        <v>-1E-4</v>
      </c>
      <c r="L78" s="623">
        <v>0</v>
      </c>
      <c r="M78" s="623">
        <v>1E-4</v>
      </c>
      <c r="N78" s="623">
        <v>0</v>
      </c>
      <c r="O78" s="623">
        <v>0</v>
      </c>
      <c r="P78" s="623">
        <v>0</v>
      </c>
    </row>
    <row r="79" spans="1:16" s="227" customFormat="1" ht="18" customHeight="1">
      <c r="A79" s="564" t="s">
        <v>378</v>
      </c>
      <c r="B79" s="601">
        <v>-2.7000000000000001E-3</v>
      </c>
      <c r="C79" s="601">
        <v>-4.3E-3</v>
      </c>
      <c r="D79" s="601">
        <v>-4.4000000000000003E-3</v>
      </c>
      <c r="E79" s="601">
        <v>-4.5999999999999999E-3</v>
      </c>
      <c r="F79" s="601">
        <v>-4.7999999999999996E-3</v>
      </c>
      <c r="G79" s="601">
        <v>-2E-3</v>
      </c>
      <c r="H79" s="601">
        <v>-6.3E-3</v>
      </c>
      <c r="I79" s="623">
        <v>-6.7000000000000002E-3</v>
      </c>
      <c r="J79" s="623">
        <v>-2.3E-3</v>
      </c>
      <c r="K79" s="623">
        <v>1.1000000000000001E-3</v>
      </c>
      <c r="L79" s="623">
        <v>-7.6E-3</v>
      </c>
      <c r="M79" s="623">
        <v>-8.8000000000000005E-3</v>
      </c>
      <c r="N79" s="623">
        <v>-8.3999999999999995E-3</v>
      </c>
      <c r="O79" s="623">
        <v>-6.1999999999999998E-3</v>
      </c>
      <c r="P79" s="623">
        <v>-4.7999999999999996E-3</v>
      </c>
    </row>
    <row r="80" spans="1:16" s="227" customFormat="1" ht="18" customHeight="1">
      <c r="A80" s="564" t="s">
        <v>379</v>
      </c>
      <c r="B80" s="601">
        <v>9.9000000000000008E-3</v>
      </c>
      <c r="C80" s="601">
        <v>1.4999999999999999E-2</v>
      </c>
      <c r="D80" s="601">
        <v>7.7000000000000002E-3</v>
      </c>
      <c r="E80" s="601">
        <v>1.5299999999999999E-2</v>
      </c>
      <c r="F80" s="601">
        <v>7.6E-3</v>
      </c>
      <c r="G80" s="601">
        <v>1.03E-2</v>
      </c>
      <c r="H80" s="601">
        <v>1.0500000000000001E-2</v>
      </c>
      <c r="I80" s="623">
        <v>1.6999999999999999E-3</v>
      </c>
      <c r="J80" s="623">
        <v>1.7399999999999999E-2</v>
      </c>
      <c r="K80" s="623">
        <v>1.2699999999999999E-2</v>
      </c>
      <c r="L80" s="623">
        <v>3.7000000000000002E-3</v>
      </c>
      <c r="M80" s="623">
        <v>4.8999999999999998E-3</v>
      </c>
      <c r="N80" s="623">
        <v>1.6299999999999999E-2</v>
      </c>
      <c r="O80" s="623">
        <v>7.4000000000000003E-3</v>
      </c>
      <c r="P80" s="623">
        <v>1.0200000000000001E-2</v>
      </c>
    </row>
    <row r="81" spans="1:16" s="227" customFormat="1" ht="18" customHeight="1">
      <c r="A81" s="564" t="s">
        <v>380</v>
      </c>
      <c r="B81" s="601">
        <v>-0.03</v>
      </c>
      <c r="C81" s="601">
        <v>-4.5699999999999998E-2</v>
      </c>
      <c r="D81" s="601">
        <v>-2.9399999999999999E-2</v>
      </c>
      <c r="E81" s="601">
        <v>-3.04E-2</v>
      </c>
      <c r="F81" s="601">
        <v>-3.27E-2</v>
      </c>
      <c r="G81" s="601">
        <v>-3.0800000000000001E-2</v>
      </c>
      <c r="H81" s="667">
        <v>-4.4900000000000002E-2</v>
      </c>
      <c r="I81" s="623">
        <v>-7.85E-2</v>
      </c>
      <c r="J81" s="623">
        <v>-4.87E-2</v>
      </c>
      <c r="K81" s="623">
        <v>-4.2900000000000001E-2</v>
      </c>
      <c r="L81" s="623">
        <v>-7.6300000000000007E-2</v>
      </c>
      <c r="M81" s="624">
        <v>-6.6900000000000001E-2</v>
      </c>
      <c r="N81" s="624">
        <v>-4.5699999999999998E-2</v>
      </c>
      <c r="O81" s="624">
        <v>-7.9500000000000001E-2</v>
      </c>
      <c r="P81" s="624">
        <v>-4.2200000000000001E-2</v>
      </c>
    </row>
    <row r="82" spans="1:16" s="227" customFormat="1" ht="18" customHeight="1">
      <c r="A82" s="564" t="s">
        <v>381</v>
      </c>
      <c r="B82" s="601">
        <v>1E-4</v>
      </c>
      <c r="C82" s="601">
        <v>1E-4</v>
      </c>
      <c r="D82" s="601">
        <v>4.0000000000000002E-4</v>
      </c>
      <c r="E82" s="601">
        <v>1E-4</v>
      </c>
      <c r="F82" s="601">
        <v>1E-4</v>
      </c>
      <c r="G82" s="601">
        <v>0</v>
      </c>
      <c r="H82" s="601">
        <v>2.0000000000000001E-4</v>
      </c>
      <c r="I82" s="623">
        <v>0</v>
      </c>
      <c r="J82" s="623">
        <v>5.1999999999999998E-3</v>
      </c>
      <c r="K82" s="623">
        <v>5.9999999999999995E-4</v>
      </c>
      <c r="L82" s="623">
        <v>-5.0000000000000001E-4</v>
      </c>
      <c r="M82" s="623">
        <v>2.0000000000000001E-4</v>
      </c>
      <c r="N82" s="623">
        <v>1E-4</v>
      </c>
      <c r="O82" s="623">
        <v>2.0000000000000001E-4</v>
      </c>
      <c r="P82" s="623">
        <v>1E-4</v>
      </c>
    </row>
    <row r="83" spans="1:16" s="227" customFormat="1" ht="18" customHeight="1" thickBot="1">
      <c r="A83" s="564" t="s">
        <v>382</v>
      </c>
      <c r="B83" s="601">
        <v>0.1027</v>
      </c>
      <c r="C83" s="601">
        <v>0.21060000000000001</v>
      </c>
      <c r="D83" s="601">
        <v>0.17519999999999999</v>
      </c>
      <c r="E83" s="601">
        <v>0.123</v>
      </c>
      <c r="F83" s="601">
        <v>0.23749999999999999</v>
      </c>
      <c r="G83" s="601">
        <v>0.1535</v>
      </c>
      <c r="H83" s="601">
        <v>0.19120000000000001</v>
      </c>
      <c r="I83" s="623">
        <v>0.26790000000000003</v>
      </c>
      <c r="J83" s="623">
        <v>0.24529999999999999</v>
      </c>
      <c r="K83" s="623">
        <v>0.2273</v>
      </c>
      <c r="L83" s="623">
        <v>0.25159999999999999</v>
      </c>
      <c r="M83" s="623">
        <v>0.23630000000000001</v>
      </c>
      <c r="N83" s="623">
        <v>0.22939999999999999</v>
      </c>
      <c r="O83" s="623">
        <v>0.29330000000000001</v>
      </c>
      <c r="P83" s="623">
        <v>0.18210000000000001</v>
      </c>
    </row>
    <row r="84" spans="1:16" s="227" customFormat="1" ht="18" customHeight="1" thickTop="1" thickBot="1">
      <c r="A84" s="149" t="s">
        <v>383</v>
      </c>
      <c r="B84" s="158"/>
      <c r="C84" s="158"/>
      <c r="D84" s="158"/>
      <c r="E84" s="158"/>
      <c r="F84" s="158"/>
      <c r="G84" s="158"/>
      <c r="H84" s="158"/>
      <c r="I84" s="158"/>
      <c r="J84" s="158"/>
      <c r="K84" s="158"/>
      <c r="L84" s="158"/>
      <c r="M84" s="356"/>
      <c r="N84" s="356"/>
      <c r="O84" s="356"/>
      <c r="P84" s="356"/>
    </row>
    <row r="85" spans="1:16" s="227" customFormat="1" ht="18" customHeight="1" thickTop="1">
      <c r="A85" s="564" t="s">
        <v>384</v>
      </c>
      <c r="B85" s="601">
        <v>7.9100000000000004E-2</v>
      </c>
      <c r="C85" s="601">
        <v>0.10100000000000001</v>
      </c>
      <c r="D85" s="601">
        <v>7.5999999999999998E-2</v>
      </c>
      <c r="E85" s="601">
        <v>7.7600000000000002E-2</v>
      </c>
      <c r="F85" s="601">
        <v>8.2600000000000007E-2</v>
      </c>
      <c r="G85" s="601">
        <v>7.0599999999999996E-2</v>
      </c>
      <c r="H85" s="601">
        <v>0.104</v>
      </c>
      <c r="I85" s="623">
        <v>0.17069999999999999</v>
      </c>
      <c r="J85" s="623">
        <v>6.3899999999999998E-2</v>
      </c>
      <c r="K85" s="623">
        <v>4.8099999999999997E-2</v>
      </c>
      <c r="L85" s="623">
        <v>0.14649999999999999</v>
      </c>
      <c r="M85" s="623">
        <v>0.1313</v>
      </c>
      <c r="N85" s="623">
        <v>8.0199999999999994E-2</v>
      </c>
      <c r="O85" s="623">
        <v>0.14660000000000001</v>
      </c>
      <c r="P85" s="623">
        <v>0.10100000000000001</v>
      </c>
    </row>
    <row r="86" spans="1:16" s="227" customFormat="1" ht="18" customHeight="1">
      <c r="A86" s="564" t="s">
        <v>385</v>
      </c>
      <c r="B86" s="601">
        <v>4.0599999999999997E-2</v>
      </c>
      <c r="C86" s="601">
        <v>0.22020000000000001</v>
      </c>
      <c r="D86" s="601">
        <v>7.1400000000000005E-2</v>
      </c>
      <c r="E86" s="601">
        <v>8.4000000000000005E-2</v>
      </c>
      <c r="F86" s="601">
        <v>7.1999999999999995E-2</v>
      </c>
      <c r="G86" s="601">
        <v>5.0099999999999999E-2</v>
      </c>
      <c r="H86" s="601">
        <v>7.6499999999999999E-2</v>
      </c>
      <c r="I86" s="623">
        <v>0.16619999999999999</v>
      </c>
      <c r="J86" s="623">
        <v>0</v>
      </c>
      <c r="K86" s="623">
        <v>0</v>
      </c>
      <c r="L86" s="623">
        <v>0.1086</v>
      </c>
      <c r="M86" s="623">
        <v>0.1263</v>
      </c>
      <c r="N86" s="623">
        <v>0.13250000000000001</v>
      </c>
      <c r="O86" s="623">
        <v>0.26590000000000003</v>
      </c>
      <c r="P86" s="623">
        <v>0.10829999999999999</v>
      </c>
    </row>
    <row r="87" spans="1:16" s="227" customFormat="1" ht="18" customHeight="1">
      <c r="A87" s="564" t="s">
        <v>386</v>
      </c>
      <c r="B87" s="601">
        <v>0.31069999999999998</v>
      </c>
      <c r="C87" s="601">
        <v>0.1338</v>
      </c>
      <c r="D87" s="601">
        <v>7.0199999999999999E-2</v>
      </c>
      <c r="E87" s="601">
        <v>2.8000000000000001E-2</v>
      </c>
      <c r="F87" s="601">
        <v>0.1052</v>
      </c>
      <c r="G87" s="601">
        <v>0.1767</v>
      </c>
      <c r="H87" s="601">
        <v>3.9699999999999999E-2</v>
      </c>
      <c r="I87" s="623">
        <v>1.1299999999999999E-2</v>
      </c>
      <c r="J87" s="623">
        <v>4.5594000000000001</v>
      </c>
      <c r="K87" s="623">
        <v>0</v>
      </c>
      <c r="L87" s="623">
        <v>9.4299999999999995E-2</v>
      </c>
      <c r="M87" s="623">
        <v>0.13639999999999999</v>
      </c>
      <c r="N87" s="623">
        <v>0.1754</v>
      </c>
      <c r="O87" s="623">
        <v>7.8E-2</v>
      </c>
      <c r="P87" s="623">
        <v>0.1053</v>
      </c>
    </row>
    <row r="88" spans="1:16" s="227" customFormat="1" ht="18" customHeight="1">
      <c r="A88" s="564" t="s">
        <v>387</v>
      </c>
      <c r="B88" s="601">
        <v>1.4E-3</v>
      </c>
      <c r="C88" s="601">
        <v>4.2500000000000003E-2</v>
      </c>
      <c r="D88" s="601">
        <v>6.3399999999999998E-2</v>
      </c>
      <c r="E88" s="601">
        <v>3.49E-2</v>
      </c>
      <c r="F88" s="601">
        <v>0.13930000000000001</v>
      </c>
      <c r="G88" s="601">
        <v>0.15340000000000001</v>
      </c>
      <c r="H88" s="601">
        <v>0.1482</v>
      </c>
      <c r="I88" s="623">
        <v>3.3999999999999998E-3</v>
      </c>
      <c r="J88" s="623">
        <v>0</v>
      </c>
      <c r="K88" s="623">
        <v>0</v>
      </c>
      <c r="L88" s="623">
        <v>7.6200000000000004E-2</v>
      </c>
      <c r="M88" s="623">
        <v>0.1764</v>
      </c>
      <c r="N88" s="623">
        <v>0.5635</v>
      </c>
      <c r="O88" s="623">
        <v>0.59530000000000005</v>
      </c>
      <c r="P88" s="623">
        <v>6.9800000000000001E-2</v>
      </c>
    </row>
    <row r="89" spans="1:16" s="227" customFormat="1" ht="18" customHeight="1">
      <c r="A89" s="564" t="s">
        <v>388</v>
      </c>
      <c r="B89" s="601">
        <v>4.4000000000000003E-3</v>
      </c>
      <c r="C89" s="601">
        <v>0</v>
      </c>
      <c r="D89" s="601">
        <v>4.4999999999999997E-3</v>
      </c>
      <c r="E89" s="601">
        <v>7.4399999999999994E-2</v>
      </c>
      <c r="F89" s="601">
        <v>0</v>
      </c>
      <c r="G89" s="601">
        <v>1.4800000000000001E-2</v>
      </c>
      <c r="H89" s="601">
        <v>1.44E-2</v>
      </c>
      <c r="I89" s="623">
        <v>9.8500000000000004E-2</v>
      </c>
      <c r="J89" s="623">
        <v>2.5000000000000001E-3</v>
      </c>
      <c r="K89" s="623">
        <v>0</v>
      </c>
      <c r="L89" s="623">
        <v>6.3E-3</v>
      </c>
      <c r="M89" s="623">
        <v>8.3999999999999995E-3</v>
      </c>
      <c r="N89" s="623">
        <v>2.41E-2</v>
      </c>
      <c r="O89" s="623">
        <v>7.0000000000000001E-3</v>
      </c>
      <c r="P89" s="623">
        <v>9.4000000000000004E-3</v>
      </c>
    </row>
    <row r="90" spans="1:16" s="227" customFormat="1" ht="18" customHeight="1">
      <c r="A90" s="564" t="s">
        <v>389</v>
      </c>
      <c r="B90" s="601">
        <v>2E-3</v>
      </c>
      <c r="C90" s="601">
        <v>0</v>
      </c>
      <c r="D90" s="601">
        <v>0</v>
      </c>
      <c r="E90" s="601">
        <v>0</v>
      </c>
      <c r="F90" s="601">
        <v>1.15E-2</v>
      </c>
      <c r="G90" s="601">
        <v>1.89E-2</v>
      </c>
      <c r="H90" s="601">
        <v>1.8200000000000001E-2</v>
      </c>
      <c r="I90" s="623">
        <v>1.72E-2</v>
      </c>
      <c r="J90" s="623">
        <v>0</v>
      </c>
      <c r="K90" s="623">
        <v>0</v>
      </c>
      <c r="L90" s="623">
        <v>4.7999999999999996E-3</v>
      </c>
      <c r="M90" s="623">
        <v>3.0000000000000001E-3</v>
      </c>
      <c r="N90" s="623">
        <v>9.4000000000000004E-3</v>
      </c>
      <c r="O90" s="623">
        <v>1.5699999999999999E-2</v>
      </c>
      <c r="P90" s="623">
        <v>5.7000000000000002E-3</v>
      </c>
    </row>
    <row r="91" spans="1:16" s="227" customFormat="1" ht="18" customHeight="1">
      <c r="A91" s="564" t="s">
        <v>390</v>
      </c>
      <c r="B91" s="601">
        <v>4.1000000000000003E-3</v>
      </c>
      <c r="C91" s="601">
        <v>0</v>
      </c>
      <c r="D91" s="601">
        <v>2E-3</v>
      </c>
      <c r="E91" s="667">
        <v>7.4399999999999994E-2</v>
      </c>
      <c r="F91" s="601">
        <v>1.6999999999999999E-3</v>
      </c>
      <c r="G91" s="601">
        <v>1.5699999999999999E-2</v>
      </c>
      <c r="H91" s="667">
        <v>1.6899999999999998E-2</v>
      </c>
      <c r="I91" s="623">
        <v>7.1999999999999995E-2</v>
      </c>
      <c r="J91" s="623">
        <v>2.5000000000000001E-3</v>
      </c>
      <c r="K91" s="624">
        <v>0</v>
      </c>
      <c r="L91" s="623">
        <v>6.1000000000000004E-3</v>
      </c>
      <c r="M91" s="624">
        <v>5.1000000000000004E-3</v>
      </c>
      <c r="N91" s="624">
        <v>2.01E-2</v>
      </c>
      <c r="O91" s="624">
        <v>9.4999999999999998E-3</v>
      </c>
      <c r="P91" s="624">
        <v>8.5000000000000006E-3</v>
      </c>
    </row>
    <row r="92" spans="1:16" s="227" customFormat="1" ht="18" customHeight="1">
      <c r="A92" s="564" t="s">
        <v>391</v>
      </c>
      <c r="B92" s="601">
        <v>1.6999999999999999E-3</v>
      </c>
      <c r="C92" s="601">
        <v>5.0000000000000001E-4</v>
      </c>
      <c r="D92" s="601">
        <v>2.5999999999999999E-3</v>
      </c>
      <c r="E92" s="601">
        <v>2.9999999999999997E-4</v>
      </c>
      <c r="F92" s="601">
        <v>2.3999999999999998E-3</v>
      </c>
      <c r="G92" s="601">
        <v>4.3E-3</v>
      </c>
      <c r="H92" s="601">
        <v>2.0999999999999999E-3</v>
      </c>
      <c r="I92" s="623">
        <v>0</v>
      </c>
      <c r="J92" s="623">
        <v>0</v>
      </c>
      <c r="K92" s="623">
        <v>0</v>
      </c>
      <c r="L92" s="623">
        <v>0</v>
      </c>
      <c r="M92" s="623">
        <v>2.3E-3</v>
      </c>
      <c r="N92" s="623">
        <v>1.09E-2</v>
      </c>
      <c r="O92" s="623">
        <v>0</v>
      </c>
      <c r="P92" s="623">
        <v>2.2000000000000001E-3</v>
      </c>
    </row>
    <row r="93" spans="1:16" s="227" customFormat="1" ht="18" customHeight="1">
      <c r="A93" s="564" t="s">
        <v>392</v>
      </c>
      <c r="B93" s="601">
        <v>9.4999999999999998E-3</v>
      </c>
      <c r="C93" s="601">
        <v>6.4000000000000003E-3</v>
      </c>
      <c r="D93" s="601">
        <v>6.4000000000000003E-3</v>
      </c>
      <c r="E93" s="601">
        <v>3.8E-3</v>
      </c>
      <c r="F93" s="601">
        <v>8.2000000000000007E-3</v>
      </c>
      <c r="G93" s="601">
        <v>7.1000000000000004E-3</v>
      </c>
      <c r="H93" s="601">
        <v>7.7000000000000002E-3</v>
      </c>
      <c r="I93" s="623">
        <v>1.9199999999999998E-2</v>
      </c>
      <c r="J93" s="623">
        <v>1.9E-3</v>
      </c>
      <c r="K93" s="623">
        <v>2.7000000000000001E-3</v>
      </c>
      <c r="L93" s="623">
        <v>2.4799999999999999E-2</v>
      </c>
      <c r="M93" s="623">
        <v>2.01E-2</v>
      </c>
      <c r="N93" s="623">
        <v>2.58E-2</v>
      </c>
      <c r="O93" s="623">
        <v>1.2200000000000001E-2</v>
      </c>
      <c r="P93" s="623">
        <v>9.7999999999999997E-3</v>
      </c>
    </row>
    <row r="94" spans="1:16" s="227" customFormat="1" ht="18" customHeight="1">
      <c r="A94" s="564" t="s">
        <v>393</v>
      </c>
      <c r="B94" s="601">
        <v>3.6400000000000002E-2</v>
      </c>
      <c r="C94" s="601">
        <v>3.04E-2</v>
      </c>
      <c r="D94" s="601">
        <v>3.7699999999999997E-2</v>
      </c>
      <c r="E94" s="601">
        <v>3.39E-2</v>
      </c>
      <c r="F94" s="601">
        <v>3.5799999999999998E-2</v>
      </c>
      <c r="G94" s="601">
        <v>3.5799999999999998E-2</v>
      </c>
      <c r="H94" s="601">
        <v>3.4099999999999998E-2</v>
      </c>
      <c r="I94" s="623">
        <v>3.85E-2</v>
      </c>
      <c r="J94" s="623">
        <v>1.9199999999999998E-2</v>
      </c>
      <c r="K94" s="623">
        <v>6.6E-3</v>
      </c>
      <c r="L94" s="623">
        <v>3.3700000000000001E-2</v>
      </c>
      <c r="M94" s="623">
        <v>3.73E-2</v>
      </c>
      <c r="N94" s="623">
        <v>4.8800000000000003E-2</v>
      </c>
      <c r="O94" s="623">
        <v>3.9E-2</v>
      </c>
      <c r="P94" s="623">
        <v>3.6600000000000001E-2</v>
      </c>
    </row>
    <row r="95" spans="1:16" s="227" customFormat="1" ht="18" customHeight="1">
      <c r="A95" s="564" t="s">
        <v>394</v>
      </c>
      <c r="B95" s="601">
        <v>4.6899999999999997E-2</v>
      </c>
      <c r="C95" s="601">
        <v>7.7999999999999996E-3</v>
      </c>
      <c r="D95" s="601">
        <v>8.3000000000000001E-3</v>
      </c>
      <c r="E95" s="601">
        <v>4.0000000000000002E-4</v>
      </c>
      <c r="F95" s="601">
        <v>1.8700000000000001E-2</v>
      </c>
      <c r="G95" s="601">
        <v>1.3100000000000001E-2</v>
      </c>
      <c r="H95" s="601">
        <v>1.4500000000000001E-2</v>
      </c>
      <c r="I95" s="623">
        <v>0</v>
      </c>
      <c r="J95" s="623">
        <v>0</v>
      </c>
      <c r="K95" s="623">
        <v>0</v>
      </c>
      <c r="L95" s="623">
        <v>8.8000000000000005E-3</v>
      </c>
      <c r="M95" s="623">
        <v>0</v>
      </c>
      <c r="N95" s="623">
        <v>0</v>
      </c>
      <c r="O95" s="623">
        <v>5.3999999999999999E-2</v>
      </c>
      <c r="P95" s="623">
        <v>8.9999999999999993E-3</v>
      </c>
    </row>
    <row r="96" spans="1:16" s="227" customFormat="1" ht="18" customHeight="1" thickBot="1">
      <c r="A96" s="564" t="s">
        <v>395</v>
      </c>
      <c r="B96" s="601">
        <v>0</v>
      </c>
      <c r="C96" s="601">
        <v>0</v>
      </c>
      <c r="D96" s="601">
        <v>0</v>
      </c>
      <c r="E96" s="601">
        <v>0</v>
      </c>
      <c r="F96" s="601">
        <v>0</v>
      </c>
      <c r="G96" s="601">
        <v>0</v>
      </c>
      <c r="H96" s="601">
        <v>0</v>
      </c>
      <c r="I96" s="623">
        <v>0</v>
      </c>
      <c r="J96" s="623">
        <v>0</v>
      </c>
      <c r="K96" s="623">
        <v>0</v>
      </c>
      <c r="L96" s="623">
        <v>0</v>
      </c>
      <c r="M96" s="623">
        <v>0</v>
      </c>
      <c r="N96" s="623">
        <v>1E-4</v>
      </c>
      <c r="O96" s="623">
        <v>0</v>
      </c>
      <c r="P96" s="623">
        <v>1E-4</v>
      </c>
    </row>
    <row r="97" spans="1:16" s="227" customFormat="1" ht="18" customHeight="1" thickTop="1" thickBot="1">
      <c r="A97" s="159" t="s">
        <v>396</v>
      </c>
      <c r="B97" s="157"/>
      <c r="C97" s="157"/>
      <c r="D97" s="157"/>
      <c r="E97" s="157"/>
      <c r="F97" s="157"/>
      <c r="G97" s="157"/>
      <c r="H97" s="157"/>
      <c r="I97" s="157"/>
      <c r="J97" s="157"/>
      <c r="K97" s="157"/>
      <c r="L97" s="157"/>
      <c r="M97" s="357"/>
      <c r="N97" s="357"/>
      <c r="O97" s="357"/>
      <c r="P97" s="357"/>
    </row>
    <row r="98" spans="1:16" s="227" customFormat="1" ht="18" customHeight="1" thickTop="1" thickBot="1">
      <c r="A98" s="149" t="s">
        <v>397</v>
      </c>
      <c r="B98" s="158"/>
      <c r="C98" s="158"/>
      <c r="D98" s="158"/>
      <c r="E98" s="158"/>
      <c r="F98" s="158"/>
      <c r="G98" s="158"/>
      <c r="H98" s="158"/>
      <c r="I98" s="158"/>
      <c r="J98" s="158"/>
      <c r="K98" s="158"/>
      <c r="L98" s="158"/>
      <c r="M98" s="356"/>
      <c r="N98" s="356"/>
      <c r="O98" s="356"/>
      <c r="P98" s="356"/>
    </row>
    <row r="99" spans="1:16" s="227" customFormat="1" ht="18" customHeight="1" thickTop="1">
      <c r="A99" s="564" t="s">
        <v>398</v>
      </c>
      <c r="B99" s="601">
        <v>0.03</v>
      </c>
      <c r="C99" s="601">
        <v>4.5699999999999998E-2</v>
      </c>
      <c r="D99" s="601">
        <v>2.9399999999999999E-2</v>
      </c>
      <c r="E99" s="601">
        <v>3.04E-2</v>
      </c>
      <c r="F99" s="601">
        <v>3.27E-2</v>
      </c>
      <c r="G99" s="601">
        <v>3.0800000000000001E-2</v>
      </c>
      <c r="H99" s="601">
        <v>4.4900000000000002E-2</v>
      </c>
      <c r="I99" s="623">
        <v>7.85E-2</v>
      </c>
      <c r="J99" s="623">
        <v>4.87E-2</v>
      </c>
      <c r="K99" s="623">
        <v>4.2900000000000001E-2</v>
      </c>
      <c r="L99" s="623">
        <v>7.6300000000000007E-2</v>
      </c>
      <c r="M99" s="623">
        <v>6.6900000000000001E-2</v>
      </c>
      <c r="N99" s="623">
        <v>4.5699999999999998E-2</v>
      </c>
      <c r="O99" s="623">
        <v>7.9500000000000001E-2</v>
      </c>
      <c r="P99" s="623">
        <v>4.2200000000000001E-2</v>
      </c>
    </row>
    <row r="100" spans="1:16" s="227" customFormat="1" ht="18" customHeight="1">
      <c r="A100" s="564" t="s">
        <v>399</v>
      </c>
      <c r="B100" s="601">
        <v>4.4400000000000002E-2</v>
      </c>
      <c r="C100" s="601">
        <v>7.1099999999999997E-2</v>
      </c>
      <c r="D100" s="601">
        <v>4.1000000000000002E-2</v>
      </c>
      <c r="E100" s="601">
        <v>5.16E-2</v>
      </c>
      <c r="F100" s="601">
        <v>4.5699999999999998E-2</v>
      </c>
      <c r="G100" s="601">
        <v>4.1599999999999998E-2</v>
      </c>
      <c r="H100" s="601">
        <v>5.4699999999999999E-2</v>
      </c>
      <c r="I100" s="623">
        <v>8.3500000000000005E-2</v>
      </c>
      <c r="J100" s="623">
        <v>9.6699999999999994E-2</v>
      </c>
      <c r="K100" s="623">
        <v>0.1027</v>
      </c>
      <c r="L100" s="623">
        <v>8.5999999999999993E-2</v>
      </c>
      <c r="M100" s="623">
        <v>8.1500000000000003E-2</v>
      </c>
      <c r="N100" s="623">
        <v>5.2900000000000003E-2</v>
      </c>
      <c r="O100" s="623">
        <v>9.0399999999999994E-2</v>
      </c>
      <c r="P100" s="623">
        <v>5.8000000000000003E-2</v>
      </c>
    </row>
    <row r="101" spans="1:16" s="227" customFormat="1" ht="18" customHeight="1">
      <c r="A101" s="564" t="s">
        <v>400</v>
      </c>
      <c r="B101" s="601">
        <v>4.8099999999999997E-2</v>
      </c>
      <c r="C101" s="601">
        <v>9.2200000000000004E-2</v>
      </c>
      <c r="D101" s="601">
        <v>4.8099999999999997E-2</v>
      </c>
      <c r="E101" s="601">
        <v>4.7600000000000003E-2</v>
      </c>
      <c r="F101" s="601">
        <v>4.6100000000000002E-2</v>
      </c>
      <c r="G101" s="601">
        <v>4.4900000000000002E-2</v>
      </c>
      <c r="H101" s="601">
        <v>6.1899999999999997E-2</v>
      </c>
      <c r="I101" s="623">
        <v>9.4299999999999995E-2</v>
      </c>
      <c r="J101" s="623">
        <v>6.8199999999999997E-2</v>
      </c>
      <c r="K101" s="623">
        <v>7.0400000000000004E-2</v>
      </c>
      <c r="L101" s="623">
        <v>9.1800000000000007E-2</v>
      </c>
      <c r="M101" s="623">
        <v>8.5400000000000004E-2</v>
      </c>
      <c r="N101" s="623">
        <v>7.2599999999999998E-2</v>
      </c>
      <c r="O101" s="623">
        <v>9.69E-2</v>
      </c>
      <c r="P101" s="623">
        <v>6.4199999999999993E-2</v>
      </c>
    </row>
    <row r="102" spans="1:16" s="227" customFormat="1" ht="18" customHeight="1" thickBot="1">
      <c r="A102" s="564" t="s">
        <v>401</v>
      </c>
      <c r="B102" s="601">
        <v>4.3400000000000001E-2</v>
      </c>
      <c r="C102" s="601">
        <v>6.7199999999999996E-2</v>
      </c>
      <c r="D102" s="601">
        <v>4.1700000000000001E-2</v>
      </c>
      <c r="E102" s="601">
        <v>5.4899999999999997E-2</v>
      </c>
      <c r="F102" s="601">
        <v>4.99E-2</v>
      </c>
      <c r="G102" s="601">
        <v>4.2599999999999999E-2</v>
      </c>
      <c r="H102" s="601">
        <v>5.96E-2</v>
      </c>
      <c r="I102" s="623">
        <v>0.11990000000000001</v>
      </c>
      <c r="J102" s="623">
        <v>0.21460000000000001</v>
      </c>
      <c r="K102" s="623">
        <v>0.21859999999999999</v>
      </c>
      <c r="L102" s="623">
        <v>0.1134</v>
      </c>
      <c r="M102" s="623">
        <v>9.2499999999999999E-2</v>
      </c>
      <c r="N102" s="623">
        <v>7.1199999999999999E-2</v>
      </c>
      <c r="O102" s="623">
        <v>0.10539999999999999</v>
      </c>
      <c r="P102" s="623">
        <v>6.2899999999999998E-2</v>
      </c>
    </row>
    <row r="103" spans="1:16" s="227" customFormat="1" ht="18" customHeight="1" thickTop="1" thickBot="1">
      <c r="A103" s="149" t="s">
        <v>402</v>
      </c>
      <c r="B103" s="158"/>
      <c r="C103" s="158"/>
      <c r="D103" s="158"/>
      <c r="E103" s="158"/>
      <c r="F103" s="158"/>
      <c r="G103" s="158"/>
      <c r="H103" s="158"/>
      <c r="I103" s="158"/>
      <c r="J103" s="158"/>
      <c r="K103" s="158"/>
      <c r="L103" s="158"/>
      <c r="M103" s="356"/>
      <c r="N103" s="356"/>
      <c r="O103" s="356"/>
      <c r="P103" s="356"/>
    </row>
    <row r="104" spans="1:16" s="227" customFormat="1" ht="18" customHeight="1" thickTop="1">
      <c r="A104" s="564" t="s">
        <v>403</v>
      </c>
      <c r="B104" s="601">
        <v>0.4259</v>
      </c>
      <c r="C104" s="601">
        <v>0.49120000000000003</v>
      </c>
      <c r="D104" s="601">
        <v>0.35039999999999999</v>
      </c>
      <c r="E104" s="601">
        <v>0.41820000000000002</v>
      </c>
      <c r="F104" s="601">
        <v>0.44579999999999997</v>
      </c>
      <c r="G104" s="601">
        <v>0.46660000000000001</v>
      </c>
      <c r="H104" s="601">
        <v>0.54069999999999996</v>
      </c>
      <c r="I104" s="623">
        <v>0.58069999999999999</v>
      </c>
      <c r="J104" s="623">
        <v>0.52400000000000002</v>
      </c>
      <c r="K104" s="623">
        <v>0.54930000000000001</v>
      </c>
      <c r="L104" s="623">
        <v>0.63480000000000003</v>
      </c>
      <c r="M104" s="623">
        <v>0.56810000000000005</v>
      </c>
      <c r="N104" s="623">
        <v>0.50370000000000004</v>
      </c>
      <c r="O104" s="623">
        <v>0.63700000000000001</v>
      </c>
      <c r="P104" s="623">
        <v>0.499</v>
      </c>
    </row>
    <row r="105" spans="1:16" s="227" customFormat="1" ht="18" customHeight="1">
      <c r="A105" s="564" t="s">
        <v>404</v>
      </c>
      <c r="B105" s="601">
        <v>5.8700000000000002E-2</v>
      </c>
      <c r="C105" s="601">
        <v>5.7000000000000002E-2</v>
      </c>
      <c r="D105" s="601">
        <v>8.0199999999999994E-2</v>
      </c>
      <c r="E105" s="601">
        <v>5.4600000000000003E-2</v>
      </c>
      <c r="F105" s="601">
        <v>5.5599999999999997E-2</v>
      </c>
      <c r="G105" s="601">
        <v>5.8900000000000001E-2</v>
      </c>
      <c r="H105" s="601">
        <v>4.5100000000000001E-2</v>
      </c>
      <c r="I105" s="623">
        <v>5.4600000000000003E-2</v>
      </c>
      <c r="J105" s="623">
        <v>4.2999999999999997E-2</v>
      </c>
      <c r="K105" s="623">
        <v>4.9599999999999998E-2</v>
      </c>
      <c r="L105" s="623">
        <v>2.8899999999999999E-2</v>
      </c>
      <c r="M105" s="623">
        <v>6.3200000000000006E-2</v>
      </c>
      <c r="N105" s="623">
        <v>9.5100000000000004E-2</v>
      </c>
      <c r="O105" s="623">
        <v>3.61E-2</v>
      </c>
      <c r="P105" s="623">
        <v>5.6399999999999999E-2</v>
      </c>
    </row>
    <row r="106" spans="1:16" s="227" customFormat="1" ht="18" customHeight="1">
      <c r="A106" s="564" t="s">
        <v>405</v>
      </c>
      <c r="B106" s="601">
        <v>0.51529999999999998</v>
      </c>
      <c r="C106" s="601">
        <v>0.45179999999999998</v>
      </c>
      <c r="D106" s="601">
        <v>0.56950000000000001</v>
      </c>
      <c r="E106" s="601">
        <v>0.5272</v>
      </c>
      <c r="F106" s="601">
        <v>0.49869999999999998</v>
      </c>
      <c r="G106" s="601">
        <v>0.47449999999999998</v>
      </c>
      <c r="H106" s="601">
        <v>0.41410000000000002</v>
      </c>
      <c r="I106" s="623">
        <v>0.36470000000000002</v>
      </c>
      <c r="J106" s="623">
        <v>0.433</v>
      </c>
      <c r="K106" s="623">
        <v>0.40110000000000001</v>
      </c>
      <c r="L106" s="623">
        <v>0.33629999999999999</v>
      </c>
      <c r="M106" s="623">
        <v>0.36880000000000002</v>
      </c>
      <c r="N106" s="623">
        <v>0.40110000000000001</v>
      </c>
      <c r="O106" s="623">
        <v>0.32679999999999998</v>
      </c>
      <c r="P106" s="623">
        <v>0.44450000000000001</v>
      </c>
    </row>
    <row r="107" spans="1:16" s="227" customFormat="1" ht="18" customHeight="1" thickBot="1">
      <c r="A107" s="564" t="s">
        <v>406</v>
      </c>
      <c r="B107" s="601">
        <v>0.50780000000000003</v>
      </c>
      <c r="C107" s="601">
        <v>0.62839999999999996</v>
      </c>
      <c r="D107" s="601">
        <v>0.51160000000000005</v>
      </c>
      <c r="E107" s="601">
        <v>0.4672</v>
      </c>
      <c r="F107" s="601">
        <v>0.48139999999999999</v>
      </c>
      <c r="G107" s="601">
        <v>0.47499999999999998</v>
      </c>
      <c r="H107" s="601">
        <v>0.51459999999999995</v>
      </c>
      <c r="I107" s="623">
        <v>0.60899999999999999</v>
      </c>
      <c r="J107" s="623">
        <v>0.81259999999999999</v>
      </c>
      <c r="K107" s="623">
        <v>0.59819999999999995</v>
      </c>
      <c r="L107" s="623">
        <v>0.50049999999999994</v>
      </c>
      <c r="M107" s="623">
        <v>0.60929999999999995</v>
      </c>
      <c r="N107" s="623">
        <v>0.41</v>
      </c>
      <c r="O107" s="623">
        <v>0.66049999999999998</v>
      </c>
      <c r="P107" s="623">
        <v>0.52959999999999996</v>
      </c>
    </row>
    <row r="108" spans="1:16" s="227" customFormat="1" ht="18" customHeight="1" thickTop="1" thickBot="1">
      <c r="A108" s="149" t="s">
        <v>407</v>
      </c>
      <c r="B108" s="158"/>
      <c r="C108" s="158"/>
      <c r="D108" s="158"/>
      <c r="E108" s="158"/>
      <c r="F108" s="158"/>
      <c r="G108" s="158"/>
      <c r="H108" s="158"/>
      <c r="I108" s="158"/>
      <c r="J108" s="158"/>
      <c r="K108" s="158"/>
      <c r="L108" s="158"/>
      <c r="M108" s="356"/>
      <c r="N108" s="356"/>
      <c r="O108" s="356"/>
      <c r="P108" s="356"/>
    </row>
    <row r="109" spans="1:16" s="227" customFormat="1" ht="18" customHeight="1" thickTop="1">
      <c r="A109" s="564" t="s">
        <v>408</v>
      </c>
      <c r="B109" s="601">
        <v>5.2299999999999999E-2</v>
      </c>
      <c r="C109" s="601">
        <v>6.0999999999999999E-2</v>
      </c>
      <c r="D109" s="601">
        <v>4.4499999999999998E-2</v>
      </c>
      <c r="E109" s="601">
        <v>6.4100000000000004E-2</v>
      </c>
      <c r="F109" s="601">
        <v>5.5300000000000002E-2</v>
      </c>
      <c r="G109" s="601">
        <v>4.8000000000000001E-2</v>
      </c>
      <c r="H109" s="601">
        <v>6.8699999999999997E-2</v>
      </c>
      <c r="I109" s="623">
        <v>0.11609999999999999</v>
      </c>
      <c r="J109" s="623">
        <v>7.0499999999999993E-2</v>
      </c>
      <c r="K109" s="623">
        <v>5.5399999999999998E-2</v>
      </c>
      <c r="L109" s="623">
        <v>0.10009999999999999</v>
      </c>
      <c r="M109" s="623">
        <v>8.5400000000000004E-2</v>
      </c>
      <c r="N109" s="623">
        <v>7.0000000000000007E-2</v>
      </c>
      <c r="O109" s="623">
        <v>0.10440000000000001</v>
      </c>
      <c r="P109" s="623">
        <v>6.5600000000000006E-2</v>
      </c>
    </row>
    <row r="110" spans="1:16" s="227" customFormat="1" ht="18" customHeight="1">
      <c r="A110" s="564" t="s">
        <v>409</v>
      </c>
      <c r="B110" s="601">
        <v>3.6799999999999999E-2</v>
      </c>
      <c r="C110" s="601">
        <v>4.41E-2</v>
      </c>
      <c r="D110" s="601">
        <v>3.4099999999999998E-2</v>
      </c>
      <c r="E110" s="601">
        <v>3.7400000000000003E-2</v>
      </c>
      <c r="F110" s="601">
        <v>4.4200000000000003E-2</v>
      </c>
      <c r="G110" s="601">
        <v>3.49E-2</v>
      </c>
      <c r="H110" s="601">
        <v>5.6899999999999999E-2</v>
      </c>
      <c r="I110" s="623">
        <v>0.11409999999999999</v>
      </c>
      <c r="J110" s="623">
        <v>3.6499999999999998E-2</v>
      </c>
      <c r="K110" s="623">
        <v>0.02</v>
      </c>
      <c r="L110" s="623">
        <v>9.5899999999999999E-2</v>
      </c>
      <c r="M110" s="623">
        <v>7.7100000000000002E-2</v>
      </c>
      <c r="N110" s="623">
        <v>5.2400000000000002E-2</v>
      </c>
      <c r="O110" s="623">
        <v>9.6799999999999997E-2</v>
      </c>
      <c r="P110" s="623">
        <v>5.1999999999999998E-2</v>
      </c>
    </row>
    <row r="111" spans="1:16" s="227" customFormat="1" ht="18" customHeight="1">
      <c r="A111" s="563" t="s">
        <v>410</v>
      </c>
      <c r="B111" s="601">
        <v>4.8099999999999997E-2</v>
      </c>
      <c r="C111" s="601">
        <v>6.7699999999999996E-2</v>
      </c>
      <c r="D111" s="601">
        <v>4.4600000000000001E-2</v>
      </c>
      <c r="E111" s="601">
        <v>5.0299999999999997E-2</v>
      </c>
      <c r="F111" s="601">
        <v>5.5300000000000002E-2</v>
      </c>
      <c r="G111" s="601">
        <v>4.4600000000000001E-2</v>
      </c>
      <c r="H111" s="601">
        <v>6.9599999999999995E-2</v>
      </c>
      <c r="I111" s="623">
        <v>0.1232</v>
      </c>
      <c r="J111" s="623">
        <v>5.2400000000000002E-2</v>
      </c>
      <c r="K111" s="623">
        <v>3.6999999999999998E-2</v>
      </c>
      <c r="L111" s="623">
        <v>0.10929999999999999</v>
      </c>
      <c r="M111" s="623">
        <v>8.7999999999999995E-2</v>
      </c>
      <c r="N111" s="623">
        <v>6.2E-2</v>
      </c>
      <c r="O111" s="623">
        <v>0.10979999999999999</v>
      </c>
      <c r="P111" s="623">
        <v>6.6900000000000001E-2</v>
      </c>
    </row>
    <row r="112" spans="1:16" s="227" customFormat="1" ht="18" customHeight="1">
      <c r="A112" s="563" t="s">
        <v>411</v>
      </c>
      <c r="B112" s="601">
        <v>6.1699999999999998E-2</v>
      </c>
      <c r="C112" s="601">
        <v>7.6600000000000001E-2</v>
      </c>
      <c r="D112" s="601">
        <v>5.79E-2</v>
      </c>
      <c r="E112" s="601">
        <v>5.8999999999999997E-2</v>
      </c>
      <c r="F112" s="601">
        <v>6.9800000000000001E-2</v>
      </c>
      <c r="G112" s="601">
        <v>6.0499999999999998E-2</v>
      </c>
      <c r="H112" s="601">
        <v>8.8499999999999995E-2</v>
      </c>
      <c r="I112" s="623">
        <v>0.15140000000000001</v>
      </c>
      <c r="J112" s="623">
        <v>5.5300000000000002E-2</v>
      </c>
      <c r="K112" s="623">
        <v>4.0300000000000002E-2</v>
      </c>
      <c r="L112" s="623">
        <v>0.1356</v>
      </c>
      <c r="M112" s="623">
        <v>0.11210000000000001</v>
      </c>
      <c r="N112" s="623">
        <v>8.7800000000000003E-2</v>
      </c>
      <c r="O112" s="623">
        <v>0.1341</v>
      </c>
      <c r="P112" s="623">
        <v>8.2699999999999996E-2</v>
      </c>
    </row>
    <row r="113" spans="1:16" s="227" customFormat="1" ht="18" customHeight="1">
      <c r="A113" s="563" t="s">
        <v>412</v>
      </c>
      <c r="B113" s="601">
        <v>-1.3599999999999999E-2</v>
      </c>
      <c r="C113" s="601">
        <v>-8.8999999999999999E-3</v>
      </c>
      <c r="D113" s="601">
        <v>-1.32E-2</v>
      </c>
      <c r="E113" s="601">
        <v>-8.6999999999999994E-3</v>
      </c>
      <c r="F113" s="601">
        <v>-1.4500000000000001E-2</v>
      </c>
      <c r="G113" s="601">
        <v>-1.5900000000000001E-2</v>
      </c>
      <c r="H113" s="601">
        <v>-1.89E-2</v>
      </c>
      <c r="I113" s="623">
        <v>-2.8199999999999999E-2</v>
      </c>
      <c r="J113" s="623">
        <v>-2.8E-3</v>
      </c>
      <c r="K113" s="623">
        <v>-3.3E-3</v>
      </c>
      <c r="L113" s="623">
        <v>-2.63E-2</v>
      </c>
      <c r="M113" s="623">
        <v>-2.41E-2</v>
      </c>
      <c r="N113" s="623">
        <v>-2.58E-2</v>
      </c>
      <c r="O113" s="623">
        <v>-2.4199999999999999E-2</v>
      </c>
      <c r="P113" s="623">
        <v>-1.5800000000000002E-2</v>
      </c>
    </row>
    <row r="114" spans="1:16" s="227" customFormat="1" ht="18" customHeight="1">
      <c r="A114" s="563" t="s">
        <v>413</v>
      </c>
      <c r="B114" s="667">
        <v>-1.1299999999999999E-2</v>
      </c>
      <c r="C114" s="667">
        <v>-2.35E-2</v>
      </c>
      <c r="D114" s="601">
        <v>-1.0500000000000001E-2</v>
      </c>
      <c r="E114" s="667">
        <v>-1.29E-2</v>
      </c>
      <c r="F114" s="667">
        <v>-1.11E-2</v>
      </c>
      <c r="G114" s="667">
        <v>-9.7000000000000003E-3</v>
      </c>
      <c r="H114" s="667">
        <v>-1.2699999999999999E-2</v>
      </c>
      <c r="I114" s="624">
        <v>-9.1000000000000004E-3</v>
      </c>
      <c r="J114" s="623">
        <v>-1.5900000000000001E-2</v>
      </c>
      <c r="K114" s="624">
        <v>-1.7000000000000001E-2</v>
      </c>
      <c r="L114" s="624">
        <v>-1.34E-2</v>
      </c>
      <c r="M114" s="624">
        <v>-1.0800000000000001E-2</v>
      </c>
      <c r="N114" s="624">
        <v>-9.5999999999999992E-3</v>
      </c>
      <c r="O114" s="624">
        <v>-1.3100000000000001E-2</v>
      </c>
      <c r="P114" s="624">
        <v>-1.49E-2</v>
      </c>
    </row>
    <row r="115" spans="1:16" s="227" customFormat="1" ht="18" customHeight="1" thickBot="1">
      <c r="A115" s="563" t="s">
        <v>414</v>
      </c>
      <c r="B115" s="601">
        <v>1.5599999999999999E-2</v>
      </c>
      <c r="C115" s="601">
        <v>1.6899999999999998E-2</v>
      </c>
      <c r="D115" s="601">
        <v>1.04E-2</v>
      </c>
      <c r="E115" s="601">
        <v>2.6599999999999999E-2</v>
      </c>
      <c r="F115" s="601">
        <v>1.11E-2</v>
      </c>
      <c r="G115" s="601">
        <v>1.3100000000000001E-2</v>
      </c>
      <c r="H115" s="667">
        <v>1.18E-2</v>
      </c>
      <c r="I115" s="623">
        <v>1.5E-3</v>
      </c>
      <c r="J115" s="623">
        <v>3.4000000000000002E-2</v>
      </c>
      <c r="K115" s="623">
        <v>3.5400000000000001E-2</v>
      </c>
      <c r="L115" s="623">
        <v>3.5000000000000001E-3</v>
      </c>
      <c r="M115" s="624">
        <v>8.2000000000000007E-3</v>
      </c>
      <c r="N115" s="624">
        <v>1.7500000000000002E-2</v>
      </c>
      <c r="O115" s="624">
        <v>7.6E-3</v>
      </c>
      <c r="P115" s="624">
        <v>1.35E-2</v>
      </c>
    </row>
    <row r="116" spans="1:16" s="227" customFormat="1" ht="18" customHeight="1" thickTop="1" thickBot="1">
      <c r="A116" s="149" t="s">
        <v>415</v>
      </c>
      <c r="B116" s="158"/>
      <c r="C116" s="158"/>
      <c r="D116" s="158"/>
      <c r="E116" s="158"/>
      <c r="F116" s="158"/>
      <c r="G116" s="158"/>
      <c r="H116" s="158"/>
      <c r="I116" s="158"/>
      <c r="J116" s="158"/>
      <c r="K116" s="158"/>
      <c r="L116" s="158"/>
      <c r="M116" s="356"/>
      <c r="N116" s="356"/>
      <c r="O116" s="356"/>
      <c r="P116" s="356"/>
    </row>
    <row r="117" spans="1:16" s="227" customFormat="1" ht="18" customHeight="1" thickTop="1">
      <c r="A117" s="563" t="s">
        <v>408</v>
      </c>
      <c r="B117" s="601">
        <v>5.2299999999999999E-2</v>
      </c>
      <c r="C117" s="601">
        <v>6.0999999999999999E-2</v>
      </c>
      <c r="D117" s="601">
        <v>4.4499999999999998E-2</v>
      </c>
      <c r="E117" s="601">
        <v>6.4100000000000004E-2</v>
      </c>
      <c r="F117" s="601">
        <v>5.5300000000000002E-2</v>
      </c>
      <c r="G117" s="601">
        <v>4.8000000000000001E-2</v>
      </c>
      <c r="H117" s="601">
        <v>6.8699999999999997E-2</v>
      </c>
      <c r="I117" s="623">
        <v>0.11609999999999999</v>
      </c>
      <c r="J117" s="623">
        <v>7.0499999999999993E-2</v>
      </c>
      <c r="K117" s="623">
        <v>5.5399999999999998E-2</v>
      </c>
      <c r="L117" s="623">
        <v>0.10009999999999999</v>
      </c>
      <c r="M117" s="623">
        <v>8.5400000000000004E-2</v>
      </c>
      <c r="N117" s="623">
        <v>7.0000000000000007E-2</v>
      </c>
      <c r="O117" s="623">
        <v>0.10440000000000001</v>
      </c>
      <c r="P117" s="623">
        <v>6.5600000000000006E-2</v>
      </c>
    </row>
    <row r="118" spans="1:16" s="227" customFormat="1" ht="18" customHeight="1">
      <c r="A118" s="563" t="s">
        <v>416</v>
      </c>
      <c r="B118" s="601">
        <v>-3.0999999999999999E-3</v>
      </c>
      <c r="C118" s="601">
        <v>-4.3E-3</v>
      </c>
      <c r="D118" s="601">
        <v>-4.7999999999999996E-3</v>
      </c>
      <c r="E118" s="601">
        <v>-6.0000000000000001E-3</v>
      </c>
      <c r="F118" s="601">
        <v>-5.0000000000000001E-3</v>
      </c>
      <c r="G118" s="601">
        <v>-2.2000000000000001E-3</v>
      </c>
      <c r="H118" s="601">
        <v>-6.4000000000000003E-3</v>
      </c>
      <c r="I118" s="623">
        <v>-5.1999999999999998E-3</v>
      </c>
      <c r="J118" s="623">
        <v>-3.2000000000000002E-3</v>
      </c>
      <c r="K118" s="623">
        <v>1.5E-3</v>
      </c>
      <c r="L118" s="623">
        <v>-7.7000000000000002E-3</v>
      </c>
      <c r="M118" s="623">
        <v>-8.0000000000000002E-3</v>
      </c>
      <c r="N118" s="623">
        <v>-8.3999999999999995E-3</v>
      </c>
      <c r="O118" s="623">
        <v>-6.3E-3</v>
      </c>
      <c r="P118" s="623">
        <v>-5.1000000000000004E-3</v>
      </c>
    </row>
    <row r="119" spans="1:16" s="227" customFormat="1" ht="18" customHeight="1">
      <c r="A119" s="563" t="s">
        <v>417</v>
      </c>
      <c r="B119" s="601">
        <v>-3.4799999999999998E-2</v>
      </c>
      <c r="C119" s="601">
        <v>-4.8399999999999999E-2</v>
      </c>
      <c r="D119" s="601">
        <v>-3.3000000000000002E-2</v>
      </c>
      <c r="E119" s="601">
        <v>-0.04</v>
      </c>
      <c r="F119" s="601">
        <v>-3.7699999999999997E-2</v>
      </c>
      <c r="G119" s="601">
        <v>-3.3399999999999999E-2</v>
      </c>
      <c r="H119" s="601">
        <v>-4.65E-2</v>
      </c>
      <c r="I119" s="623">
        <v>-7.85E-2</v>
      </c>
      <c r="J119" s="623">
        <v>-6.8199999999999997E-2</v>
      </c>
      <c r="K119" s="623">
        <v>-5.9299999999999999E-2</v>
      </c>
      <c r="L119" s="623">
        <v>-7.6799999999999993E-2</v>
      </c>
      <c r="M119" s="623">
        <v>-7.17E-2</v>
      </c>
      <c r="N119" s="623">
        <v>-4.7E-2</v>
      </c>
      <c r="O119" s="623">
        <v>-8.0799999999999997E-2</v>
      </c>
      <c r="P119" s="623">
        <v>-4.6800000000000001E-2</v>
      </c>
    </row>
    <row r="120" spans="1:16" s="227" customFormat="1" ht="18" customHeight="1">
      <c r="A120" s="563" t="s">
        <v>418</v>
      </c>
      <c r="B120" s="601">
        <v>1E-4</v>
      </c>
      <c r="C120" s="601">
        <v>0</v>
      </c>
      <c r="D120" s="601">
        <v>1E-4</v>
      </c>
      <c r="E120" s="601">
        <v>0</v>
      </c>
      <c r="F120" s="601">
        <v>1E-4</v>
      </c>
      <c r="G120" s="601">
        <v>0</v>
      </c>
      <c r="H120" s="601">
        <v>0</v>
      </c>
      <c r="I120" s="623">
        <v>0</v>
      </c>
      <c r="J120" s="623">
        <v>0</v>
      </c>
      <c r="K120" s="623">
        <v>0</v>
      </c>
      <c r="L120" s="623">
        <v>5.0000000000000001E-4</v>
      </c>
      <c r="M120" s="623">
        <v>0</v>
      </c>
      <c r="N120" s="623">
        <v>0</v>
      </c>
      <c r="O120" s="623">
        <v>0</v>
      </c>
      <c r="P120" s="623">
        <v>1E-4</v>
      </c>
    </row>
    <row r="121" spans="1:16" s="227" customFormat="1" ht="18" customHeight="1">
      <c r="A121" s="563" t="s">
        <v>419</v>
      </c>
      <c r="B121" s="601">
        <v>0</v>
      </c>
      <c r="C121" s="601">
        <v>1E-4</v>
      </c>
      <c r="D121" s="601">
        <v>4.0000000000000002E-4</v>
      </c>
      <c r="E121" s="601">
        <v>1E-4</v>
      </c>
      <c r="F121" s="601">
        <v>1E-4</v>
      </c>
      <c r="G121" s="601">
        <v>0</v>
      </c>
      <c r="H121" s="601">
        <v>2.0000000000000001E-4</v>
      </c>
      <c r="I121" s="623">
        <v>0</v>
      </c>
      <c r="J121" s="623">
        <v>7.1999999999999998E-3</v>
      </c>
      <c r="K121" s="623">
        <v>8.9999999999999998E-4</v>
      </c>
      <c r="L121" s="623">
        <v>-1E-3</v>
      </c>
      <c r="M121" s="623">
        <v>2.0000000000000001E-4</v>
      </c>
      <c r="N121" s="623">
        <v>1E-4</v>
      </c>
      <c r="O121" s="623">
        <v>2.0000000000000001E-4</v>
      </c>
      <c r="P121" s="623">
        <v>1E-4</v>
      </c>
    </row>
    <row r="122" spans="1:16" s="227" customFormat="1" ht="18" customHeight="1" thickBot="1">
      <c r="A122" s="563" t="s">
        <v>420</v>
      </c>
      <c r="B122" s="601">
        <v>0</v>
      </c>
      <c r="C122" s="601">
        <v>-1E-4</v>
      </c>
      <c r="D122" s="601">
        <v>-1E-4</v>
      </c>
      <c r="E122" s="601">
        <v>0</v>
      </c>
      <c r="F122" s="601">
        <v>-1E-4</v>
      </c>
      <c r="G122" s="601">
        <v>0</v>
      </c>
      <c r="H122" s="601">
        <v>0</v>
      </c>
      <c r="I122" s="623">
        <v>0</v>
      </c>
      <c r="J122" s="623">
        <v>-1E-4</v>
      </c>
      <c r="K122" s="623">
        <v>-2.0000000000000001E-4</v>
      </c>
      <c r="L122" s="623">
        <v>0</v>
      </c>
      <c r="M122" s="623">
        <v>1E-4</v>
      </c>
      <c r="N122" s="623">
        <v>0</v>
      </c>
      <c r="O122" s="623">
        <v>0</v>
      </c>
      <c r="P122" s="623">
        <v>0</v>
      </c>
    </row>
    <row r="123" spans="1:16" s="227" customFormat="1" ht="18" customHeight="1" thickTop="1" thickBot="1">
      <c r="A123" s="146" t="s">
        <v>421</v>
      </c>
      <c r="B123" s="602">
        <v>1.4500000000000001E-2</v>
      </c>
      <c r="C123" s="602">
        <v>8.3000000000000001E-3</v>
      </c>
      <c r="D123" s="602">
        <v>7.1999999999999998E-3</v>
      </c>
      <c r="E123" s="602">
        <v>1.84E-2</v>
      </c>
      <c r="F123" s="602">
        <v>1.2699999999999999E-2</v>
      </c>
      <c r="G123" s="602">
        <v>1.24E-2</v>
      </c>
      <c r="H123" s="602">
        <v>1.6E-2</v>
      </c>
      <c r="I123" s="625">
        <v>3.2000000000000001E-2</v>
      </c>
      <c r="J123" s="625">
        <v>6.3E-3</v>
      </c>
      <c r="K123" s="625">
        <v>-1.6999999999999999E-3</v>
      </c>
      <c r="L123" s="625">
        <v>1.4500000000000001E-2</v>
      </c>
      <c r="M123" s="625">
        <v>6.3E-3</v>
      </c>
      <c r="N123" s="625">
        <v>1.4800000000000001E-2</v>
      </c>
      <c r="O123" s="625">
        <v>1.7600000000000001E-2</v>
      </c>
      <c r="P123" s="625">
        <v>1.37E-2</v>
      </c>
    </row>
    <row r="124" spans="1:16" s="227" customFormat="1" ht="18" customHeight="1" thickTop="1" thickBot="1">
      <c r="A124" s="566"/>
      <c r="B124" s="872"/>
      <c r="C124" s="872"/>
      <c r="D124" s="872"/>
      <c r="E124" s="872"/>
      <c r="F124" s="872"/>
      <c r="G124" s="872"/>
      <c r="H124" s="872"/>
      <c r="I124" s="626"/>
      <c r="J124" s="626"/>
      <c r="K124" s="626"/>
      <c r="L124" s="626"/>
      <c r="M124" s="626"/>
      <c r="N124" s="626"/>
      <c r="O124" s="626"/>
      <c r="P124" s="626"/>
    </row>
    <row r="125" spans="1:16" s="109" customFormat="1" ht="12" thickTop="1">
      <c r="A125" s="162" t="s">
        <v>422</v>
      </c>
      <c r="B125" s="211"/>
      <c r="C125" s="211"/>
      <c r="D125" s="211"/>
      <c r="E125" s="211"/>
      <c r="F125" s="211"/>
      <c r="G125" s="211"/>
      <c r="H125" s="211"/>
      <c r="I125" s="211"/>
      <c r="J125" s="211"/>
      <c r="K125" s="211"/>
      <c r="L125" s="211"/>
      <c r="M125" s="211"/>
      <c r="N125" s="211"/>
      <c r="O125" s="211"/>
      <c r="P125" s="211"/>
    </row>
    <row r="126" spans="1:16" s="109" customFormat="1" ht="11.25">
      <c r="A126" s="162" t="s">
        <v>423</v>
      </c>
      <c r="B126" s="211"/>
      <c r="C126" s="211"/>
      <c r="D126" s="211"/>
      <c r="E126" s="211"/>
      <c r="F126" s="211"/>
      <c r="G126" s="211"/>
      <c r="H126" s="211"/>
    </row>
    <row r="127" spans="1:16" s="109" customFormat="1" ht="11.25">
      <c r="A127" s="162" t="s">
        <v>424</v>
      </c>
      <c r="B127" s="211"/>
      <c r="C127" s="211"/>
      <c r="D127" s="211"/>
      <c r="E127" s="211"/>
      <c r="F127" s="211"/>
      <c r="G127" s="211"/>
      <c r="H127" s="211"/>
    </row>
    <row r="128" spans="1:16" s="109" customFormat="1" ht="11.25">
      <c r="A128" s="162" t="s">
        <v>425</v>
      </c>
      <c r="B128" s="211"/>
      <c r="C128" s="211"/>
      <c r="D128" s="211"/>
      <c r="E128" s="211"/>
      <c r="F128" s="211"/>
      <c r="G128" s="211"/>
      <c r="H128" s="211"/>
    </row>
    <row r="129" spans="1:8" s="109" customFormat="1" ht="11.25">
      <c r="A129" s="162" t="s">
        <v>426</v>
      </c>
      <c r="B129" s="211"/>
      <c r="C129" s="211"/>
      <c r="D129" s="211"/>
      <c r="E129" s="211"/>
      <c r="F129" s="211"/>
      <c r="G129" s="211"/>
      <c r="H129" s="211"/>
    </row>
    <row r="130" spans="1:8" s="109" customFormat="1" ht="11.25">
      <c r="A130" s="162" t="s">
        <v>427</v>
      </c>
      <c r="B130" s="211"/>
      <c r="C130" s="211"/>
      <c r="D130" s="211"/>
      <c r="E130" s="211"/>
      <c r="F130" s="211"/>
      <c r="G130" s="211"/>
      <c r="H130" s="211"/>
    </row>
    <row r="131" spans="1:8" s="109" customFormat="1" ht="11.25">
      <c r="A131" s="162" t="s">
        <v>428</v>
      </c>
      <c r="B131" s="211"/>
      <c r="C131" s="211"/>
      <c r="D131" s="211"/>
      <c r="E131" s="211"/>
      <c r="F131" s="211"/>
      <c r="G131" s="211"/>
      <c r="H131" s="211"/>
    </row>
    <row r="132" spans="1:8" s="109" customFormat="1" ht="11.25">
      <c r="A132" s="162" t="s">
        <v>429</v>
      </c>
      <c r="B132" s="162"/>
      <c r="C132" s="162"/>
      <c r="D132" s="162"/>
      <c r="E132" s="162"/>
      <c r="F132" s="162"/>
      <c r="G132" s="162"/>
      <c r="H132" s="162"/>
    </row>
    <row r="133" spans="1:8" s="109" customFormat="1" ht="11.25">
      <c r="A133" s="162" t="s">
        <v>430</v>
      </c>
      <c r="B133" s="162"/>
      <c r="C133" s="162"/>
      <c r="D133" s="162"/>
      <c r="E133" s="162"/>
      <c r="F133" s="162"/>
      <c r="G133" s="162"/>
      <c r="H133" s="162"/>
    </row>
    <row r="134" spans="1:8" s="109" customFormat="1" ht="11.25">
      <c r="A134" s="162" t="s">
        <v>431</v>
      </c>
      <c r="B134" s="162"/>
      <c r="C134" s="162"/>
      <c r="D134" s="162"/>
      <c r="E134" s="162"/>
      <c r="F134" s="162"/>
      <c r="G134" s="162"/>
      <c r="H134" s="162"/>
    </row>
    <row r="135" spans="1:8" s="109" customFormat="1" ht="11.25">
      <c r="B135" s="211"/>
      <c r="C135" s="211"/>
      <c r="D135" s="211"/>
      <c r="E135" s="211"/>
      <c r="F135" s="211"/>
      <c r="G135" s="211"/>
      <c r="H135" s="211"/>
    </row>
    <row r="136" spans="1:8" s="227" customFormat="1" ht="18" customHeight="1">
      <c r="B136" s="131"/>
      <c r="C136" s="131"/>
      <c r="D136" s="131"/>
      <c r="E136" s="131"/>
      <c r="F136" s="131"/>
      <c r="G136" s="131"/>
      <c r="H136" s="131"/>
    </row>
    <row r="137" spans="1:8" ht="15.75">
      <c r="A137" s="160"/>
      <c r="B137" s="227"/>
      <c r="C137" s="227"/>
      <c r="D137" s="227"/>
      <c r="E137" s="227"/>
      <c r="F137" s="227"/>
      <c r="G137" s="227"/>
      <c r="H137" s="227"/>
    </row>
    <row r="138" spans="1:8" ht="15.75">
      <c r="A138" s="160"/>
      <c r="B138" s="227"/>
      <c r="C138" s="227"/>
      <c r="D138" s="227"/>
      <c r="E138" s="227"/>
      <c r="F138" s="227"/>
      <c r="G138" s="227"/>
      <c r="H138" s="227"/>
    </row>
    <row r="139" spans="1:8" ht="15.75">
      <c r="A139" s="160"/>
      <c r="B139" s="227"/>
      <c r="C139" s="227"/>
      <c r="D139" s="227"/>
      <c r="E139" s="227"/>
      <c r="F139" s="227"/>
      <c r="G139" s="227"/>
      <c r="H139" s="227"/>
    </row>
    <row r="140" spans="1:8" ht="15.75">
      <c r="A140" s="160"/>
      <c r="B140" s="227"/>
      <c r="C140" s="227"/>
      <c r="D140" s="227"/>
      <c r="E140" s="227"/>
      <c r="F140" s="227"/>
      <c r="G140" s="227"/>
      <c r="H140" s="227"/>
    </row>
    <row r="141" spans="1:8" ht="15.75">
      <c r="A141" s="160"/>
      <c r="B141" s="227"/>
      <c r="C141" s="227"/>
      <c r="D141" s="227"/>
      <c r="E141" s="227"/>
      <c r="F141" s="227"/>
      <c r="G141" s="227"/>
      <c r="H141" s="227"/>
    </row>
    <row r="142" spans="1:8" ht="15.75">
      <c r="A142" s="160"/>
      <c r="B142" s="227"/>
      <c r="C142" s="227"/>
      <c r="D142" s="227"/>
      <c r="E142" s="227"/>
      <c r="F142" s="227"/>
      <c r="G142" s="227"/>
      <c r="H142" s="227"/>
    </row>
    <row r="143" spans="1:8" ht="15.75">
      <c r="A143" s="160"/>
      <c r="B143" s="227"/>
      <c r="C143" s="227"/>
      <c r="D143" s="227"/>
      <c r="E143" s="227"/>
      <c r="F143" s="227"/>
      <c r="G143" s="227"/>
      <c r="H143" s="227"/>
    </row>
    <row r="144" spans="1:8" ht="15.75">
      <c r="A144" s="160"/>
      <c r="B144" s="227"/>
      <c r="C144" s="227"/>
      <c r="D144" s="227"/>
      <c r="E144" s="227"/>
      <c r="F144" s="227"/>
      <c r="G144" s="227"/>
      <c r="H144" s="227"/>
    </row>
    <row r="145" spans="1:8" ht="15.75">
      <c r="A145" s="160"/>
      <c r="B145" s="227"/>
      <c r="C145" s="227"/>
      <c r="D145" s="227"/>
      <c r="E145" s="227"/>
      <c r="F145" s="227"/>
      <c r="G145" s="227"/>
      <c r="H145" s="227"/>
    </row>
    <row r="146" spans="1:8" ht="15.75">
      <c r="A146" s="160"/>
      <c r="B146" s="227"/>
      <c r="C146" s="227"/>
      <c r="D146" s="227"/>
      <c r="E146" s="227"/>
      <c r="F146" s="227"/>
      <c r="G146" s="227"/>
      <c r="H146" s="227"/>
    </row>
    <row r="147" spans="1:8" ht="15.75">
      <c r="A147" s="132"/>
    </row>
    <row r="148" spans="1:8" ht="15.75">
      <c r="A148" s="132"/>
    </row>
    <row r="149" spans="1:8" ht="15.75">
      <c r="A149" s="132"/>
    </row>
    <row r="150" spans="1:8" ht="15.75">
      <c r="A150" s="132"/>
    </row>
    <row r="151" spans="1:8" ht="15.75">
      <c r="A151" s="132"/>
    </row>
    <row r="152" spans="1:8" ht="15.75">
      <c r="A152" s="132"/>
    </row>
    <row r="153" spans="1:8" ht="15.75">
      <c r="A153" s="132"/>
    </row>
    <row r="154" spans="1:8" ht="15.75">
      <c r="A154" s="132"/>
    </row>
    <row r="155" spans="1:8" ht="15.75">
      <c r="A155" s="132"/>
    </row>
    <row r="156" spans="1:8" ht="15.75">
      <c r="A156" s="132"/>
    </row>
    <row r="157" spans="1:8" ht="15.75">
      <c r="A157" s="132"/>
    </row>
    <row r="158" spans="1:8" ht="15.75">
      <c r="A158" s="132"/>
    </row>
    <row r="159" spans="1:8" ht="15.75">
      <c r="A159" s="132"/>
    </row>
    <row r="160" spans="1:8" ht="15.75">
      <c r="A160" s="132"/>
    </row>
    <row r="161" spans="1:1" ht="15.75">
      <c r="A161" s="132"/>
    </row>
    <row r="162" spans="1:1" ht="15.75">
      <c r="A162" s="132"/>
    </row>
    <row r="163" spans="1:1" ht="15.75">
      <c r="A163" s="132"/>
    </row>
    <row r="164" spans="1:1" ht="15.75">
      <c r="A164" s="132"/>
    </row>
    <row r="165" spans="1:1" ht="15.75">
      <c r="A165" s="132"/>
    </row>
    <row r="166" spans="1:1" ht="15.75">
      <c r="A166" s="132"/>
    </row>
    <row r="167" spans="1:1" ht="15.75">
      <c r="A167" s="132"/>
    </row>
    <row r="168" spans="1:1" ht="15.75">
      <c r="A168" s="132"/>
    </row>
    <row r="169" spans="1:1" ht="15.75">
      <c r="A169" s="132"/>
    </row>
    <row r="170" spans="1:1" ht="15.75">
      <c r="A170" s="132"/>
    </row>
    <row r="171" spans="1:1" ht="15.75">
      <c r="A171" s="132"/>
    </row>
    <row r="172" spans="1:1" ht="15.75">
      <c r="A172" s="132"/>
    </row>
    <row r="173" spans="1:1" ht="15.75">
      <c r="A173" s="132"/>
    </row>
    <row r="174" spans="1:1" ht="15.75">
      <c r="A174" s="132"/>
    </row>
    <row r="175" spans="1:1" ht="15.75">
      <c r="A175" s="132"/>
    </row>
    <row r="176" spans="1:1" ht="15.75">
      <c r="A176" s="132"/>
    </row>
    <row r="177" spans="1:1" ht="15.75">
      <c r="A177" s="132"/>
    </row>
    <row r="178" spans="1:1" ht="15.75">
      <c r="A178" s="132"/>
    </row>
    <row r="179" spans="1:1" ht="15.75">
      <c r="A179" s="132"/>
    </row>
    <row r="180" spans="1:1" ht="15.75">
      <c r="A180" s="132"/>
    </row>
    <row r="181" spans="1:1" ht="15.75">
      <c r="A181" s="132"/>
    </row>
    <row r="182" spans="1:1" ht="15.75">
      <c r="A182" s="132"/>
    </row>
    <row r="183" spans="1:1" ht="15.75">
      <c r="A183" s="132"/>
    </row>
    <row r="184" spans="1:1" ht="15.75">
      <c r="A184" s="132"/>
    </row>
    <row r="185" spans="1:1" ht="15.75">
      <c r="A185" s="132"/>
    </row>
    <row r="186" spans="1:1" ht="15.75">
      <c r="A186" s="132"/>
    </row>
    <row r="187" spans="1:1" ht="15.75">
      <c r="A187" s="132"/>
    </row>
    <row r="188" spans="1:1" ht="15.75">
      <c r="A188" s="132"/>
    </row>
    <row r="189" spans="1:1" ht="15.75">
      <c r="A189" s="132"/>
    </row>
    <row r="190" spans="1:1" ht="15.75">
      <c r="A190" s="132"/>
    </row>
    <row r="191" spans="1:1" ht="15.75">
      <c r="A191" s="132"/>
    </row>
    <row r="192" spans="1:1" ht="15.75">
      <c r="A192" s="132"/>
    </row>
    <row r="193" spans="1:1" ht="15.75">
      <c r="A193" s="132"/>
    </row>
    <row r="194" spans="1:1" ht="15.75">
      <c r="A194" s="132"/>
    </row>
    <row r="195" spans="1:1" ht="15.75">
      <c r="A195" s="132"/>
    </row>
    <row r="196" spans="1:1" ht="15.75">
      <c r="A196" s="132"/>
    </row>
    <row r="197" spans="1:1" ht="15.75">
      <c r="A197" s="132"/>
    </row>
    <row r="198" spans="1:1" ht="15.75">
      <c r="A198" s="132"/>
    </row>
    <row r="199" spans="1:1" ht="15.75">
      <c r="A199" s="132"/>
    </row>
    <row r="200" spans="1:1" ht="15.75">
      <c r="A200" s="132"/>
    </row>
    <row r="201" spans="1:1" ht="15.75">
      <c r="A201" s="132"/>
    </row>
    <row r="202" spans="1:1" ht="15.75">
      <c r="A202" s="132"/>
    </row>
    <row r="203" spans="1:1" ht="15.75">
      <c r="A203" s="132"/>
    </row>
    <row r="204" spans="1:1" ht="15.75">
      <c r="A204" s="132"/>
    </row>
    <row r="205" spans="1:1" ht="15.75">
      <c r="A205" s="132"/>
    </row>
    <row r="206" spans="1:1" ht="15.75">
      <c r="A206" s="132"/>
    </row>
    <row r="207" spans="1:1" ht="15.75">
      <c r="A207" s="132"/>
    </row>
    <row r="208" spans="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1:P1"/>
    <mergeCell ref="A61:P61"/>
    <mergeCell ref="A62:P62"/>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Q15" sqref="Q15"/>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502</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1379182.1361721666</v>
      </c>
      <c r="C8" s="932">
        <v>1486660.0198976945</v>
      </c>
      <c r="D8" s="932">
        <v>1737191.3380714285</v>
      </c>
      <c r="E8" s="932">
        <v>1912647.4866880467</v>
      </c>
      <c r="F8" s="932">
        <v>2275205.4640466473</v>
      </c>
      <c r="G8" s="932">
        <v>2624028.4099271134</v>
      </c>
      <c r="H8" s="932">
        <v>2727053.7864008746</v>
      </c>
      <c r="I8" s="932">
        <v>2927456.3016982512</v>
      </c>
    </row>
    <row r="9" spans="1:9" s="173" customFormat="1" ht="21" customHeight="1" thickTop="1">
      <c r="A9" s="165" t="s">
        <v>8</v>
      </c>
      <c r="B9" s="933">
        <v>225448.44380200858</v>
      </c>
      <c r="C9" s="933">
        <v>258498.18693515848</v>
      </c>
      <c r="D9" s="933">
        <v>331791.44270116615</v>
      </c>
      <c r="E9" s="933">
        <v>335104.03136443143</v>
      </c>
      <c r="F9" s="933">
        <v>423056.2169329446</v>
      </c>
      <c r="G9" s="933">
        <v>469490.53146793001</v>
      </c>
      <c r="H9" s="933">
        <v>538721.96809037891</v>
      </c>
      <c r="I9" s="933">
        <v>533970.82785276975</v>
      </c>
    </row>
    <row r="10" spans="1:9" s="173" customFormat="1" ht="21" customHeight="1">
      <c r="A10" s="165" t="s">
        <v>17</v>
      </c>
      <c r="B10" s="933">
        <v>457414.68196843617</v>
      </c>
      <c r="C10" s="933">
        <v>357715.30042795389</v>
      </c>
      <c r="D10" s="933">
        <v>365632.12383819243</v>
      </c>
      <c r="E10" s="933">
        <v>385057.70017930033</v>
      </c>
      <c r="F10" s="933">
        <v>442328.03785276972</v>
      </c>
      <c r="G10" s="933">
        <v>570251.58861370257</v>
      </c>
      <c r="H10" s="933">
        <v>610126.08491107868</v>
      </c>
      <c r="I10" s="933">
        <v>543327.608548105</v>
      </c>
    </row>
    <row r="11" spans="1:9" s="173" customFormat="1" ht="21" customHeight="1">
      <c r="A11" s="165" t="s">
        <v>26</v>
      </c>
      <c r="B11" s="933">
        <v>613857.49916929693</v>
      </c>
      <c r="C11" s="933">
        <v>770575.20214121032</v>
      </c>
      <c r="D11" s="933">
        <v>930800.16954956274</v>
      </c>
      <c r="E11" s="933">
        <v>1077197.5913994168</v>
      </c>
      <c r="F11" s="933">
        <v>1243081.0113148687</v>
      </c>
      <c r="G11" s="933">
        <v>1429703.2666049565</v>
      </c>
      <c r="H11" s="933">
        <v>1417886.4959358601</v>
      </c>
      <c r="I11" s="933">
        <v>1700341.4946865889</v>
      </c>
    </row>
    <row r="12" spans="1:9" s="173" customFormat="1" ht="21" customHeight="1">
      <c r="A12" s="166" t="s">
        <v>439</v>
      </c>
      <c r="B12" s="933">
        <v>616537.94064705889</v>
      </c>
      <c r="C12" s="933">
        <v>773913.98370316997</v>
      </c>
      <c r="D12" s="933">
        <v>935581.72882944613</v>
      </c>
      <c r="E12" s="933">
        <v>1081508.171447522</v>
      </c>
      <c r="F12" s="933">
        <v>1243538.3720043732</v>
      </c>
      <c r="G12" s="933">
        <v>1435359.5328717201</v>
      </c>
      <c r="H12" s="933">
        <v>1424180.8024795919</v>
      </c>
      <c r="I12" s="933">
        <v>1705123.4456909623</v>
      </c>
    </row>
    <row r="13" spans="1:9" s="173" customFormat="1" ht="21" customHeight="1">
      <c r="A13" s="166" t="s">
        <v>440</v>
      </c>
      <c r="B13" s="933">
        <v>582446.24614634144</v>
      </c>
      <c r="C13" s="933">
        <v>756622.31822190201</v>
      </c>
      <c r="D13" s="933">
        <v>924846.83817638492</v>
      </c>
      <c r="E13" s="933">
        <v>1072408.3894227406</v>
      </c>
      <c r="F13" s="933">
        <v>1232335.6536909621</v>
      </c>
      <c r="G13" s="933">
        <v>1426679.0734941692</v>
      </c>
      <c r="H13" s="933">
        <v>1416175.9251720118</v>
      </c>
      <c r="I13" s="933">
        <v>1695012.0604198249</v>
      </c>
    </row>
    <row r="14" spans="1:9" s="173" customFormat="1" ht="21" customHeight="1">
      <c r="A14" s="166" t="s">
        <v>441</v>
      </c>
      <c r="B14" s="933">
        <v>34091.694500717356</v>
      </c>
      <c r="C14" s="933">
        <v>17291.66548126801</v>
      </c>
      <c r="D14" s="933">
        <v>10734.890653061224</v>
      </c>
      <c r="E14" s="933">
        <v>9099.7820247813397</v>
      </c>
      <c r="F14" s="933">
        <v>11202.718313411078</v>
      </c>
      <c r="G14" s="933">
        <v>8680.4593775510202</v>
      </c>
      <c r="H14" s="933">
        <v>8004.8773075801755</v>
      </c>
      <c r="I14" s="933">
        <v>10111.385271137025</v>
      </c>
    </row>
    <row r="15" spans="1:9" s="173" customFormat="1" ht="21" customHeight="1">
      <c r="A15" s="166" t="s">
        <v>442</v>
      </c>
      <c r="B15" s="933">
        <v>2382.8145738880917</v>
      </c>
      <c r="C15" s="933">
        <v>2834.5737881844379</v>
      </c>
      <c r="D15" s="933">
        <v>3027.5607332361515</v>
      </c>
      <c r="E15" s="933">
        <v>3207.861002915452</v>
      </c>
      <c r="F15" s="933">
        <v>11437.183653061224</v>
      </c>
      <c r="G15" s="933">
        <v>8020.9826239067052</v>
      </c>
      <c r="H15" s="933">
        <v>7216.0037798833819</v>
      </c>
      <c r="I15" s="933">
        <v>10979.392064139942</v>
      </c>
    </row>
    <row r="16" spans="1:9" s="173" customFormat="1" ht="21" customHeight="1">
      <c r="A16" s="166" t="s">
        <v>443</v>
      </c>
      <c r="B16" s="933">
        <v>1769.8053457675753</v>
      </c>
      <c r="C16" s="933">
        <v>2795.4232636887609</v>
      </c>
      <c r="D16" s="933">
        <v>1741.3150626822157</v>
      </c>
      <c r="E16" s="933">
        <v>2542.5529766763848</v>
      </c>
      <c r="F16" s="933">
        <v>10828.996447521864</v>
      </c>
      <c r="G16" s="933">
        <v>7379.4529504373177</v>
      </c>
      <c r="H16" s="933">
        <v>6381.4445102040818</v>
      </c>
      <c r="I16" s="933">
        <v>9831.0535947521857</v>
      </c>
    </row>
    <row r="17" spans="1:9" s="173" customFormat="1" ht="21" customHeight="1">
      <c r="A17" s="166" t="s">
        <v>444</v>
      </c>
      <c r="B17" s="933">
        <v>613.00922812051647</v>
      </c>
      <c r="C17" s="933">
        <v>39.150524495677239</v>
      </c>
      <c r="D17" s="933">
        <v>1286.245670553936</v>
      </c>
      <c r="E17" s="933">
        <v>665.30802623906698</v>
      </c>
      <c r="F17" s="933">
        <v>608.18720553935862</v>
      </c>
      <c r="G17" s="933">
        <v>641.52967346938772</v>
      </c>
      <c r="H17" s="933">
        <v>834.5592696793002</v>
      </c>
      <c r="I17" s="933">
        <v>1148.3384693877551</v>
      </c>
    </row>
    <row r="18" spans="1:9" s="173" customFormat="1" ht="21" customHeight="1">
      <c r="A18" s="166" t="s">
        <v>445</v>
      </c>
      <c r="B18" s="933">
        <v>16024.338814921091</v>
      </c>
      <c r="C18" s="933">
        <v>12110.502351585013</v>
      </c>
      <c r="D18" s="933">
        <v>12566.623451895044</v>
      </c>
      <c r="E18" s="933">
        <v>11971.979403790087</v>
      </c>
      <c r="F18" s="933">
        <v>12032.539055393585</v>
      </c>
      <c r="G18" s="933">
        <v>13341.304463556851</v>
      </c>
      <c r="H18" s="933">
        <v>12421.094913994169</v>
      </c>
      <c r="I18" s="933">
        <v>13281.342361516035</v>
      </c>
    </row>
    <row r="19" spans="1:9" s="173" customFormat="1" ht="21" customHeight="1">
      <c r="A19" s="166" t="s">
        <v>446</v>
      </c>
      <c r="B19" s="933">
        <v>5228.4319985652792</v>
      </c>
      <c r="C19" s="933">
        <v>4015.8910244956774</v>
      </c>
      <c r="D19" s="933">
        <v>6009.1578221574337</v>
      </c>
      <c r="E19" s="933">
        <v>6931.2585043731788</v>
      </c>
      <c r="F19" s="933">
        <v>7719.8308221574343</v>
      </c>
      <c r="G19" s="933">
        <v>8279.3662667638491</v>
      </c>
      <c r="H19" s="933">
        <v>8131.0203381924202</v>
      </c>
      <c r="I19" s="933">
        <v>10236.239900874634</v>
      </c>
    </row>
    <row r="20" spans="1:9" s="173" customFormat="1" ht="21" customHeight="1">
      <c r="A20" s="166" t="s">
        <v>447</v>
      </c>
      <c r="B20" s="933">
        <v>10795.906816355811</v>
      </c>
      <c r="C20" s="933">
        <v>8094.6113270893375</v>
      </c>
      <c r="D20" s="933">
        <v>6557.4656297376096</v>
      </c>
      <c r="E20" s="933">
        <v>5040.7208994169087</v>
      </c>
      <c r="F20" s="933">
        <v>4312.7082332361515</v>
      </c>
      <c r="G20" s="933">
        <v>5061.938196793003</v>
      </c>
      <c r="H20" s="933">
        <v>4290.0745758017492</v>
      </c>
      <c r="I20" s="933">
        <v>3045.1024606413989</v>
      </c>
    </row>
    <row r="21" spans="1:9" s="173" customFormat="1" ht="21" customHeight="1">
      <c r="A21" s="166" t="s">
        <v>39</v>
      </c>
      <c r="B21" s="933">
        <v>4631.519503586801</v>
      </c>
      <c r="C21" s="933">
        <v>4671.432095100864</v>
      </c>
      <c r="D21" s="933">
        <v>6678.3734956268227</v>
      </c>
      <c r="E21" s="933">
        <v>8345.8911924198255</v>
      </c>
      <c r="F21" s="933">
        <v>8756.1296166180764</v>
      </c>
      <c r="G21" s="933">
        <v>10059.301892128282</v>
      </c>
      <c r="H21" s="933">
        <v>10115.714432944607</v>
      </c>
      <c r="I21" s="933">
        <v>11684.912690962101</v>
      </c>
    </row>
    <row r="22" spans="1:9" s="173" customFormat="1" ht="21" customHeight="1">
      <c r="A22" s="166" t="s">
        <v>448</v>
      </c>
      <c r="B22" s="933">
        <v>-25719.114370157822</v>
      </c>
      <c r="C22" s="933">
        <v>-22955.289796829973</v>
      </c>
      <c r="D22" s="933">
        <v>-27054.116960641397</v>
      </c>
      <c r="E22" s="933">
        <v>-27836.311647230319</v>
      </c>
      <c r="F22" s="933">
        <v>-32683.213014577257</v>
      </c>
      <c r="G22" s="933">
        <v>-37077.855246355684</v>
      </c>
      <c r="H22" s="933">
        <v>-36047.119670553933</v>
      </c>
      <c r="I22" s="933">
        <v>-40727.59812099125</v>
      </c>
    </row>
    <row r="23" spans="1:9" s="173" customFormat="1" ht="21" customHeight="1">
      <c r="A23" s="165" t="s">
        <v>57</v>
      </c>
      <c r="B23" s="933">
        <v>3869.0474074605449</v>
      </c>
      <c r="C23" s="933">
        <v>4350.9458948126803</v>
      </c>
      <c r="D23" s="933">
        <v>7168.6499795918371</v>
      </c>
      <c r="E23" s="933">
        <v>7174.4400655976679</v>
      </c>
      <c r="F23" s="933">
        <v>11771.263348396502</v>
      </c>
      <c r="G23" s="933">
        <v>6541.4905670553926</v>
      </c>
      <c r="H23" s="933">
        <v>11234.521845481049</v>
      </c>
      <c r="I23" s="933">
        <v>7664.1844854227402</v>
      </c>
    </row>
    <row r="24" spans="1:9" s="173" customFormat="1" ht="21" customHeight="1">
      <c r="A24" s="165" t="s">
        <v>63</v>
      </c>
      <c r="B24" s="933">
        <v>1508.2055121951219</v>
      </c>
      <c r="C24" s="933">
        <v>128.05556772334293</v>
      </c>
      <c r="D24" s="933">
        <v>11.984392128279884</v>
      </c>
      <c r="E24" s="933">
        <v>1.8380102040816326</v>
      </c>
      <c r="F24" s="933">
        <v>168.01359037900875</v>
      </c>
      <c r="G24" s="933">
        <v>110.42983819241982</v>
      </c>
      <c r="H24" s="933">
        <v>97.473335276967916</v>
      </c>
      <c r="I24" s="933">
        <v>190.35176239067056</v>
      </c>
    </row>
    <row r="25" spans="1:9" s="173" customFormat="1" ht="21" customHeight="1">
      <c r="A25" s="165" t="s">
        <v>449</v>
      </c>
      <c r="B25" s="933">
        <v>48224.830018651366</v>
      </c>
      <c r="C25" s="933">
        <v>66156.174554755038</v>
      </c>
      <c r="D25" s="933">
        <v>69384.644559766763</v>
      </c>
      <c r="E25" s="933">
        <v>68119.697102040824</v>
      </c>
      <c r="F25" s="933">
        <v>110034.63245043732</v>
      </c>
      <c r="G25" s="933">
        <v>97364.55833090379</v>
      </c>
      <c r="H25" s="933">
        <v>97047.183128279881</v>
      </c>
      <c r="I25" s="933">
        <v>89188.043769679294</v>
      </c>
    </row>
    <row r="26" spans="1:9" s="173" customFormat="1" ht="21" customHeight="1">
      <c r="A26" s="165" t="s">
        <v>74</v>
      </c>
      <c r="B26" s="933">
        <v>27327.272381635583</v>
      </c>
      <c r="C26" s="933">
        <v>26823.397044668589</v>
      </c>
      <c r="D26" s="933">
        <v>29285.365183673472</v>
      </c>
      <c r="E26" s="933">
        <v>36170.620581632655</v>
      </c>
      <c r="F26" s="933">
        <v>40365.748676384836</v>
      </c>
      <c r="G26" s="933">
        <v>46096.797214285711</v>
      </c>
      <c r="H26" s="933">
        <v>47545.371043731779</v>
      </c>
      <c r="I26" s="933">
        <v>48751.829327988336</v>
      </c>
    </row>
    <row r="27" spans="1:9" s="174" customFormat="1" ht="43.5" customHeight="1" thickBot="1">
      <c r="A27" s="167" t="s">
        <v>450</v>
      </c>
      <c r="B27" s="934">
        <v>1532.155912482066</v>
      </c>
      <c r="C27" s="934">
        <v>2412.7573314121037</v>
      </c>
      <c r="D27" s="934">
        <v>3116.9578673469387</v>
      </c>
      <c r="E27" s="934">
        <v>3821.5679854227405</v>
      </c>
      <c r="F27" s="934">
        <v>4400.5398804664719</v>
      </c>
      <c r="G27" s="934">
        <v>4469.7472900874636</v>
      </c>
      <c r="H27" s="934">
        <v>4394.6881107871723</v>
      </c>
      <c r="I27" s="934">
        <v>4021.9612653061226</v>
      </c>
    </row>
    <row r="28" spans="1:9" ht="24" customHeight="1" thickTop="1" thickBot="1">
      <c r="A28" s="77" t="s">
        <v>451</v>
      </c>
      <c r="B28" s="932">
        <v>1275922.3437044478</v>
      </c>
      <c r="C28" s="932">
        <v>1377469.6272276656</v>
      </c>
      <c r="D28" s="932">
        <v>1603851.1280437317</v>
      </c>
      <c r="E28" s="932">
        <v>1759165.9006195336</v>
      </c>
      <c r="F28" s="932">
        <v>2109502.3036953351</v>
      </c>
      <c r="G28" s="932">
        <v>2437450.440479592</v>
      </c>
      <c r="H28" s="932">
        <v>2538784.2916763853</v>
      </c>
      <c r="I28" s="932">
        <v>2724518.6775408164</v>
      </c>
    </row>
    <row r="29" spans="1:9" s="173" customFormat="1" ht="21" customHeight="1" thickTop="1">
      <c r="A29" s="165" t="s">
        <v>452</v>
      </c>
      <c r="B29" s="933">
        <v>1186739.9810459111</v>
      </c>
      <c r="C29" s="933">
        <v>1249474.7132809798</v>
      </c>
      <c r="D29" s="933">
        <v>1442061.2875991254</v>
      </c>
      <c r="E29" s="933">
        <v>1654476.7402055394</v>
      </c>
      <c r="F29" s="933">
        <v>1948377.726148688</v>
      </c>
      <c r="G29" s="933">
        <v>2251970.7863381924</v>
      </c>
      <c r="H29" s="933">
        <v>2352682.7038513119</v>
      </c>
      <c r="I29" s="933">
        <v>2523066.4652055395</v>
      </c>
    </row>
    <row r="30" spans="1:9" s="173" customFormat="1" ht="21" customHeight="1">
      <c r="A30" s="166" t="s">
        <v>453</v>
      </c>
      <c r="B30" s="933">
        <v>336030.8562539455</v>
      </c>
      <c r="C30" s="933">
        <v>420165.92461959657</v>
      </c>
      <c r="D30" s="933">
        <v>482945.03451457724</v>
      </c>
      <c r="E30" s="933">
        <v>616359.19154810486</v>
      </c>
      <c r="F30" s="933">
        <v>759559.24301895045</v>
      </c>
      <c r="G30" s="933">
        <v>841446.79645189492</v>
      </c>
      <c r="H30" s="933">
        <v>879112.10815451888</v>
      </c>
      <c r="I30" s="933">
        <v>827421.58663265314</v>
      </c>
    </row>
    <row r="31" spans="1:9" s="173" customFormat="1" ht="21" customHeight="1">
      <c r="A31" s="166" t="s">
        <v>454</v>
      </c>
      <c r="B31" s="933">
        <v>347916.24374318501</v>
      </c>
      <c r="C31" s="933">
        <v>365663.74307636888</v>
      </c>
      <c r="D31" s="933">
        <v>446839.98150583095</v>
      </c>
      <c r="E31" s="933">
        <v>507035.15067784261</v>
      </c>
      <c r="F31" s="933">
        <v>598273.84274489793</v>
      </c>
      <c r="G31" s="933">
        <v>654270.03924635565</v>
      </c>
      <c r="H31" s="933">
        <v>725996.02996793005</v>
      </c>
      <c r="I31" s="933">
        <v>741924.89801749273</v>
      </c>
    </row>
    <row r="32" spans="1:9" s="173" customFormat="1" ht="21" customHeight="1">
      <c r="A32" s="166" t="s">
        <v>455</v>
      </c>
      <c r="B32" s="933">
        <v>244951.99986657099</v>
      </c>
      <c r="C32" s="933">
        <v>176018.79270317001</v>
      </c>
      <c r="D32" s="933">
        <v>201468.92785131195</v>
      </c>
      <c r="E32" s="933">
        <v>116348.49210932945</v>
      </c>
      <c r="F32" s="933">
        <v>114286.50951603499</v>
      </c>
      <c r="G32" s="933">
        <v>61026.399511661803</v>
      </c>
      <c r="H32" s="933">
        <v>48791.686606413998</v>
      </c>
      <c r="I32" s="933">
        <v>36384.743147230321</v>
      </c>
    </row>
    <row r="33" spans="1:9" s="173" customFormat="1" ht="21" customHeight="1">
      <c r="A33" s="166" t="s">
        <v>456</v>
      </c>
      <c r="B33" s="933">
        <v>37791.378483500717</v>
      </c>
      <c r="C33" s="933">
        <v>49539.381695965421</v>
      </c>
      <c r="D33" s="933">
        <v>51281.107008746352</v>
      </c>
      <c r="E33" s="933">
        <v>69993.572275510203</v>
      </c>
      <c r="F33" s="933">
        <v>69932.957997084552</v>
      </c>
      <c r="G33" s="933">
        <v>86649.394823615163</v>
      </c>
      <c r="H33" s="933">
        <v>93941.971995626809</v>
      </c>
      <c r="I33" s="933">
        <v>126343.17767784256</v>
      </c>
    </row>
    <row r="34" spans="1:9" s="173" customFormat="1" ht="21" customHeight="1">
      <c r="A34" s="166" t="s">
        <v>457</v>
      </c>
      <c r="B34" s="933">
        <v>201474.18065136299</v>
      </c>
      <c r="C34" s="933">
        <v>214518.43217435156</v>
      </c>
      <c r="D34" s="933">
        <v>233153.74709475218</v>
      </c>
      <c r="E34" s="933">
        <v>312826.05324635567</v>
      </c>
      <c r="F34" s="933">
        <v>371463.90633673465</v>
      </c>
      <c r="G34" s="933">
        <v>567525.57283090381</v>
      </c>
      <c r="H34" s="933">
        <v>562205.85329446057</v>
      </c>
      <c r="I34" s="933">
        <v>735198.50691836735</v>
      </c>
    </row>
    <row r="35" spans="1:9" s="173" customFormat="1" ht="21" customHeight="1">
      <c r="A35" s="166" t="s">
        <v>458</v>
      </c>
      <c r="B35" s="933">
        <v>18575.322047345766</v>
      </c>
      <c r="C35" s="933">
        <v>23568.439011527378</v>
      </c>
      <c r="D35" s="933">
        <v>26372.489623906706</v>
      </c>
      <c r="E35" s="933">
        <v>31914.280348396504</v>
      </c>
      <c r="F35" s="933">
        <v>34861.266534985421</v>
      </c>
      <c r="G35" s="933">
        <v>41052.583473760926</v>
      </c>
      <c r="H35" s="933">
        <v>42635.053832361518</v>
      </c>
      <c r="I35" s="933">
        <v>55793.552811953348</v>
      </c>
    </row>
    <row r="36" spans="1:9" s="173" customFormat="1" ht="21" customHeight="1">
      <c r="A36" s="165" t="s">
        <v>459</v>
      </c>
      <c r="B36" s="933">
        <v>681.96608177905307</v>
      </c>
      <c r="C36" s="933">
        <v>1384.7492680115274</v>
      </c>
      <c r="D36" s="933">
        <v>465.30644314868812</v>
      </c>
      <c r="E36" s="933">
        <v>886.79251895043728</v>
      </c>
      <c r="F36" s="933">
        <v>1029.0544533527698</v>
      </c>
      <c r="G36" s="933">
        <v>1373.3967259475219</v>
      </c>
      <c r="H36" s="933">
        <v>751.75345335276972</v>
      </c>
      <c r="I36" s="933">
        <v>1648.2379358600583</v>
      </c>
    </row>
    <row r="37" spans="1:9" s="173" customFormat="1" ht="21" customHeight="1">
      <c r="A37" s="165" t="s">
        <v>460</v>
      </c>
      <c r="B37" s="933">
        <v>37642.606628407462</v>
      </c>
      <c r="C37" s="933">
        <v>72096.389112391931</v>
      </c>
      <c r="D37" s="933">
        <v>102421.19913411078</v>
      </c>
      <c r="E37" s="933">
        <v>42088.62594169096</v>
      </c>
      <c r="F37" s="933">
        <v>26097.728320699709</v>
      </c>
      <c r="G37" s="933">
        <v>17674.684428571429</v>
      </c>
      <c r="H37" s="933">
        <v>22163.151826530615</v>
      </c>
      <c r="I37" s="933">
        <v>39885.464287172013</v>
      </c>
    </row>
    <row r="38" spans="1:9" s="173" customFormat="1" ht="21" customHeight="1">
      <c r="A38" s="165" t="s">
        <v>461</v>
      </c>
      <c r="B38" s="933">
        <v>19209.022131994261</v>
      </c>
      <c r="C38" s="933">
        <v>27467.206426512967</v>
      </c>
      <c r="D38" s="933">
        <v>28732.717301749268</v>
      </c>
      <c r="E38" s="933">
        <v>33276.884007288631</v>
      </c>
      <c r="F38" s="933">
        <v>34564.190825072888</v>
      </c>
      <c r="G38" s="933">
        <v>48215.975628279884</v>
      </c>
      <c r="H38" s="933">
        <v>46607.832167638488</v>
      </c>
      <c r="I38" s="933">
        <v>56381.646604956266</v>
      </c>
    </row>
    <row r="39" spans="1:9" s="173" customFormat="1" ht="21" customHeight="1">
      <c r="A39" s="165" t="s">
        <v>128</v>
      </c>
      <c r="B39" s="933">
        <v>9641.9031692969875</v>
      </c>
      <c r="C39" s="933">
        <v>12519.348220461095</v>
      </c>
      <c r="D39" s="933">
        <v>18230.887293002917</v>
      </c>
      <c r="E39" s="933">
        <v>19313.343029154519</v>
      </c>
      <c r="F39" s="933">
        <v>20904.837176384841</v>
      </c>
      <c r="G39" s="933">
        <v>22247.224826530612</v>
      </c>
      <c r="H39" s="933">
        <v>21805.167199708456</v>
      </c>
      <c r="I39" s="933">
        <v>24678.949658892128</v>
      </c>
    </row>
    <row r="40" spans="1:9" s="173" customFormat="1" ht="21" customHeight="1">
      <c r="A40" s="165" t="s">
        <v>134</v>
      </c>
      <c r="B40" s="933">
        <v>0</v>
      </c>
      <c r="C40" s="933">
        <v>0</v>
      </c>
      <c r="D40" s="933">
        <v>0</v>
      </c>
      <c r="E40" s="933">
        <v>0</v>
      </c>
      <c r="F40" s="933">
        <v>49938.107666180753</v>
      </c>
      <c r="G40" s="933">
        <v>49947.04817492712</v>
      </c>
      <c r="H40" s="933">
        <v>49956.059145772597</v>
      </c>
      <c r="I40" s="933">
        <v>39957.221970845487</v>
      </c>
    </row>
    <row r="41" spans="1:9" s="173" customFormat="1" ht="21" customHeight="1">
      <c r="A41" s="165" t="s">
        <v>462</v>
      </c>
      <c r="B41" s="933">
        <v>17507.756946915353</v>
      </c>
      <c r="C41" s="933">
        <v>14434.680538904899</v>
      </c>
      <c r="D41" s="933">
        <v>11354.5208090379</v>
      </c>
      <c r="E41" s="933">
        <v>8269.1666690962102</v>
      </c>
      <c r="F41" s="933">
        <v>24227.080001457729</v>
      </c>
      <c r="G41" s="933">
        <v>40143.345804664721</v>
      </c>
      <c r="H41" s="933">
        <v>40321.382313411079</v>
      </c>
      <c r="I41" s="933">
        <v>37127.440237609335</v>
      </c>
    </row>
    <row r="42" spans="1:9" s="174" customFormat="1" ht="43.5" customHeight="1" thickBot="1">
      <c r="A42" s="167" t="s">
        <v>109</v>
      </c>
      <c r="B42" s="934">
        <v>4499.1077001434724</v>
      </c>
      <c r="C42" s="934">
        <v>92.540380403458215</v>
      </c>
      <c r="D42" s="934">
        <v>585.20946355685135</v>
      </c>
      <c r="E42" s="934">
        <v>854.34824781341115</v>
      </c>
      <c r="F42" s="934">
        <v>4363.5791034985423</v>
      </c>
      <c r="G42" s="934">
        <v>5877.9785524781337</v>
      </c>
      <c r="H42" s="934">
        <v>4496.2417186588918</v>
      </c>
      <c r="I42" s="934">
        <v>1773.2516399416911</v>
      </c>
    </row>
    <row r="43" spans="1:9" ht="24" customHeight="1" thickTop="1" thickBot="1">
      <c r="A43" s="77" t="s">
        <v>463</v>
      </c>
      <c r="B43" s="932">
        <v>103259.7924677188</v>
      </c>
      <c r="C43" s="932">
        <v>109190.39267002881</v>
      </c>
      <c r="D43" s="932">
        <v>133340.21002769677</v>
      </c>
      <c r="E43" s="932">
        <v>153481.5860685131</v>
      </c>
      <c r="F43" s="932">
        <v>165703.16035131196</v>
      </c>
      <c r="G43" s="932">
        <v>186577.96944752187</v>
      </c>
      <c r="H43" s="932">
        <v>188269.49472448978</v>
      </c>
      <c r="I43" s="932">
        <v>202937.62415743439</v>
      </c>
    </row>
    <row r="44" spans="1:9" s="173" customFormat="1" ht="21" customHeight="1" thickTop="1">
      <c r="A44" s="165" t="s">
        <v>149</v>
      </c>
      <c r="B44" s="933">
        <v>37450.632424677184</v>
      </c>
      <c r="C44" s="933">
        <v>79188.472622478381</v>
      </c>
      <c r="D44" s="933">
        <v>90222.830903790091</v>
      </c>
      <c r="E44" s="933">
        <v>90222.830903790091</v>
      </c>
      <c r="F44" s="933">
        <v>95535.370262390672</v>
      </c>
      <c r="G44" s="933">
        <v>95535.370262390672</v>
      </c>
      <c r="H44" s="933">
        <v>95535.370262390672</v>
      </c>
      <c r="I44" s="933">
        <v>154119.74198250729</v>
      </c>
    </row>
    <row r="45" spans="1:9" s="173" customFormat="1" ht="21" customHeight="1">
      <c r="A45" s="165" t="s">
        <v>153</v>
      </c>
      <c r="B45" s="933">
        <v>3999.9986857962695</v>
      </c>
      <c r="C45" s="933">
        <v>0</v>
      </c>
      <c r="D45" s="933">
        <v>3006.5597667638485</v>
      </c>
      <c r="E45" s="933">
        <v>11316.309924198251</v>
      </c>
      <c r="F45" s="933">
        <v>10006.559766763849</v>
      </c>
      <c r="G45" s="933">
        <v>14006.559766763849</v>
      </c>
      <c r="H45" s="933">
        <v>14006.559766763849</v>
      </c>
      <c r="I45" s="933">
        <v>3020</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38505.238606886662</v>
      </c>
      <c r="C47" s="933">
        <v>8248.2353746397694</v>
      </c>
      <c r="D47" s="933">
        <v>15735.356795918367</v>
      </c>
      <c r="E47" s="933">
        <v>26119.011349854231</v>
      </c>
      <c r="F47" s="933">
        <v>36296.260934402329</v>
      </c>
      <c r="G47" s="933">
        <v>45399.144243440234</v>
      </c>
      <c r="H47" s="933">
        <v>45399.144243440234</v>
      </c>
      <c r="I47" s="933">
        <v>16110.992951895045</v>
      </c>
    </row>
    <row r="48" spans="1:9" s="173" customFormat="1" ht="21" customHeight="1">
      <c r="A48" s="165" t="s">
        <v>165</v>
      </c>
      <c r="B48" s="933">
        <v>23303.922750358677</v>
      </c>
      <c r="C48" s="933">
        <v>21753.684672910662</v>
      </c>
      <c r="D48" s="933">
        <v>24375.462561224489</v>
      </c>
      <c r="E48" s="933">
        <v>25823.433890670553</v>
      </c>
      <c r="F48" s="933">
        <v>23864.969387755104</v>
      </c>
      <c r="G48" s="933">
        <v>31636.895174927118</v>
      </c>
      <c r="H48" s="933">
        <v>33328.42045189505</v>
      </c>
      <c r="I48" s="933">
        <v>29686.889223032071</v>
      </c>
    </row>
    <row r="49" spans="1:9" s="173" customFormat="1" ht="21" customHeight="1">
      <c r="A49" s="166" t="s">
        <v>465</v>
      </c>
      <c r="B49" s="933">
        <v>0</v>
      </c>
      <c r="C49" s="933">
        <v>3025.9365994236309</v>
      </c>
      <c r="D49" s="933">
        <v>41.545189504373177</v>
      </c>
      <c r="E49" s="933">
        <v>41.545189504373177</v>
      </c>
      <c r="F49" s="933">
        <v>41.545189504373177</v>
      </c>
      <c r="G49" s="933">
        <v>41.545189504373177</v>
      </c>
      <c r="H49" s="933">
        <v>41.545189504373177</v>
      </c>
      <c r="I49" s="933">
        <v>41.545189504373177</v>
      </c>
    </row>
    <row r="50" spans="1:9" s="174" customFormat="1" ht="40.5" customHeight="1" thickBot="1">
      <c r="A50" s="168" t="s">
        <v>466</v>
      </c>
      <c r="B50" s="934">
        <v>23303.922750358677</v>
      </c>
      <c r="C50" s="934">
        <v>18727.74807348703</v>
      </c>
      <c r="D50" s="934">
        <v>24333.917371720116</v>
      </c>
      <c r="E50" s="934">
        <v>25781.888701166179</v>
      </c>
      <c r="F50" s="934">
        <v>23823.42419825073</v>
      </c>
      <c r="G50" s="934">
        <v>31595.349985422745</v>
      </c>
      <c r="H50" s="934">
        <v>33286.875262390677</v>
      </c>
      <c r="I50" s="934">
        <v>29645.344033527697</v>
      </c>
    </row>
    <row r="51" spans="1:9" ht="24" customHeight="1" thickTop="1" thickBot="1">
      <c r="A51" s="77" t="s">
        <v>467</v>
      </c>
      <c r="B51" s="932">
        <v>1379182.1361721666</v>
      </c>
      <c r="C51" s="932">
        <v>1486660.0198976945</v>
      </c>
      <c r="D51" s="932">
        <v>1737191.3380714285</v>
      </c>
      <c r="E51" s="932">
        <v>1912647.4866880467</v>
      </c>
      <c r="F51" s="932">
        <v>2275205.4640466473</v>
      </c>
      <c r="G51" s="932">
        <v>2624028.4099271134</v>
      </c>
      <c r="H51" s="932">
        <v>2727053.7864008746</v>
      </c>
      <c r="I51" s="932">
        <v>2927456.3016982512</v>
      </c>
    </row>
    <row r="52" spans="1:9" s="173" customFormat="1" ht="24" customHeight="1" thickTop="1">
      <c r="A52" s="169" t="s">
        <v>468</v>
      </c>
      <c r="B52" s="933">
        <v>138457.82231850788</v>
      </c>
      <c r="C52" s="933">
        <v>156712.42743804035</v>
      </c>
      <c r="D52" s="933">
        <v>231215.41151603498</v>
      </c>
      <c r="E52" s="933">
        <v>280383.11912244902</v>
      </c>
      <c r="F52" s="933">
        <v>396092.33659183676</v>
      </c>
      <c r="G52" s="933">
        <v>397033.00916618074</v>
      </c>
      <c r="H52" s="933">
        <v>413719.05074927112</v>
      </c>
      <c r="I52" s="933">
        <v>505837.51157434407</v>
      </c>
    </row>
    <row r="53" spans="1:9" s="174" customFormat="1" ht="21" customHeight="1">
      <c r="A53" s="168" t="s">
        <v>469</v>
      </c>
      <c r="B53" s="934">
        <v>8761.4676398852225</v>
      </c>
      <c r="C53" s="934">
        <v>11224.525474063403</v>
      </c>
      <c r="D53" s="934">
        <v>16199.968498542275</v>
      </c>
      <c r="E53" s="934">
        <v>24076.420728862973</v>
      </c>
      <c r="F53" s="934">
        <v>25930.424953352769</v>
      </c>
      <c r="G53" s="934">
        <v>16553.169013119536</v>
      </c>
      <c r="H53" s="934">
        <v>18460.048352769678</v>
      </c>
      <c r="I53" s="934">
        <v>34831.065819241987</v>
      </c>
    </row>
    <row r="54" spans="1:9" s="174" customFormat="1" ht="21" customHeight="1">
      <c r="A54" s="168" t="s">
        <v>470</v>
      </c>
      <c r="B54" s="934">
        <v>104604.06140172167</v>
      </c>
      <c r="C54" s="934">
        <v>119999.12876080691</v>
      </c>
      <c r="D54" s="934">
        <v>186682.07857725947</v>
      </c>
      <c r="E54" s="934">
        <v>226425.99968221574</v>
      </c>
      <c r="F54" s="934">
        <v>340005.23447230324</v>
      </c>
      <c r="G54" s="934">
        <v>347146.0235816327</v>
      </c>
      <c r="H54" s="934">
        <v>362332.76611807582</v>
      </c>
      <c r="I54" s="934">
        <v>438039.82554956269</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25092.293276901</v>
      </c>
      <c r="C56" s="934">
        <v>25488.773203170029</v>
      </c>
      <c r="D56" s="934">
        <v>28333.364440233236</v>
      </c>
      <c r="E56" s="934">
        <v>29880.69871137026</v>
      </c>
      <c r="F56" s="934">
        <v>30156.677166180762</v>
      </c>
      <c r="G56" s="934">
        <v>33333.816571428571</v>
      </c>
      <c r="H56" s="934">
        <v>32926.236278425655</v>
      </c>
      <c r="I56" s="934">
        <v>32966.620205539359</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1851465.5753959827</v>
      </c>
      <c r="C58" s="934">
        <v>2087409.7888919308</v>
      </c>
      <c r="D58" s="934">
        <v>2522346.5965845478</v>
      </c>
      <c r="E58" s="934">
        <v>2917088.0537113701</v>
      </c>
      <c r="F58" s="934">
        <v>3382306.3362521864</v>
      </c>
      <c r="G58" s="934">
        <v>3729980.2567026238</v>
      </c>
      <c r="H58" s="934">
        <v>3755085.9572244901</v>
      </c>
      <c r="I58" s="934">
        <v>4418489.0872551017</v>
      </c>
    </row>
    <row r="59" spans="1:9" ht="31.5" customHeight="1" thickTop="1" thickBot="1">
      <c r="A59" s="170" t="s">
        <v>475</v>
      </c>
      <c r="B59" s="932"/>
      <c r="C59" s="932"/>
      <c r="D59" s="932"/>
      <c r="E59" s="932"/>
      <c r="F59" s="932"/>
      <c r="G59" s="932"/>
      <c r="H59" s="932"/>
      <c r="I59" s="932"/>
    </row>
    <row r="60" spans="1:9" ht="30" customHeight="1" thickTop="1">
      <c r="A60" s="83" t="s">
        <v>476</v>
      </c>
      <c r="B60" s="935">
        <v>79075.935549497852</v>
      </c>
      <c r="C60" s="935">
        <v>63539.599249279549</v>
      </c>
      <c r="D60" s="935">
        <v>74969.888868804657</v>
      </c>
      <c r="E60" s="935">
        <v>89642.039284256549</v>
      </c>
      <c r="F60" s="935">
        <v>104043.95722886299</v>
      </c>
      <c r="G60" s="935">
        <v>123743.82830320699</v>
      </c>
      <c r="H60" s="935">
        <v>137524.65092274052</v>
      </c>
      <c r="I60" s="935">
        <v>141060.14671282799</v>
      </c>
    </row>
    <row r="61" spans="1:9" ht="21" customHeight="1">
      <c r="A61" s="80" t="s">
        <v>477</v>
      </c>
      <c r="B61" s="935">
        <v>-27945.835348637014</v>
      </c>
      <c r="C61" s="935">
        <v>-19111.696775216136</v>
      </c>
      <c r="D61" s="935">
        <v>-15723.149583090379</v>
      </c>
      <c r="E61" s="935">
        <v>-19284.449962099123</v>
      </c>
      <c r="F61" s="935">
        <v>-21369.202174927112</v>
      </c>
      <c r="G61" s="935">
        <v>-26907.996188046644</v>
      </c>
      <c r="H61" s="935">
        <v>-30115.303631195333</v>
      </c>
      <c r="I61" s="935">
        <v>-35296.672225947521</v>
      </c>
    </row>
    <row r="62" spans="1:9" ht="21.75" customHeight="1">
      <c r="A62" s="79" t="s">
        <v>478</v>
      </c>
      <c r="B62" s="935">
        <v>51130.100200860827</v>
      </c>
      <c r="C62" s="935">
        <v>44427.902474063398</v>
      </c>
      <c r="D62" s="935">
        <v>59246.739285714291</v>
      </c>
      <c r="E62" s="935">
        <v>70357.589322157437</v>
      </c>
      <c r="F62" s="935">
        <v>82674.755053935864</v>
      </c>
      <c r="G62" s="935">
        <v>96835.832115160345</v>
      </c>
      <c r="H62" s="935">
        <v>107409.34729154517</v>
      </c>
      <c r="I62" s="935">
        <v>105763.47448688047</v>
      </c>
    </row>
    <row r="63" spans="1:9">
      <c r="A63" s="83" t="s">
        <v>479</v>
      </c>
      <c r="B63" s="935">
        <v>27435.08830272597</v>
      </c>
      <c r="C63" s="935">
        <v>30903.714641210379</v>
      </c>
      <c r="D63" s="935">
        <v>34987.593571428573</v>
      </c>
      <c r="E63" s="935">
        <v>38624.844657434405</v>
      </c>
      <c r="F63" s="935">
        <v>44700.134373177847</v>
      </c>
      <c r="G63" s="935">
        <v>43737.131613702622</v>
      </c>
      <c r="H63" s="935">
        <v>48571.956240524785</v>
      </c>
      <c r="I63" s="935">
        <v>48239.279058309039</v>
      </c>
    </row>
    <row r="64" spans="1:9">
      <c r="A64" s="80" t="s">
        <v>480</v>
      </c>
      <c r="B64" s="935">
        <v>-9695.2404949784795</v>
      </c>
      <c r="C64" s="935">
        <v>-7136.6861714697407</v>
      </c>
      <c r="D64" s="935">
        <v>-6871.1100626822154</v>
      </c>
      <c r="E64" s="935">
        <v>-12803.643851311952</v>
      </c>
      <c r="F64" s="935">
        <v>-12058.741132653062</v>
      </c>
      <c r="G64" s="935">
        <v>-13258.815384839651</v>
      </c>
      <c r="H64" s="935">
        <v>-15462.890030612245</v>
      </c>
      <c r="I64" s="935">
        <v>-18279.957335276966</v>
      </c>
    </row>
    <row r="65" spans="1:9">
      <c r="A65" s="84" t="s">
        <v>481</v>
      </c>
      <c r="B65" s="935">
        <v>68869.94800860832</v>
      </c>
      <c r="C65" s="935">
        <v>68194.930943804036</v>
      </c>
      <c r="D65" s="935">
        <v>87363.222794460642</v>
      </c>
      <c r="E65" s="935">
        <v>96178.79012827987</v>
      </c>
      <c r="F65" s="935">
        <v>115316.14829446064</v>
      </c>
      <c r="G65" s="935">
        <v>127314.14834402333</v>
      </c>
      <c r="H65" s="935">
        <v>140518.41350145775</v>
      </c>
      <c r="I65" s="935">
        <v>135722.79620991254</v>
      </c>
    </row>
    <row r="66" spans="1:9">
      <c r="A66" s="83" t="s">
        <v>482</v>
      </c>
      <c r="B66" s="935">
        <v>35571.701492109038</v>
      </c>
      <c r="C66" s="935">
        <v>27564.987677233428</v>
      </c>
      <c r="D66" s="935">
        <v>18471.558612244899</v>
      </c>
      <c r="E66" s="935">
        <v>17698.516867346938</v>
      </c>
      <c r="F66" s="935">
        <v>19031.746457725949</v>
      </c>
      <c r="G66" s="935">
        <v>17060.216931486881</v>
      </c>
      <c r="H66" s="935">
        <v>19350.506373177843</v>
      </c>
      <c r="I66" s="935">
        <v>17942.802199708454</v>
      </c>
    </row>
    <row r="67" spans="1:9">
      <c r="A67" s="83" t="s">
        <v>483</v>
      </c>
      <c r="B67" s="935">
        <v>-38883.474034433282</v>
      </c>
      <c r="C67" s="935">
        <v>-31560.393138328531</v>
      </c>
      <c r="D67" s="935">
        <v>-29824.479215743439</v>
      </c>
      <c r="E67" s="935">
        <v>-19894.415534985423</v>
      </c>
      <c r="F67" s="935">
        <v>-27170.756902332359</v>
      </c>
      <c r="G67" s="935">
        <v>-23237.775529154518</v>
      </c>
      <c r="H67" s="935">
        <v>-27160.81871282799</v>
      </c>
      <c r="I67" s="935">
        <v>-26012.251578717205</v>
      </c>
    </row>
    <row r="68" spans="1:9">
      <c r="A68" s="79" t="s">
        <v>484</v>
      </c>
      <c r="B68" s="935">
        <v>65558.175466284069</v>
      </c>
      <c r="C68" s="935">
        <v>64199.525482708937</v>
      </c>
      <c r="D68" s="935">
        <v>76010.302190962087</v>
      </c>
      <c r="E68" s="935">
        <v>93982.891460641389</v>
      </c>
      <c r="F68" s="935">
        <v>107177.13784985422</v>
      </c>
      <c r="G68" s="935">
        <v>121136.58974635569</v>
      </c>
      <c r="H68" s="935">
        <v>132708.10116180757</v>
      </c>
      <c r="I68" s="935">
        <v>127653.3468309038</v>
      </c>
    </row>
    <row r="69" spans="1:9">
      <c r="A69" s="80" t="s">
        <v>485</v>
      </c>
      <c r="B69" s="935">
        <v>-42941.65297991391</v>
      </c>
      <c r="C69" s="935">
        <v>-45669.021711815563</v>
      </c>
      <c r="D69" s="935">
        <v>-50144.476647230324</v>
      </c>
      <c r="E69" s="935">
        <v>-60107.809873177852</v>
      </c>
      <c r="F69" s="935">
        <v>-72596.859202623906</v>
      </c>
      <c r="G69" s="935">
        <v>-79444.114411078714</v>
      </c>
      <c r="H69" s="935">
        <v>-83901.353915451895</v>
      </c>
      <c r="I69" s="935">
        <v>-90293.575017492709</v>
      </c>
    </row>
    <row r="70" spans="1:9">
      <c r="A70" s="84" t="s">
        <v>486</v>
      </c>
      <c r="B70" s="935">
        <v>22616.522486370155</v>
      </c>
      <c r="C70" s="935">
        <v>18530.503770893371</v>
      </c>
      <c r="D70" s="935">
        <v>25865.825543731778</v>
      </c>
      <c r="E70" s="935">
        <v>33875.081587463559</v>
      </c>
      <c r="F70" s="935">
        <v>34580.27864723032</v>
      </c>
      <c r="G70" s="935">
        <v>41692.475335276962</v>
      </c>
      <c r="H70" s="935">
        <v>48806.747246355684</v>
      </c>
      <c r="I70" s="935">
        <v>37359.771813411076</v>
      </c>
    </row>
    <row r="71" spans="1:9">
      <c r="A71" s="84" t="s">
        <v>487</v>
      </c>
      <c r="B71" s="935">
        <v>9545.8129956958383</v>
      </c>
      <c r="C71" s="935">
        <v>-1203.2590475504323</v>
      </c>
      <c r="D71" s="935">
        <v>3718.8677230320695</v>
      </c>
      <c r="E71" s="935">
        <v>2552.9500320699708</v>
      </c>
      <c r="F71" s="935">
        <v>271.73670408163269</v>
      </c>
      <c r="G71" s="935">
        <v>-794.05142128279886</v>
      </c>
      <c r="H71" s="935">
        <v>-1035.3225204081632</v>
      </c>
      <c r="I71" s="935">
        <v>-1301.675803206997</v>
      </c>
    </row>
    <row r="72" spans="1:9">
      <c r="A72" s="85" t="s">
        <v>488</v>
      </c>
      <c r="B72" s="935">
        <v>-81.478576757532295</v>
      </c>
      <c r="C72" s="935">
        <v>-3228.3320835734871</v>
      </c>
      <c r="D72" s="935">
        <v>-6730.1358338192422</v>
      </c>
      <c r="E72" s="935">
        <v>358.41697667638482</v>
      </c>
      <c r="F72" s="935">
        <v>-204.47889212827985</v>
      </c>
      <c r="G72" s="935">
        <v>-1072.3338527696794</v>
      </c>
      <c r="H72" s="935">
        <v>-1324.7061530612245</v>
      </c>
      <c r="I72" s="935">
        <v>-1438.5989985422741</v>
      </c>
    </row>
    <row r="73" spans="1:9">
      <c r="A73" s="85" t="s">
        <v>489</v>
      </c>
      <c r="B73" s="935">
        <v>9627.2915724533705</v>
      </c>
      <c r="C73" s="935">
        <v>2025.0730360230546</v>
      </c>
      <c r="D73" s="935">
        <v>10449.003556851314</v>
      </c>
      <c r="E73" s="935">
        <v>2194.533055393586</v>
      </c>
      <c r="F73" s="935">
        <v>476.21559620991258</v>
      </c>
      <c r="G73" s="935">
        <v>278.28243148688045</v>
      </c>
      <c r="H73" s="935">
        <v>289.38363265306123</v>
      </c>
      <c r="I73" s="935">
        <v>136.92319533527697</v>
      </c>
    </row>
    <row r="74" spans="1:9">
      <c r="A74" s="79" t="s">
        <v>490</v>
      </c>
      <c r="B74" s="935">
        <v>-8858.412731707318</v>
      </c>
      <c r="C74" s="935">
        <v>1400.5033501440921</v>
      </c>
      <c r="D74" s="935">
        <v>-2401.0421720116619</v>
      </c>
      <c r="E74" s="935">
        <v>-2157.2574154518952</v>
      </c>
      <c r="F74" s="935">
        <v>-612.74950583090379</v>
      </c>
      <c r="G74" s="935">
        <v>1037.063581632653</v>
      </c>
      <c r="H74" s="935">
        <v>1286.1830481049562</v>
      </c>
      <c r="I74" s="935">
        <v>1184.9411982507288</v>
      </c>
    </row>
    <row r="75" spans="1:9">
      <c r="A75" s="79" t="s">
        <v>491</v>
      </c>
      <c r="B75" s="935">
        <v>77.220624103299855</v>
      </c>
      <c r="C75" s="935">
        <v>3255.655763688761</v>
      </c>
      <c r="D75" s="935">
        <v>6933.0144781341105</v>
      </c>
      <c r="E75" s="935">
        <v>-353.52848979591835</v>
      </c>
      <c r="F75" s="935">
        <v>-573.14502332361519</v>
      </c>
      <c r="G75" s="935">
        <v>1076.9178250728862</v>
      </c>
      <c r="H75" s="935">
        <v>1328.7115437317784</v>
      </c>
      <c r="I75" s="935">
        <v>1224.0453396501457</v>
      </c>
    </row>
    <row r="76" spans="1:9">
      <c r="A76" s="80" t="s">
        <v>492</v>
      </c>
      <c r="B76" s="935">
        <v>-8935.6333558106162</v>
      </c>
      <c r="C76" s="935">
        <v>-1855.1524135446687</v>
      </c>
      <c r="D76" s="935">
        <v>-9334.0566501457724</v>
      </c>
      <c r="E76" s="935">
        <v>-1803.7289256559766</v>
      </c>
      <c r="F76" s="935">
        <v>-39.60448250728863</v>
      </c>
      <c r="G76" s="935">
        <v>-39.854243440233233</v>
      </c>
      <c r="H76" s="935">
        <v>-42.528495626822156</v>
      </c>
      <c r="I76" s="935">
        <v>-39.104141399416903</v>
      </c>
    </row>
    <row r="77" spans="1:9">
      <c r="A77" s="79" t="s">
        <v>493</v>
      </c>
      <c r="B77" s="935">
        <v>23303.922750358677</v>
      </c>
      <c r="C77" s="935">
        <v>18727.74807348703</v>
      </c>
      <c r="D77" s="935">
        <v>27183.651094752186</v>
      </c>
      <c r="E77" s="935">
        <v>34270.77420408163</v>
      </c>
      <c r="F77" s="935">
        <v>34239.265845481044</v>
      </c>
      <c r="G77" s="935">
        <v>41935.487495626825</v>
      </c>
      <c r="H77" s="935">
        <v>49057.607774052471</v>
      </c>
      <c r="I77" s="935">
        <v>37243.037208454807</v>
      </c>
    </row>
    <row r="78" spans="1:9">
      <c r="A78" s="86" t="s">
        <v>494</v>
      </c>
      <c r="B78" s="935">
        <v>0</v>
      </c>
      <c r="C78" s="935">
        <v>0</v>
      </c>
      <c r="D78" s="935">
        <v>0</v>
      </c>
      <c r="E78" s="935">
        <v>0</v>
      </c>
      <c r="F78" s="935">
        <v>40.081889212827996</v>
      </c>
      <c r="G78" s="935">
        <v>103.28596647230322</v>
      </c>
      <c r="H78" s="935">
        <v>132.27191690962098</v>
      </c>
      <c r="I78" s="935">
        <v>289.47950728862975</v>
      </c>
    </row>
    <row r="79" spans="1:9">
      <c r="A79" s="84" t="s">
        <v>495</v>
      </c>
      <c r="B79" s="935">
        <v>23303.922750358677</v>
      </c>
      <c r="C79" s="935">
        <v>18727.74807348703</v>
      </c>
      <c r="D79" s="935">
        <v>27183.651094752186</v>
      </c>
      <c r="E79" s="935">
        <v>34270.77420408163</v>
      </c>
      <c r="F79" s="935">
        <v>34279.347734693882</v>
      </c>
      <c r="G79" s="935">
        <v>42038.773462099125</v>
      </c>
      <c r="H79" s="935">
        <v>49189.879690962101</v>
      </c>
      <c r="I79" s="935">
        <v>37532.516715743441</v>
      </c>
    </row>
    <row r="80" spans="1:9">
      <c r="A80" s="83" t="s">
        <v>496</v>
      </c>
      <c r="B80" s="935">
        <v>0</v>
      </c>
      <c r="C80" s="935">
        <v>0</v>
      </c>
      <c r="D80" s="935">
        <v>0</v>
      </c>
      <c r="E80" s="935">
        <v>0</v>
      </c>
      <c r="F80" s="935">
        <v>-970.98354081632647</v>
      </c>
      <c r="G80" s="935">
        <v>-86.318075801749274</v>
      </c>
      <c r="H80" s="935">
        <v>-86.318075801749274</v>
      </c>
      <c r="I80" s="935">
        <v>31.299674927113703</v>
      </c>
    </row>
    <row r="81" spans="1:9" ht="21" customHeight="1">
      <c r="A81" s="79" t="s">
        <v>497</v>
      </c>
      <c r="B81" s="935">
        <v>23303.922750358677</v>
      </c>
      <c r="C81" s="935">
        <v>18727.74807348703</v>
      </c>
      <c r="D81" s="935">
        <v>27183.651094752186</v>
      </c>
      <c r="E81" s="935">
        <v>34270.77420408163</v>
      </c>
      <c r="F81" s="935">
        <v>33308.364193877547</v>
      </c>
      <c r="G81" s="935">
        <v>41952.455386297377</v>
      </c>
      <c r="H81" s="935">
        <v>49103.561615160354</v>
      </c>
      <c r="I81" s="935">
        <v>37563.816390670552</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23303.922750358677</v>
      </c>
      <c r="C83" s="935">
        <v>18727.74807348703</v>
      </c>
      <c r="D83" s="935">
        <v>27183.651094752186</v>
      </c>
      <c r="E83" s="935">
        <v>34270.77420408163</v>
      </c>
      <c r="F83" s="935">
        <v>33308.364193877547</v>
      </c>
      <c r="G83" s="935">
        <v>41952.455386297377</v>
      </c>
      <c r="H83" s="935">
        <v>49103.561615160354</v>
      </c>
      <c r="I83" s="935">
        <v>37563.816390670552</v>
      </c>
    </row>
    <row r="84" spans="1:9" ht="18" customHeight="1" thickBot="1">
      <c r="A84" s="83" t="s">
        <v>500</v>
      </c>
      <c r="B84" s="935">
        <v>0</v>
      </c>
      <c r="C84" s="935">
        <v>0</v>
      </c>
      <c r="D84" s="935">
        <v>-2849.73372303207</v>
      </c>
      <c r="E84" s="935">
        <v>-8488.8855029154511</v>
      </c>
      <c r="F84" s="935">
        <v>-9484.9399956268207</v>
      </c>
      <c r="G84" s="935">
        <v>-10357.105400874634</v>
      </c>
      <c r="H84" s="935">
        <v>-15816.686352769679</v>
      </c>
      <c r="I84" s="935">
        <v>-7918.4723571428567</v>
      </c>
    </row>
    <row r="85" spans="1:9" ht="24" customHeight="1" thickTop="1" thickBot="1">
      <c r="A85" s="77" t="s">
        <v>501</v>
      </c>
      <c r="B85" s="932">
        <v>23303.922750358677</v>
      </c>
      <c r="C85" s="932">
        <v>18727.74807348703</v>
      </c>
      <c r="D85" s="932">
        <v>24333.917371720116</v>
      </c>
      <c r="E85" s="932">
        <v>25781.888701166179</v>
      </c>
      <c r="F85" s="932">
        <v>23823.42419825073</v>
      </c>
      <c r="G85" s="932">
        <v>31595.349985422745</v>
      </c>
      <c r="H85" s="932">
        <v>33286.875262390677</v>
      </c>
      <c r="I85" s="932">
        <v>29645.344033527697</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H20" sqref="H20"/>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1372</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634908.00409325678</v>
      </c>
      <c r="C8" s="932">
        <v>686455.47699711809</v>
      </c>
      <c r="D8" s="932">
        <v>1286533.7673600584</v>
      </c>
      <c r="E8" s="932">
        <v>1682934.4959110788</v>
      </c>
      <c r="F8" s="932">
        <v>2122635.4467026237</v>
      </c>
      <c r="G8" s="932">
        <v>2444343.4680743441</v>
      </c>
      <c r="H8" s="932">
        <v>2848533.5384023325</v>
      </c>
      <c r="I8" s="932">
        <v>3417228.3174985424</v>
      </c>
    </row>
    <row r="9" spans="1:9" s="173" customFormat="1" ht="21" customHeight="1" thickTop="1">
      <c r="A9" s="165" t="s">
        <v>8</v>
      </c>
      <c r="B9" s="933">
        <v>192821.90605164994</v>
      </c>
      <c r="C9" s="933">
        <v>169433.6519106628</v>
      </c>
      <c r="D9" s="933">
        <v>507894.79870262393</v>
      </c>
      <c r="E9" s="933">
        <v>580807.65320408158</v>
      </c>
      <c r="F9" s="933">
        <v>475286.36782798835</v>
      </c>
      <c r="G9" s="933">
        <v>437696.75015306124</v>
      </c>
      <c r="H9" s="933">
        <v>767121.52517055406</v>
      </c>
      <c r="I9" s="933">
        <v>1077366.9733104955</v>
      </c>
    </row>
    <row r="10" spans="1:9" s="173" customFormat="1" ht="21" customHeight="1">
      <c r="A10" s="165" t="s">
        <v>17</v>
      </c>
      <c r="B10" s="933">
        <v>123846.97957101866</v>
      </c>
      <c r="C10" s="933">
        <v>98744.154569164282</v>
      </c>
      <c r="D10" s="933">
        <v>178901.75164723033</v>
      </c>
      <c r="E10" s="933">
        <v>291280.22071720118</v>
      </c>
      <c r="F10" s="933">
        <v>433659.26799708453</v>
      </c>
      <c r="G10" s="933">
        <v>578612.47096793004</v>
      </c>
      <c r="H10" s="933">
        <v>633740.06768221583</v>
      </c>
      <c r="I10" s="933">
        <v>695788.88885422738</v>
      </c>
    </row>
    <row r="11" spans="1:9" s="173" customFormat="1" ht="21" customHeight="1">
      <c r="A11" s="165" t="s">
        <v>26</v>
      </c>
      <c r="B11" s="933">
        <v>297910.08343328553</v>
      </c>
      <c r="C11" s="933">
        <v>389506.82858501445</v>
      </c>
      <c r="D11" s="933">
        <v>556899.44460349856</v>
      </c>
      <c r="E11" s="933">
        <v>749587.48120116617</v>
      </c>
      <c r="F11" s="933">
        <v>1046881.4485787172</v>
      </c>
      <c r="G11" s="933">
        <v>1321263.2605510203</v>
      </c>
      <c r="H11" s="933">
        <v>1340643.2850495628</v>
      </c>
      <c r="I11" s="933">
        <v>1522950.0242419823</v>
      </c>
    </row>
    <row r="12" spans="1:9" s="173" customFormat="1" ht="21" customHeight="1">
      <c r="A12" s="166" t="s">
        <v>439</v>
      </c>
      <c r="B12" s="933">
        <v>294990.59505738883</v>
      </c>
      <c r="C12" s="933">
        <v>387147.53171902022</v>
      </c>
      <c r="D12" s="933">
        <v>556587.57186588913</v>
      </c>
      <c r="E12" s="933">
        <v>747917.15877113701</v>
      </c>
      <c r="F12" s="933">
        <v>1052482.9263775509</v>
      </c>
      <c r="G12" s="933">
        <v>1324352.3403877551</v>
      </c>
      <c r="H12" s="933">
        <v>1346250.0078265308</v>
      </c>
      <c r="I12" s="933">
        <v>1524910.265737609</v>
      </c>
    </row>
    <row r="13" spans="1:9" s="173" customFormat="1" ht="21" customHeight="1">
      <c r="A13" s="166" t="s">
        <v>440</v>
      </c>
      <c r="B13" s="933">
        <v>275293.52732281206</v>
      </c>
      <c r="C13" s="933">
        <v>373199.37823198846</v>
      </c>
      <c r="D13" s="933">
        <v>546973.69577696791</v>
      </c>
      <c r="E13" s="933">
        <v>736500.31027113704</v>
      </c>
      <c r="F13" s="933">
        <v>1035985.835755102</v>
      </c>
      <c r="G13" s="933">
        <v>1307593.5000145773</v>
      </c>
      <c r="H13" s="933">
        <v>1328627.3740626823</v>
      </c>
      <c r="I13" s="933">
        <v>1500385.8614314869</v>
      </c>
    </row>
    <row r="14" spans="1:9" s="173" customFormat="1" ht="21" customHeight="1">
      <c r="A14" s="166" t="s">
        <v>441</v>
      </c>
      <c r="B14" s="933">
        <v>19697.067734576762</v>
      </c>
      <c r="C14" s="933">
        <v>13948.153487031701</v>
      </c>
      <c r="D14" s="933">
        <v>9613.8760889212808</v>
      </c>
      <c r="E14" s="933">
        <v>11416.8485</v>
      </c>
      <c r="F14" s="933">
        <v>16497.090622448981</v>
      </c>
      <c r="G14" s="933">
        <v>16758.840373177842</v>
      </c>
      <c r="H14" s="933">
        <v>17622.633763848396</v>
      </c>
      <c r="I14" s="933">
        <v>24524.404306122447</v>
      </c>
    </row>
    <row r="15" spans="1:9" s="173" customFormat="1" ht="21" customHeight="1">
      <c r="A15" s="166" t="s">
        <v>442</v>
      </c>
      <c r="B15" s="933">
        <v>1089.0449210903873</v>
      </c>
      <c r="C15" s="933">
        <v>2609.5848659942358</v>
      </c>
      <c r="D15" s="933">
        <v>1451.1918498542273</v>
      </c>
      <c r="E15" s="933">
        <v>2064.54872303207</v>
      </c>
      <c r="F15" s="933">
        <v>2576.0144927113706</v>
      </c>
      <c r="G15" s="933">
        <v>5800.1887667638484</v>
      </c>
      <c r="H15" s="933">
        <v>4206.0991005830901</v>
      </c>
      <c r="I15" s="933">
        <v>9571.2974285714281</v>
      </c>
    </row>
    <row r="16" spans="1:9" s="173" customFormat="1" ht="21" customHeight="1">
      <c r="A16" s="166" t="s">
        <v>443</v>
      </c>
      <c r="B16" s="933">
        <v>688.51585939741744</v>
      </c>
      <c r="C16" s="933">
        <v>2568.3348659942362</v>
      </c>
      <c r="D16" s="933">
        <v>1439.2307842565599</v>
      </c>
      <c r="E16" s="933">
        <v>2036.7137244897958</v>
      </c>
      <c r="F16" s="933">
        <v>2259.9328061224492</v>
      </c>
      <c r="G16" s="933">
        <v>5389.3929081632659</v>
      </c>
      <c r="H16" s="933">
        <v>4040.9040379008743</v>
      </c>
      <c r="I16" s="933">
        <v>6650.8340145772599</v>
      </c>
    </row>
    <row r="17" spans="1:9" s="173" customFormat="1" ht="21" customHeight="1">
      <c r="A17" s="166" t="s">
        <v>444</v>
      </c>
      <c r="B17" s="933">
        <v>400.52906169296983</v>
      </c>
      <c r="C17" s="933">
        <v>41.25</v>
      </c>
      <c r="D17" s="933">
        <v>11.961065597667638</v>
      </c>
      <c r="E17" s="933">
        <v>27.834998542274054</v>
      </c>
      <c r="F17" s="933">
        <v>316.08168658892129</v>
      </c>
      <c r="G17" s="933">
        <v>410.79585860058307</v>
      </c>
      <c r="H17" s="933">
        <v>165.19506268221573</v>
      </c>
      <c r="I17" s="933">
        <v>2920.4634139941691</v>
      </c>
    </row>
    <row r="18" spans="1:9" s="173" customFormat="1" ht="21" customHeight="1">
      <c r="A18" s="166" t="s">
        <v>445</v>
      </c>
      <c r="B18" s="933">
        <v>16999.458532281205</v>
      </c>
      <c r="C18" s="933">
        <v>14020.147985590778</v>
      </c>
      <c r="D18" s="933">
        <v>13412.900351311951</v>
      </c>
      <c r="E18" s="933">
        <v>13569.984067055393</v>
      </c>
      <c r="F18" s="933">
        <v>16763.901861516035</v>
      </c>
      <c r="G18" s="933">
        <v>16946.98063265306</v>
      </c>
      <c r="H18" s="933">
        <v>16912.357516034986</v>
      </c>
      <c r="I18" s="933">
        <v>18432.550551020409</v>
      </c>
    </row>
    <row r="19" spans="1:9" s="173" customFormat="1" ht="21" customHeight="1">
      <c r="A19" s="166" t="s">
        <v>446</v>
      </c>
      <c r="B19" s="933">
        <v>10289.34430989957</v>
      </c>
      <c r="C19" s="933">
        <v>8929.1167175792525</v>
      </c>
      <c r="D19" s="933">
        <v>9569.9465816326519</v>
      </c>
      <c r="E19" s="933">
        <v>10206.748851311953</v>
      </c>
      <c r="F19" s="933">
        <v>13048.084769679299</v>
      </c>
      <c r="G19" s="933">
        <v>12479.473772594753</v>
      </c>
      <c r="H19" s="933">
        <v>12508.87556851312</v>
      </c>
      <c r="I19" s="933">
        <v>13411.803647230319</v>
      </c>
    </row>
    <row r="20" spans="1:9" s="173" customFormat="1" ht="21" customHeight="1">
      <c r="A20" s="166" t="s">
        <v>447</v>
      </c>
      <c r="B20" s="933">
        <v>6710.114222381636</v>
      </c>
      <c r="C20" s="933">
        <v>5091.0312680115267</v>
      </c>
      <c r="D20" s="933">
        <v>3842.9537696793004</v>
      </c>
      <c r="E20" s="933">
        <v>3363.2352157434398</v>
      </c>
      <c r="F20" s="933">
        <v>3715.8170918367346</v>
      </c>
      <c r="G20" s="933">
        <v>4467.506860058309</v>
      </c>
      <c r="H20" s="933">
        <v>4403.4819475218665</v>
      </c>
      <c r="I20" s="933">
        <v>5020.7469037900873</v>
      </c>
    </row>
    <row r="21" spans="1:9" s="173" customFormat="1" ht="21" customHeight="1">
      <c r="A21" s="166" t="s">
        <v>39</v>
      </c>
      <c r="B21" s="933">
        <v>4222.8310186513627</v>
      </c>
      <c r="C21" s="933">
        <v>2658.115773775216</v>
      </c>
      <c r="D21" s="933">
        <v>4758.4314110787172</v>
      </c>
      <c r="E21" s="933">
        <v>6932.1987157434405</v>
      </c>
      <c r="F21" s="933">
        <v>10038.746654518951</v>
      </c>
      <c r="G21" s="933">
        <v>12030.156116618076</v>
      </c>
      <c r="H21" s="933">
        <v>12457.447323615161</v>
      </c>
      <c r="I21" s="933">
        <v>13542.906160349856</v>
      </c>
    </row>
    <row r="22" spans="1:9" s="173" customFormat="1" ht="21" customHeight="1">
      <c r="A22" s="166" t="s">
        <v>448</v>
      </c>
      <c r="B22" s="933">
        <v>-19391.846096126254</v>
      </c>
      <c r="C22" s="933">
        <v>-16928.551759365993</v>
      </c>
      <c r="D22" s="933">
        <v>-19310.650874635568</v>
      </c>
      <c r="E22" s="933">
        <v>-20896.409075801748</v>
      </c>
      <c r="F22" s="933">
        <v>-34980.140807580174</v>
      </c>
      <c r="G22" s="933">
        <v>-37866.405352769674</v>
      </c>
      <c r="H22" s="933">
        <v>-39182.626717201165</v>
      </c>
      <c r="I22" s="933">
        <v>-43506.995635568514</v>
      </c>
    </row>
    <row r="23" spans="1:9" s="173" customFormat="1" ht="21" customHeight="1">
      <c r="A23" s="165" t="s">
        <v>57</v>
      </c>
      <c r="B23" s="933">
        <v>2612.7976456241031</v>
      </c>
      <c r="C23" s="933">
        <v>2522.9872161383291</v>
      </c>
      <c r="D23" s="933">
        <v>8093.8346122448975</v>
      </c>
      <c r="E23" s="933">
        <v>12302.997269679299</v>
      </c>
      <c r="F23" s="933">
        <v>12368.765913994168</v>
      </c>
      <c r="G23" s="933">
        <v>13168.650412536443</v>
      </c>
      <c r="H23" s="933">
        <v>14018.864543731779</v>
      </c>
      <c r="I23" s="933">
        <v>15659.751803206998</v>
      </c>
    </row>
    <row r="24" spans="1:9" s="173" customFormat="1" ht="21" customHeight="1">
      <c r="A24" s="165" t="s">
        <v>63</v>
      </c>
      <c r="B24" s="933">
        <v>661.1882439024389</v>
      </c>
      <c r="C24" s="933">
        <v>168.49249135446684</v>
      </c>
      <c r="D24" s="933">
        <v>225.66960058309039</v>
      </c>
      <c r="E24" s="933">
        <v>102.85462099125364</v>
      </c>
      <c r="F24" s="933">
        <v>28.964720116618075</v>
      </c>
      <c r="G24" s="933">
        <v>39.979533527696788</v>
      </c>
      <c r="H24" s="933">
        <v>37.438963556851313</v>
      </c>
      <c r="I24" s="933">
        <v>24.36053935860058</v>
      </c>
    </row>
    <row r="25" spans="1:9" s="173" customFormat="1" ht="21" customHeight="1">
      <c r="A25" s="165" t="s">
        <v>449</v>
      </c>
      <c r="B25" s="933">
        <v>4958.6795911047348</v>
      </c>
      <c r="C25" s="933">
        <v>13083.662978386166</v>
      </c>
      <c r="D25" s="933">
        <v>12589.096389212829</v>
      </c>
      <c r="E25" s="933">
        <v>21749.632561224491</v>
      </c>
      <c r="F25" s="933">
        <v>110191.8314883382</v>
      </c>
      <c r="G25" s="933">
        <v>43074.786488338192</v>
      </c>
      <c r="H25" s="933">
        <v>43350.223408163263</v>
      </c>
      <c r="I25" s="933">
        <v>54079.364011661812</v>
      </c>
    </row>
    <row r="26" spans="1:9" s="173" customFormat="1" ht="21" customHeight="1">
      <c r="A26" s="165" t="s">
        <v>74</v>
      </c>
      <c r="B26" s="933">
        <v>10375.052746054518</v>
      </c>
      <c r="C26" s="933">
        <v>11176.253358789627</v>
      </c>
      <c r="D26" s="933">
        <v>19589.27346793003</v>
      </c>
      <c r="E26" s="933">
        <v>24335.55782653061</v>
      </c>
      <c r="F26" s="933">
        <v>40210.779734693882</v>
      </c>
      <c r="G26" s="933">
        <v>43523.339669096211</v>
      </c>
      <c r="H26" s="933">
        <v>45677.134943148681</v>
      </c>
      <c r="I26" s="933">
        <v>48535.761059766766</v>
      </c>
    </row>
    <row r="27" spans="1:9" s="174" customFormat="1" ht="43.5" customHeight="1" thickBot="1">
      <c r="A27" s="167" t="s">
        <v>450</v>
      </c>
      <c r="B27" s="934">
        <v>1721.3168106169298</v>
      </c>
      <c r="C27" s="934">
        <v>1819.4458876080694</v>
      </c>
      <c r="D27" s="934">
        <v>2339.8983367346937</v>
      </c>
      <c r="E27" s="934">
        <v>2768.0985102040818</v>
      </c>
      <c r="F27" s="934">
        <v>4008.0204416909623</v>
      </c>
      <c r="G27" s="934">
        <v>6964.2302988338197</v>
      </c>
      <c r="H27" s="934">
        <v>3944.998641399417</v>
      </c>
      <c r="I27" s="934">
        <v>2823.1936778425656</v>
      </c>
    </row>
    <row r="28" spans="1:9" ht="24" customHeight="1" thickTop="1" thickBot="1">
      <c r="A28" s="77" t="s">
        <v>451</v>
      </c>
      <c r="B28" s="932">
        <v>592374.77369583922</v>
      </c>
      <c r="C28" s="932">
        <v>634724.99063688773</v>
      </c>
      <c r="D28" s="932">
        <v>1223861.7838833819</v>
      </c>
      <c r="E28" s="932">
        <v>1538940.4615524781</v>
      </c>
      <c r="F28" s="932">
        <v>1964701.8723163265</v>
      </c>
      <c r="G28" s="932">
        <v>2266396.3323396505</v>
      </c>
      <c r="H28" s="932">
        <v>2669560.9273134107</v>
      </c>
      <c r="I28" s="932">
        <v>3220157.8963688044</v>
      </c>
    </row>
    <row r="29" spans="1:9" s="173" customFormat="1" ht="21" customHeight="1" thickTop="1">
      <c r="A29" s="165" t="s">
        <v>452</v>
      </c>
      <c r="B29" s="933">
        <v>510456.39792109036</v>
      </c>
      <c r="C29" s="933">
        <v>538988.27955619595</v>
      </c>
      <c r="D29" s="933">
        <v>881468.81354227406</v>
      </c>
      <c r="E29" s="933">
        <v>1280613.5244067055</v>
      </c>
      <c r="F29" s="933">
        <v>1665092.0745116619</v>
      </c>
      <c r="G29" s="933">
        <v>1881564.4689154518</v>
      </c>
      <c r="H29" s="933">
        <v>2216740.1008177847</v>
      </c>
      <c r="I29" s="933">
        <v>2537627.1974402331</v>
      </c>
    </row>
    <row r="30" spans="1:9" s="173" customFormat="1" ht="21" customHeight="1">
      <c r="A30" s="166" t="s">
        <v>453</v>
      </c>
      <c r="B30" s="933">
        <v>156786.6273328551</v>
      </c>
      <c r="C30" s="933">
        <v>164802.95655763691</v>
      </c>
      <c r="D30" s="933">
        <v>273407.82228279882</v>
      </c>
      <c r="E30" s="933">
        <v>438485.44125947525</v>
      </c>
      <c r="F30" s="933">
        <v>453113.88283527701</v>
      </c>
      <c r="G30" s="933">
        <v>512375.19885714282</v>
      </c>
      <c r="H30" s="933">
        <v>571592.4074795919</v>
      </c>
      <c r="I30" s="933">
        <v>573810.46802186593</v>
      </c>
    </row>
    <row r="31" spans="1:9" s="173" customFormat="1" ht="21" customHeight="1">
      <c r="A31" s="166" t="s">
        <v>454</v>
      </c>
      <c r="B31" s="933">
        <v>156876.16202725968</v>
      </c>
      <c r="C31" s="933">
        <v>172580.45064121037</v>
      </c>
      <c r="D31" s="933">
        <v>308720.25083236152</v>
      </c>
      <c r="E31" s="933">
        <v>447852.42592419829</v>
      </c>
      <c r="F31" s="933">
        <v>732232.30739795917</v>
      </c>
      <c r="G31" s="933">
        <v>783552.28789795912</v>
      </c>
      <c r="H31" s="933">
        <v>1039382.9768935859</v>
      </c>
      <c r="I31" s="933">
        <v>1341332.8412259475</v>
      </c>
    </row>
    <row r="32" spans="1:9" s="173" customFormat="1" ht="21" customHeight="1">
      <c r="A32" s="166" t="s">
        <v>455</v>
      </c>
      <c r="B32" s="933">
        <v>118547.19382065996</v>
      </c>
      <c r="C32" s="933">
        <v>77331.882795389043</v>
      </c>
      <c r="D32" s="933">
        <v>99758.507129737598</v>
      </c>
      <c r="E32" s="933">
        <v>65956.000457725939</v>
      </c>
      <c r="F32" s="933">
        <v>54696.159730320695</v>
      </c>
      <c r="G32" s="933">
        <v>12053.720510204083</v>
      </c>
      <c r="H32" s="933">
        <v>11703.476249271136</v>
      </c>
      <c r="I32" s="933">
        <v>6792.7729475218666</v>
      </c>
    </row>
    <row r="33" spans="1:9" s="173" customFormat="1" ht="21" customHeight="1">
      <c r="A33" s="166" t="s">
        <v>456</v>
      </c>
      <c r="B33" s="933">
        <v>26620.661025824964</v>
      </c>
      <c r="C33" s="933">
        <v>18390.488557636887</v>
      </c>
      <c r="D33" s="933">
        <v>19211.843959183672</v>
      </c>
      <c r="E33" s="933">
        <v>26113.289960641399</v>
      </c>
      <c r="F33" s="933">
        <v>42602.213230320696</v>
      </c>
      <c r="G33" s="933">
        <v>51394.13297084548</v>
      </c>
      <c r="H33" s="933">
        <v>50687.23416034985</v>
      </c>
      <c r="I33" s="933">
        <v>88466.579139941678</v>
      </c>
    </row>
    <row r="34" spans="1:9" s="173" customFormat="1" ht="21" customHeight="1">
      <c r="A34" s="166" t="s">
        <v>457</v>
      </c>
      <c r="B34" s="933">
        <v>45297.732690100434</v>
      </c>
      <c r="C34" s="933">
        <v>97853.550172910676</v>
      </c>
      <c r="D34" s="933">
        <v>171162.2521836735</v>
      </c>
      <c r="E34" s="933">
        <v>288053.88225072884</v>
      </c>
      <c r="F34" s="933">
        <v>365924.66651603504</v>
      </c>
      <c r="G34" s="933">
        <v>495465.30317201169</v>
      </c>
      <c r="H34" s="933">
        <v>515645.07578279881</v>
      </c>
      <c r="I34" s="933">
        <v>490188.36310787173</v>
      </c>
    </row>
    <row r="35" spans="1:9" s="173" customFormat="1" ht="21" customHeight="1">
      <c r="A35" s="166" t="s">
        <v>458</v>
      </c>
      <c r="B35" s="933">
        <v>6328.0210243902438</v>
      </c>
      <c r="C35" s="933">
        <v>8028.950831412104</v>
      </c>
      <c r="D35" s="933">
        <v>9208.1371545189504</v>
      </c>
      <c r="E35" s="933">
        <v>14152.484553935861</v>
      </c>
      <c r="F35" s="933">
        <v>16522.844801749274</v>
      </c>
      <c r="G35" s="933">
        <v>26723.825507288628</v>
      </c>
      <c r="H35" s="933">
        <v>27728.93025218659</v>
      </c>
      <c r="I35" s="933">
        <v>37036.172997084548</v>
      </c>
    </row>
    <row r="36" spans="1:9" s="173" customFormat="1" ht="21" customHeight="1">
      <c r="A36" s="165" t="s">
        <v>459</v>
      </c>
      <c r="B36" s="933">
        <v>2108.8646427546628</v>
      </c>
      <c r="C36" s="933">
        <v>2269.995502881844</v>
      </c>
      <c r="D36" s="933">
        <v>161845.44142711372</v>
      </c>
      <c r="E36" s="933">
        <v>35617.108013119534</v>
      </c>
      <c r="F36" s="933">
        <v>21375.6018090379</v>
      </c>
      <c r="G36" s="933">
        <v>27779.385758017495</v>
      </c>
      <c r="H36" s="933">
        <v>14979.316453352771</v>
      </c>
      <c r="I36" s="933">
        <v>22221.655377551018</v>
      </c>
    </row>
    <row r="37" spans="1:9" s="173" customFormat="1" ht="21" customHeight="1">
      <c r="A37" s="165" t="s">
        <v>460</v>
      </c>
      <c r="B37" s="933">
        <v>43598.44852367288</v>
      </c>
      <c r="C37" s="933">
        <v>42990.860266570606</v>
      </c>
      <c r="D37" s="933">
        <v>45294.053346938774</v>
      </c>
      <c r="E37" s="933">
        <v>52203.494677842566</v>
      </c>
      <c r="F37" s="933">
        <v>61653.098151603503</v>
      </c>
      <c r="G37" s="933">
        <v>107623.65304373179</v>
      </c>
      <c r="H37" s="933">
        <v>111569.90256997084</v>
      </c>
      <c r="I37" s="933">
        <v>119542.42310349854</v>
      </c>
    </row>
    <row r="38" spans="1:9" s="173" customFormat="1" ht="21" customHeight="1">
      <c r="A38" s="165" t="s">
        <v>461</v>
      </c>
      <c r="B38" s="933">
        <v>13821.488463414635</v>
      </c>
      <c r="C38" s="933">
        <v>13306.919489913545</v>
      </c>
      <c r="D38" s="933">
        <v>20482.655979591837</v>
      </c>
      <c r="E38" s="933">
        <v>29248.870397959185</v>
      </c>
      <c r="F38" s="933">
        <v>34858.410692419828</v>
      </c>
      <c r="G38" s="933">
        <v>54149.511182215741</v>
      </c>
      <c r="H38" s="933">
        <v>49083.409682215744</v>
      </c>
      <c r="I38" s="933">
        <v>57923.221817784259</v>
      </c>
    </row>
    <row r="39" spans="1:9" s="173" customFormat="1" ht="21" customHeight="1">
      <c r="A39" s="165" t="s">
        <v>128</v>
      </c>
      <c r="B39" s="933">
        <v>8122.5400459110469</v>
      </c>
      <c r="C39" s="933">
        <v>13418.386174351584</v>
      </c>
      <c r="D39" s="933">
        <v>26054.579967930033</v>
      </c>
      <c r="E39" s="933">
        <v>15524.694941690961</v>
      </c>
      <c r="F39" s="933">
        <v>18716.776279883383</v>
      </c>
      <c r="G39" s="933">
        <v>22265.177739067054</v>
      </c>
      <c r="H39" s="933">
        <v>22309.947160349857</v>
      </c>
      <c r="I39" s="933">
        <v>28665.046443148687</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2252.5687460545196</v>
      </c>
      <c r="C41" s="933">
        <v>1128.6196801152737</v>
      </c>
      <c r="D41" s="933">
        <v>0</v>
      </c>
      <c r="E41" s="933">
        <v>0</v>
      </c>
      <c r="F41" s="933">
        <v>0</v>
      </c>
      <c r="G41" s="933">
        <v>0</v>
      </c>
      <c r="H41" s="933">
        <v>0</v>
      </c>
      <c r="I41" s="933">
        <v>0</v>
      </c>
    </row>
    <row r="42" spans="1:9" s="174" customFormat="1" ht="43.5" customHeight="1" thickBot="1">
      <c r="A42" s="167" t="s">
        <v>109</v>
      </c>
      <c r="B42" s="934">
        <v>12014.465352941177</v>
      </c>
      <c r="C42" s="934">
        <v>22621.929966858788</v>
      </c>
      <c r="D42" s="934">
        <v>88716.239619533531</v>
      </c>
      <c r="E42" s="934">
        <v>125732.76911516035</v>
      </c>
      <c r="F42" s="934">
        <v>163005.91087172012</v>
      </c>
      <c r="G42" s="934">
        <v>173014.1357011662</v>
      </c>
      <c r="H42" s="934">
        <v>254878.25062973759</v>
      </c>
      <c r="I42" s="934">
        <v>454178.35218658892</v>
      </c>
    </row>
    <row r="43" spans="1:9" ht="24" customHeight="1" thickTop="1" thickBot="1">
      <c r="A43" s="77" t="s">
        <v>463</v>
      </c>
      <c r="B43" s="932">
        <v>42533.230368723103</v>
      </c>
      <c r="C43" s="932">
        <v>51730.486340057629</v>
      </c>
      <c r="D43" s="932">
        <v>62671.983469387756</v>
      </c>
      <c r="E43" s="932">
        <v>143994.03435568511</v>
      </c>
      <c r="F43" s="932">
        <v>157933.57438483962</v>
      </c>
      <c r="G43" s="932">
        <v>177947.1357259475</v>
      </c>
      <c r="H43" s="932">
        <v>178972.61108746356</v>
      </c>
      <c r="I43" s="932">
        <v>197070.4211297376</v>
      </c>
    </row>
    <row r="44" spans="1:9" s="173" customFormat="1" ht="21" customHeight="1" thickTop="1">
      <c r="A44" s="165" t="s">
        <v>149</v>
      </c>
      <c r="B44" s="933">
        <v>19074.292682926829</v>
      </c>
      <c r="C44" s="933">
        <v>19156.746397694526</v>
      </c>
      <c r="D44" s="933">
        <v>47195.889212827984</v>
      </c>
      <c r="E44" s="933">
        <v>58400.48396501458</v>
      </c>
      <c r="F44" s="933">
        <v>136692.37172011661</v>
      </c>
      <c r="G44" s="933">
        <v>149237.95772594752</v>
      </c>
      <c r="H44" s="933">
        <v>149237.95772594752</v>
      </c>
      <c r="I44" s="933">
        <v>166910.74198250729</v>
      </c>
    </row>
    <row r="45" spans="1:9" s="173" customFormat="1" ht="21" customHeight="1">
      <c r="A45" s="165" t="s">
        <v>153</v>
      </c>
      <c r="B45" s="933">
        <v>372.67133715925394</v>
      </c>
      <c r="C45" s="933">
        <v>374.28230835734871</v>
      </c>
      <c r="D45" s="933">
        <v>0</v>
      </c>
      <c r="E45" s="933">
        <v>51020.408163265303</v>
      </c>
      <c r="F45" s="933">
        <v>0</v>
      </c>
      <c r="G45" s="933">
        <v>0</v>
      </c>
      <c r="H45" s="933">
        <v>0</v>
      </c>
      <c r="I45" s="933">
        <v>0</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17449.088701578192</v>
      </c>
      <c r="C47" s="933">
        <v>23186.062889048986</v>
      </c>
      <c r="D47" s="933">
        <v>5137.8681049562683</v>
      </c>
      <c r="E47" s="933">
        <v>4271.4995043731778</v>
      </c>
      <c r="F47" s="933">
        <v>7301.662635568513</v>
      </c>
      <c r="G47" s="933">
        <v>8695.6166588921278</v>
      </c>
      <c r="H47" s="933">
        <v>8695.6166588921278</v>
      </c>
      <c r="I47" s="933">
        <v>10799.526902332362</v>
      </c>
    </row>
    <row r="48" spans="1:9" s="173" customFormat="1" ht="21" customHeight="1">
      <c r="A48" s="165" t="s">
        <v>165</v>
      </c>
      <c r="B48" s="933">
        <v>5637.1776470588247</v>
      </c>
      <c r="C48" s="933">
        <v>9013.3947449567731</v>
      </c>
      <c r="D48" s="933">
        <v>10338.2261516035</v>
      </c>
      <c r="E48" s="933">
        <v>30301.642723032073</v>
      </c>
      <c r="F48" s="933">
        <v>13939.540029154517</v>
      </c>
      <c r="G48" s="933">
        <v>20013.561341107874</v>
      </c>
      <c r="H48" s="933">
        <v>21039.036702623907</v>
      </c>
      <c r="I48" s="933">
        <v>19360.152244897963</v>
      </c>
    </row>
    <row r="49" spans="1:9" s="173" customFormat="1" ht="21" customHeight="1">
      <c r="A49" s="166" t="s">
        <v>465</v>
      </c>
      <c r="B49" s="933">
        <v>0</v>
      </c>
      <c r="C49" s="933">
        <v>0</v>
      </c>
      <c r="D49" s="933">
        <v>0</v>
      </c>
      <c r="E49" s="933">
        <v>2.9154518950437319E-6</v>
      </c>
      <c r="F49" s="933">
        <v>0</v>
      </c>
      <c r="G49" s="933">
        <v>0</v>
      </c>
      <c r="H49" s="933">
        <v>0</v>
      </c>
      <c r="I49" s="933">
        <v>0</v>
      </c>
    </row>
    <row r="50" spans="1:9" s="174" customFormat="1" ht="40.5" customHeight="1" thickBot="1">
      <c r="A50" s="168" t="s">
        <v>466</v>
      </c>
      <c r="B50" s="934">
        <v>5637.1776470588247</v>
      </c>
      <c r="C50" s="934">
        <v>9013.3947449567731</v>
      </c>
      <c r="D50" s="934">
        <v>10338.2261516035</v>
      </c>
      <c r="E50" s="934">
        <v>30301.642720116615</v>
      </c>
      <c r="F50" s="934">
        <v>13939.540029154517</v>
      </c>
      <c r="G50" s="934">
        <v>20013.561341107874</v>
      </c>
      <c r="H50" s="934">
        <v>21039.036702623907</v>
      </c>
      <c r="I50" s="934">
        <v>19360.152244897963</v>
      </c>
    </row>
    <row r="51" spans="1:9" ht="24" customHeight="1" thickTop="1" thickBot="1">
      <c r="A51" s="77" t="s">
        <v>467</v>
      </c>
      <c r="B51" s="932">
        <v>634908.00406456238</v>
      </c>
      <c r="C51" s="932">
        <v>686455.4769769453</v>
      </c>
      <c r="D51" s="932">
        <v>1286533.7673527698</v>
      </c>
      <c r="E51" s="932">
        <v>1682934.4959081635</v>
      </c>
      <c r="F51" s="932">
        <v>2122635.4467011662</v>
      </c>
      <c r="G51" s="932">
        <v>2444343.4680655976</v>
      </c>
      <c r="H51" s="932">
        <v>2848533.5384008749</v>
      </c>
      <c r="I51" s="932">
        <v>3417228.3174985424</v>
      </c>
    </row>
    <row r="52" spans="1:9" s="173" customFormat="1" ht="24" customHeight="1" thickTop="1">
      <c r="A52" s="169" t="s">
        <v>468</v>
      </c>
      <c r="B52" s="933">
        <v>27034.138239598276</v>
      </c>
      <c r="C52" s="933">
        <v>34809.751811239192</v>
      </c>
      <c r="D52" s="933">
        <v>63746.116196793009</v>
      </c>
      <c r="E52" s="933">
        <v>86392.110516034969</v>
      </c>
      <c r="F52" s="933">
        <v>111990.96482944606</v>
      </c>
      <c r="G52" s="933">
        <v>158344.56145189505</v>
      </c>
      <c r="H52" s="933">
        <v>161421.24567784255</v>
      </c>
      <c r="I52" s="933">
        <v>208876.05955102039</v>
      </c>
    </row>
    <row r="53" spans="1:9" s="174" customFormat="1" ht="21" customHeight="1">
      <c r="A53" s="168" t="s">
        <v>469</v>
      </c>
      <c r="B53" s="934">
        <v>3456.6323744619795</v>
      </c>
      <c r="C53" s="934">
        <v>2323.5438976945247</v>
      </c>
      <c r="D53" s="934">
        <v>5390.6464518950424</v>
      </c>
      <c r="E53" s="934">
        <v>20398.333718658891</v>
      </c>
      <c r="F53" s="934">
        <v>11947.835569970846</v>
      </c>
      <c r="G53" s="934">
        <v>19151.512948979591</v>
      </c>
      <c r="H53" s="934">
        <v>20512.690790087465</v>
      </c>
      <c r="I53" s="934">
        <v>14027.606778425657</v>
      </c>
    </row>
    <row r="54" spans="1:9" s="174" customFormat="1" ht="21" customHeight="1">
      <c r="A54" s="168" t="s">
        <v>470</v>
      </c>
      <c r="B54" s="934">
        <v>18336.410647058823</v>
      </c>
      <c r="C54" s="934">
        <v>27010.205278097979</v>
      </c>
      <c r="D54" s="934">
        <v>52876.463228862973</v>
      </c>
      <c r="E54" s="934">
        <v>60186.542472303205</v>
      </c>
      <c r="F54" s="934">
        <v>94049.732499999998</v>
      </c>
      <c r="G54" s="934">
        <v>133030.33709329448</v>
      </c>
      <c r="H54" s="934">
        <v>134551.25019241983</v>
      </c>
      <c r="I54" s="934">
        <v>188592.34437900878</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5241.0952180774748</v>
      </c>
      <c r="C56" s="934">
        <v>5476.0026354466863</v>
      </c>
      <c r="D56" s="934">
        <v>5479.0065160349859</v>
      </c>
      <c r="E56" s="934">
        <v>5807.2343250728863</v>
      </c>
      <c r="F56" s="934">
        <v>5993.3967594752185</v>
      </c>
      <c r="G56" s="934">
        <v>6162.7114096209916</v>
      </c>
      <c r="H56" s="934">
        <v>6357.3046953352768</v>
      </c>
      <c r="I56" s="934">
        <v>6256.1083935860051</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1643796.2552051651</v>
      </c>
      <c r="C58" s="934">
        <v>1850407.4284063401</v>
      </c>
      <c r="D58" s="934">
        <v>4595626.9896720117</v>
      </c>
      <c r="E58" s="934">
        <v>5848861.4025218664</v>
      </c>
      <c r="F58" s="934">
        <v>6990398.6548688048</v>
      </c>
      <c r="G58" s="934">
        <v>7835837.8890860053</v>
      </c>
      <c r="H58" s="934">
        <v>7305936.3873177841</v>
      </c>
      <c r="I58" s="934">
        <v>8163807.5073615164</v>
      </c>
    </row>
    <row r="59" spans="1:9" ht="31.5" customHeight="1" thickTop="1" thickBot="1">
      <c r="A59" s="170" t="s">
        <v>475</v>
      </c>
      <c r="B59" s="932"/>
      <c r="C59" s="932"/>
      <c r="D59" s="932"/>
      <c r="E59" s="932"/>
      <c r="F59" s="932"/>
      <c r="G59" s="932"/>
      <c r="H59" s="932"/>
      <c r="I59" s="932"/>
    </row>
    <row r="60" spans="1:9" ht="30" customHeight="1" thickTop="1">
      <c r="A60" s="83" t="s">
        <v>476</v>
      </c>
      <c r="B60" s="935">
        <v>34343.478553802008</v>
      </c>
      <c r="C60" s="935">
        <v>30570.399525936602</v>
      </c>
      <c r="D60" s="935">
        <v>44120.925565597667</v>
      </c>
      <c r="E60" s="935">
        <v>70366.317383381931</v>
      </c>
      <c r="F60" s="935">
        <v>102711.33577696791</v>
      </c>
      <c r="G60" s="935">
        <v>139270.30334402333</v>
      </c>
      <c r="H60" s="935">
        <v>153712.42358892129</v>
      </c>
      <c r="I60" s="935">
        <v>156006.49484548104</v>
      </c>
    </row>
    <row r="61" spans="1:9" ht="21" customHeight="1">
      <c r="A61" s="80" t="s">
        <v>477</v>
      </c>
      <c r="B61" s="935">
        <v>-13329.700543758969</v>
      </c>
      <c r="C61" s="935">
        <v>-7903.6775216138321</v>
      </c>
      <c r="D61" s="935">
        <v>-8309.8852755102034</v>
      </c>
      <c r="E61" s="935">
        <v>-12341.034618075802</v>
      </c>
      <c r="F61" s="935">
        <v>-14789.971135568514</v>
      </c>
      <c r="G61" s="935">
        <v>-18481.051851311953</v>
      </c>
      <c r="H61" s="935">
        <v>-20921.074844023326</v>
      </c>
      <c r="I61" s="935">
        <v>-25701.94997230321</v>
      </c>
    </row>
    <row r="62" spans="1:9" ht="21.75" customHeight="1">
      <c r="A62" s="79" t="s">
        <v>478</v>
      </c>
      <c r="B62" s="935">
        <v>21013.778010043039</v>
      </c>
      <c r="C62" s="935">
        <v>22666.722004322768</v>
      </c>
      <c r="D62" s="935">
        <v>35811.040290087461</v>
      </c>
      <c r="E62" s="935">
        <v>58025.282765306125</v>
      </c>
      <c r="F62" s="935">
        <v>87921.364641399428</v>
      </c>
      <c r="G62" s="935">
        <v>120789.25149271137</v>
      </c>
      <c r="H62" s="935">
        <v>132791.34874489796</v>
      </c>
      <c r="I62" s="935">
        <v>130304.54487317785</v>
      </c>
    </row>
    <row r="63" spans="1:9">
      <c r="A63" s="83" t="s">
        <v>479</v>
      </c>
      <c r="B63" s="935">
        <v>23226.528427546626</v>
      </c>
      <c r="C63" s="935">
        <v>36743.287262247839</v>
      </c>
      <c r="D63" s="935">
        <v>42872.941860058316</v>
      </c>
      <c r="E63" s="935">
        <v>53143.475743440242</v>
      </c>
      <c r="F63" s="935">
        <v>52544.63265306122</v>
      </c>
      <c r="G63" s="935">
        <v>48603.600155976674</v>
      </c>
      <c r="H63" s="935">
        <v>54633.831546647234</v>
      </c>
      <c r="I63" s="935">
        <v>56926.555294460639</v>
      </c>
    </row>
    <row r="64" spans="1:9">
      <c r="A64" s="80" t="s">
        <v>480</v>
      </c>
      <c r="B64" s="935">
        <v>-6987.763436154949</v>
      </c>
      <c r="C64" s="935">
        <v>-10792.460024495676</v>
      </c>
      <c r="D64" s="935">
        <v>-8312.266497084549</v>
      </c>
      <c r="E64" s="935">
        <v>-19555.314408163264</v>
      </c>
      <c r="F64" s="935">
        <v>-12280.68147521866</v>
      </c>
      <c r="G64" s="935">
        <v>-12357.978654518951</v>
      </c>
      <c r="H64" s="935">
        <v>-13623.494819241982</v>
      </c>
      <c r="I64" s="935">
        <v>-11391.650371720118</v>
      </c>
    </row>
    <row r="65" spans="1:9">
      <c r="A65" s="84" t="s">
        <v>481</v>
      </c>
      <c r="B65" s="935">
        <v>37252.543001434722</v>
      </c>
      <c r="C65" s="935">
        <v>48617.549242074929</v>
      </c>
      <c r="D65" s="935">
        <v>70371.715653061226</v>
      </c>
      <c r="E65" s="935">
        <v>91613.444100583089</v>
      </c>
      <c r="F65" s="935">
        <v>128185.31581924198</v>
      </c>
      <c r="G65" s="935">
        <v>157034.8729941691</v>
      </c>
      <c r="H65" s="935">
        <v>173801.68547230319</v>
      </c>
      <c r="I65" s="935">
        <v>175839.44979591836</v>
      </c>
    </row>
    <row r="66" spans="1:9">
      <c r="A66" s="83" t="s">
        <v>482</v>
      </c>
      <c r="B66" s="935">
        <v>17503.890192252511</v>
      </c>
      <c r="C66" s="935">
        <v>18338.534881844382</v>
      </c>
      <c r="D66" s="935">
        <v>22689.079032069971</v>
      </c>
      <c r="E66" s="935">
        <v>20258.9276574344</v>
      </c>
      <c r="F66" s="935">
        <v>26408.733084548105</v>
      </c>
      <c r="G66" s="935">
        <v>24566.582049562683</v>
      </c>
      <c r="H66" s="935">
        <v>28056.738674927117</v>
      </c>
      <c r="I66" s="935">
        <v>27731.967521865889</v>
      </c>
    </row>
    <row r="67" spans="1:9">
      <c r="A67" s="83" t="s">
        <v>483</v>
      </c>
      <c r="B67" s="935">
        <v>-20506.043853658535</v>
      </c>
      <c r="C67" s="935">
        <v>-27643.997583573488</v>
      </c>
      <c r="D67" s="935">
        <v>-33273.123650145775</v>
      </c>
      <c r="E67" s="935">
        <v>-25064.616701166178</v>
      </c>
      <c r="F67" s="935">
        <v>-43433.857383381925</v>
      </c>
      <c r="G67" s="935">
        <v>-38496.726999999999</v>
      </c>
      <c r="H67" s="935">
        <v>-43340.811784256555</v>
      </c>
      <c r="I67" s="935">
        <v>-40712.062106414</v>
      </c>
    </row>
    <row r="68" spans="1:9">
      <c r="A68" s="79" t="s">
        <v>484</v>
      </c>
      <c r="B68" s="935">
        <v>34250.389340028691</v>
      </c>
      <c r="C68" s="935">
        <v>39312.086540345816</v>
      </c>
      <c r="D68" s="935">
        <v>59787.671034985426</v>
      </c>
      <c r="E68" s="935">
        <v>86807.755056851311</v>
      </c>
      <c r="F68" s="935">
        <v>111160.19152040817</v>
      </c>
      <c r="G68" s="935">
        <v>143104.72804373177</v>
      </c>
      <c r="H68" s="935">
        <v>158517.61236297374</v>
      </c>
      <c r="I68" s="935">
        <v>162859.35521137028</v>
      </c>
    </row>
    <row r="69" spans="1:9">
      <c r="A69" s="80" t="s">
        <v>485</v>
      </c>
      <c r="B69" s="935">
        <v>-28539.920576757529</v>
      </c>
      <c r="C69" s="935">
        <v>-31429.461890489914</v>
      </c>
      <c r="D69" s="935">
        <v>-48365.597211370266</v>
      </c>
      <c r="E69" s="935">
        <v>-64676.52021574344</v>
      </c>
      <c r="F69" s="935">
        <v>-92148.096389212835</v>
      </c>
      <c r="G69" s="935">
        <v>-117713.65031924201</v>
      </c>
      <c r="H69" s="935">
        <v>-124484.86164868805</v>
      </c>
      <c r="I69" s="935">
        <v>-139099.62818950438</v>
      </c>
    </row>
    <row r="70" spans="1:9">
      <c r="A70" s="84" t="s">
        <v>486</v>
      </c>
      <c r="B70" s="935">
        <v>5710.468763271163</v>
      </c>
      <c r="C70" s="935">
        <v>7882.6246498559085</v>
      </c>
      <c r="D70" s="935">
        <v>11422.073823615161</v>
      </c>
      <c r="E70" s="935">
        <v>22131.234841107871</v>
      </c>
      <c r="F70" s="935">
        <v>19012.095131195336</v>
      </c>
      <c r="G70" s="935">
        <v>25391.077724489794</v>
      </c>
      <c r="H70" s="935">
        <v>34032.750714285714</v>
      </c>
      <c r="I70" s="935">
        <v>23759.727021865889</v>
      </c>
    </row>
    <row r="71" spans="1:9">
      <c r="A71" s="84" t="s">
        <v>487</v>
      </c>
      <c r="B71" s="935">
        <v>3969.1105523672886</v>
      </c>
      <c r="C71" s="935">
        <v>-10458.253044668587</v>
      </c>
      <c r="D71" s="935">
        <v>-24386.455905247811</v>
      </c>
      <c r="E71" s="935">
        <v>1793.5531239067054</v>
      </c>
      <c r="F71" s="935">
        <v>7.4788527696792997</v>
      </c>
      <c r="G71" s="935">
        <v>9.36607580174927</v>
      </c>
      <c r="H71" s="935">
        <v>10.021879008746355</v>
      </c>
      <c r="I71" s="935">
        <v>8.618501457725948</v>
      </c>
    </row>
    <row r="72" spans="1:9">
      <c r="A72" s="85" t="s">
        <v>488</v>
      </c>
      <c r="B72" s="935">
        <v>2.8694404591104734E-4</v>
      </c>
      <c r="C72" s="935">
        <v>-11613.094047550432</v>
      </c>
      <c r="D72" s="935">
        <v>-30791.391546647228</v>
      </c>
      <c r="E72" s="935">
        <v>2.0699708454810492E-4</v>
      </c>
      <c r="F72" s="935">
        <v>2.9154518950437319E-6</v>
      </c>
      <c r="G72" s="935">
        <v>0</v>
      </c>
      <c r="H72" s="935">
        <v>1.4577259475218659E-6</v>
      </c>
      <c r="I72" s="935">
        <v>0</v>
      </c>
    </row>
    <row r="73" spans="1:9">
      <c r="A73" s="85" t="s">
        <v>489</v>
      </c>
      <c r="B73" s="935">
        <v>3969.1102654232427</v>
      </c>
      <c r="C73" s="935">
        <v>1154.8410028818444</v>
      </c>
      <c r="D73" s="935">
        <v>6404.9356413994174</v>
      </c>
      <c r="E73" s="935">
        <v>1793.5529169096208</v>
      </c>
      <c r="F73" s="935">
        <v>7.4788498542274064</v>
      </c>
      <c r="G73" s="935">
        <v>9.36607580174927</v>
      </c>
      <c r="H73" s="935">
        <v>10.021877551020408</v>
      </c>
      <c r="I73" s="935">
        <v>8.618501457725948</v>
      </c>
    </row>
    <row r="74" spans="1:9">
      <c r="A74" s="79" t="s">
        <v>490</v>
      </c>
      <c r="B74" s="935">
        <v>-3987.1671822094695</v>
      </c>
      <c r="C74" s="935">
        <v>10458.845131123919</v>
      </c>
      <c r="D74" s="935">
        <v>24489.900940233234</v>
      </c>
      <c r="E74" s="935">
        <v>-1758.3094912536442</v>
      </c>
      <c r="F74" s="935">
        <v>-41.42998688046648</v>
      </c>
      <c r="G74" s="935">
        <v>-152.4948498542274</v>
      </c>
      <c r="H74" s="935">
        <v>-171.32352186588921</v>
      </c>
      <c r="I74" s="935">
        <v>-160.46678425655978</v>
      </c>
    </row>
    <row r="75" spans="1:9">
      <c r="A75" s="79" t="s">
        <v>491</v>
      </c>
      <c r="B75" s="935">
        <v>-22.981094691535151</v>
      </c>
      <c r="C75" s="935">
        <v>11619.932942363113</v>
      </c>
      <c r="D75" s="935">
        <v>30828.280306122448</v>
      </c>
      <c r="E75" s="935">
        <v>-2.0408163265306126E-5</v>
      </c>
      <c r="F75" s="935">
        <v>-1.4577259475218659E-6</v>
      </c>
      <c r="G75" s="935">
        <v>-101.57746355685131</v>
      </c>
      <c r="H75" s="935">
        <v>-116.43143440233237</v>
      </c>
      <c r="I75" s="935">
        <v>-104.27097376093295</v>
      </c>
    </row>
    <row r="76" spans="1:9">
      <c r="A76" s="80" t="s">
        <v>492</v>
      </c>
      <c r="B76" s="935">
        <v>-3964.1860875179341</v>
      </c>
      <c r="C76" s="935">
        <v>-1161.0878112391931</v>
      </c>
      <c r="D76" s="935">
        <v>-6338.3793658892137</v>
      </c>
      <c r="E76" s="935">
        <v>-1758.3094708454812</v>
      </c>
      <c r="F76" s="935">
        <v>-41.429985422740522</v>
      </c>
      <c r="G76" s="935">
        <v>-50.917386297376098</v>
      </c>
      <c r="H76" s="935">
        <v>-54.892087463556848</v>
      </c>
      <c r="I76" s="935">
        <v>-56.195810495626823</v>
      </c>
    </row>
    <row r="77" spans="1:9">
      <c r="A77" s="79" t="s">
        <v>493</v>
      </c>
      <c r="B77" s="935">
        <v>5692.4121334289812</v>
      </c>
      <c r="C77" s="935">
        <v>7883.2167363112385</v>
      </c>
      <c r="D77" s="935">
        <v>11525.518858600584</v>
      </c>
      <c r="E77" s="935">
        <v>22166.478473760937</v>
      </c>
      <c r="F77" s="935">
        <v>18978.143997084546</v>
      </c>
      <c r="G77" s="935">
        <v>25247.94895043732</v>
      </c>
      <c r="H77" s="935">
        <v>33871.449071428571</v>
      </c>
      <c r="I77" s="935">
        <v>23607.878739067059</v>
      </c>
    </row>
    <row r="78" spans="1:9">
      <c r="A78" s="86" t="s">
        <v>494</v>
      </c>
      <c r="B78" s="935">
        <v>1.4282496413199426</v>
      </c>
      <c r="C78" s="935">
        <v>-0.11125792507204611</v>
      </c>
      <c r="D78" s="935">
        <v>-4.8104956268221576E-5</v>
      </c>
      <c r="E78" s="935">
        <v>0</v>
      </c>
      <c r="F78" s="935">
        <v>0</v>
      </c>
      <c r="G78" s="935">
        <v>0</v>
      </c>
      <c r="H78" s="935">
        <v>0</v>
      </c>
      <c r="I78" s="935">
        <v>0</v>
      </c>
    </row>
    <row r="79" spans="1:9">
      <c r="A79" s="84" t="s">
        <v>495</v>
      </c>
      <c r="B79" s="935">
        <v>5693.8403830703019</v>
      </c>
      <c r="C79" s="935">
        <v>7883.1054783861673</v>
      </c>
      <c r="D79" s="935">
        <v>11525.518810495629</v>
      </c>
      <c r="E79" s="935">
        <v>22166.478473760937</v>
      </c>
      <c r="F79" s="935">
        <v>18978.143997084546</v>
      </c>
      <c r="G79" s="935">
        <v>25247.94895043732</v>
      </c>
      <c r="H79" s="935">
        <v>33871.449071428571</v>
      </c>
      <c r="I79" s="935">
        <v>23607.878739067059</v>
      </c>
    </row>
    <row r="80" spans="1:9">
      <c r="A80" s="83" t="s">
        <v>496</v>
      </c>
      <c r="B80" s="935">
        <v>-56.662817790530845</v>
      </c>
      <c r="C80" s="935">
        <v>1130.2892651296831</v>
      </c>
      <c r="D80" s="935">
        <v>522.47454081632657</v>
      </c>
      <c r="E80" s="935">
        <v>14438.664411078717</v>
      </c>
      <c r="F80" s="935">
        <v>-14.384148688046647</v>
      </c>
      <c r="G80" s="935">
        <v>0.61239067055393581</v>
      </c>
      <c r="H80" s="935">
        <v>0.61239067055393581</v>
      </c>
      <c r="I80" s="935">
        <v>187.55136005830906</v>
      </c>
    </row>
    <row r="81" spans="1:9" ht="21" customHeight="1">
      <c r="A81" s="79" t="s">
        <v>497</v>
      </c>
      <c r="B81" s="935">
        <v>5637.1775652797705</v>
      </c>
      <c r="C81" s="935">
        <v>9013.3947435158516</v>
      </c>
      <c r="D81" s="935">
        <v>12047.993351311952</v>
      </c>
      <c r="E81" s="935">
        <v>36605.142884839646</v>
      </c>
      <c r="F81" s="935">
        <v>18963.759848396501</v>
      </c>
      <c r="G81" s="935">
        <v>25248.561341107874</v>
      </c>
      <c r="H81" s="935">
        <v>33872.061462099125</v>
      </c>
      <c r="I81" s="935">
        <v>23795.430099125362</v>
      </c>
    </row>
    <row r="82" spans="1:9" ht="21" customHeight="1">
      <c r="A82" s="83" t="s">
        <v>498</v>
      </c>
      <c r="B82" s="935">
        <v>3.4433285509325682E-5</v>
      </c>
      <c r="C82" s="935">
        <v>1.1527377521613834E-5</v>
      </c>
      <c r="D82" s="935">
        <v>0</v>
      </c>
      <c r="E82" s="935">
        <v>0</v>
      </c>
      <c r="F82" s="935">
        <v>0</v>
      </c>
      <c r="G82" s="935">
        <v>0</v>
      </c>
      <c r="H82" s="935">
        <v>0</v>
      </c>
      <c r="I82" s="935">
        <v>0</v>
      </c>
    </row>
    <row r="83" spans="1:9" ht="21" customHeight="1">
      <c r="A83" s="79" t="s">
        <v>499</v>
      </c>
      <c r="B83" s="935">
        <v>5637.1775997130553</v>
      </c>
      <c r="C83" s="935">
        <v>9013.3947550432276</v>
      </c>
      <c r="D83" s="935">
        <v>12047.993351311952</v>
      </c>
      <c r="E83" s="935">
        <v>36605.142884839646</v>
      </c>
      <c r="F83" s="935">
        <v>18963.759848396501</v>
      </c>
      <c r="G83" s="935">
        <v>25248.561341107874</v>
      </c>
      <c r="H83" s="935">
        <v>33872.061462099125</v>
      </c>
      <c r="I83" s="935">
        <v>23795.430099125362</v>
      </c>
    </row>
    <row r="84" spans="1:9" ht="18" customHeight="1" thickBot="1">
      <c r="A84" s="83" t="s">
        <v>500</v>
      </c>
      <c r="B84" s="935">
        <v>0</v>
      </c>
      <c r="C84" s="935">
        <v>0</v>
      </c>
      <c r="D84" s="935">
        <v>-1709.7672011661809</v>
      </c>
      <c r="E84" s="935">
        <v>-6303.5001457725948</v>
      </c>
      <c r="F84" s="935">
        <v>-5024.2198192419828</v>
      </c>
      <c r="G84" s="935">
        <v>-5235</v>
      </c>
      <c r="H84" s="935">
        <v>-12833.024759475218</v>
      </c>
      <c r="I84" s="935">
        <v>-4435.2778542274054</v>
      </c>
    </row>
    <row r="85" spans="1:9" ht="24" customHeight="1" thickTop="1" thickBot="1">
      <c r="A85" s="77" t="s">
        <v>501</v>
      </c>
      <c r="B85" s="932">
        <v>5637.1775997130553</v>
      </c>
      <c r="C85" s="932">
        <v>9013.3947550432276</v>
      </c>
      <c r="D85" s="932">
        <v>10338.226150145772</v>
      </c>
      <c r="E85" s="932">
        <v>30301.642739067054</v>
      </c>
      <c r="F85" s="932">
        <v>13939.540029154517</v>
      </c>
      <c r="G85" s="932">
        <v>20013.561341107874</v>
      </c>
      <c r="H85" s="932">
        <v>21039.036702623907</v>
      </c>
      <c r="I85" s="932">
        <v>19360.152244897963</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10" sqref="B10"/>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503</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1770733.782723099</v>
      </c>
      <c r="C8" s="932">
        <v>1757838.142521614</v>
      </c>
      <c r="D8" s="932">
        <v>2046194.2170204083</v>
      </c>
      <c r="E8" s="932">
        <v>2288292.8444373179</v>
      </c>
      <c r="F8" s="932">
        <v>2646183.6442492711</v>
      </c>
      <c r="G8" s="932">
        <v>2899903.720861516</v>
      </c>
      <c r="H8" s="932">
        <v>3151224.3264708458</v>
      </c>
      <c r="I8" s="932">
        <v>3510635.7573207002</v>
      </c>
    </row>
    <row r="9" spans="1:9" s="173" customFormat="1" ht="21" customHeight="1" thickTop="1">
      <c r="A9" s="165" t="s">
        <v>8</v>
      </c>
      <c r="B9" s="933">
        <v>281818.28357675753</v>
      </c>
      <c r="C9" s="933">
        <v>313104.86200288183</v>
      </c>
      <c r="D9" s="933">
        <v>484264.30976239062</v>
      </c>
      <c r="E9" s="933">
        <v>449500.01868075808</v>
      </c>
      <c r="F9" s="933">
        <v>437019.0616457726</v>
      </c>
      <c r="G9" s="933">
        <v>344450.08333090384</v>
      </c>
      <c r="H9" s="933">
        <v>460892.34707580175</v>
      </c>
      <c r="I9" s="933">
        <v>637940.45464723033</v>
      </c>
    </row>
    <row r="10" spans="1:9" s="173" customFormat="1" ht="21" customHeight="1">
      <c r="A10" s="165" t="s">
        <v>17</v>
      </c>
      <c r="B10" s="933">
        <v>684403.54491104721</v>
      </c>
      <c r="C10" s="933">
        <v>455864.60000864556</v>
      </c>
      <c r="D10" s="933">
        <v>352048.16503790085</v>
      </c>
      <c r="E10" s="933">
        <v>484163.77997521864</v>
      </c>
      <c r="F10" s="933">
        <v>562649.8959533528</v>
      </c>
      <c r="G10" s="933">
        <v>740696.33615743439</v>
      </c>
      <c r="H10" s="933">
        <v>824538.80912244902</v>
      </c>
      <c r="I10" s="933">
        <v>768197.20050000004</v>
      </c>
    </row>
    <row r="11" spans="1:9" s="173" customFormat="1" ht="21" customHeight="1">
      <c r="A11" s="165" t="s">
        <v>26</v>
      </c>
      <c r="B11" s="933">
        <v>743404.54819081782</v>
      </c>
      <c r="C11" s="933">
        <v>920003.41509365989</v>
      </c>
      <c r="D11" s="933">
        <v>1144123.5767725948</v>
      </c>
      <c r="E11" s="933">
        <v>1280011.6960393586</v>
      </c>
      <c r="F11" s="933">
        <v>1487711.7975962099</v>
      </c>
      <c r="G11" s="933">
        <v>1709956.3903586008</v>
      </c>
      <c r="H11" s="933">
        <v>1727635.076185131</v>
      </c>
      <c r="I11" s="933">
        <v>1943110.4807361518</v>
      </c>
    </row>
    <row r="12" spans="1:9" s="173" customFormat="1" ht="21" customHeight="1">
      <c r="A12" s="166" t="s">
        <v>439</v>
      </c>
      <c r="B12" s="933">
        <v>738034.30870301288</v>
      </c>
      <c r="C12" s="933">
        <v>915303.0454221901</v>
      </c>
      <c r="D12" s="933">
        <v>1138211.0882157434</v>
      </c>
      <c r="E12" s="933">
        <v>1275455.182919825</v>
      </c>
      <c r="F12" s="933">
        <v>1485936.0768790084</v>
      </c>
      <c r="G12" s="933">
        <v>1704145.1070335279</v>
      </c>
      <c r="H12" s="933">
        <v>1719684.448451895</v>
      </c>
      <c r="I12" s="933">
        <v>1939170.3802580175</v>
      </c>
    </row>
    <row r="13" spans="1:9" s="173" customFormat="1" ht="21" customHeight="1">
      <c r="A13" s="166" t="s">
        <v>440</v>
      </c>
      <c r="B13" s="933">
        <v>705272.17341033008</v>
      </c>
      <c r="C13" s="933">
        <v>893870.6072507205</v>
      </c>
      <c r="D13" s="933">
        <v>1120754.526377551</v>
      </c>
      <c r="E13" s="933">
        <v>1266882.7288848397</v>
      </c>
      <c r="F13" s="933">
        <v>1473832.3684344022</v>
      </c>
      <c r="G13" s="933">
        <v>1690961.0976005832</v>
      </c>
      <c r="H13" s="933">
        <v>1704731.6414037901</v>
      </c>
      <c r="I13" s="933">
        <v>1923644.1850160349</v>
      </c>
    </row>
    <row r="14" spans="1:9" s="173" customFormat="1" ht="21" customHeight="1">
      <c r="A14" s="166" t="s">
        <v>441</v>
      </c>
      <c r="B14" s="933">
        <v>32762.135292682928</v>
      </c>
      <c r="C14" s="933">
        <v>21432.438171469741</v>
      </c>
      <c r="D14" s="933">
        <v>17456.561838192418</v>
      </c>
      <c r="E14" s="933">
        <v>8572.4540349854215</v>
      </c>
      <c r="F14" s="933">
        <v>12103.708444606415</v>
      </c>
      <c r="G14" s="933">
        <v>13184.009432944606</v>
      </c>
      <c r="H14" s="933">
        <v>14952.807048104956</v>
      </c>
      <c r="I14" s="933">
        <v>15526.195241982507</v>
      </c>
    </row>
    <row r="15" spans="1:9" s="173" customFormat="1" ht="21" customHeight="1">
      <c r="A15" s="166" t="s">
        <v>442</v>
      </c>
      <c r="B15" s="933">
        <v>1939.4516829268293</v>
      </c>
      <c r="C15" s="933">
        <v>1483.5789193083572</v>
      </c>
      <c r="D15" s="933">
        <v>1058.2154212827988</v>
      </c>
      <c r="E15" s="933">
        <v>3049.6404475218656</v>
      </c>
      <c r="F15" s="933">
        <v>3382.9585029154514</v>
      </c>
      <c r="G15" s="933">
        <v>8351.5320087463551</v>
      </c>
      <c r="H15" s="933">
        <v>6996.8791370262397</v>
      </c>
      <c r="I15" s="933">
        <v>8582.006090379009</v>
      </c>
    </row>
    <row r="16" spans="1:9" s="173" customFormat="1" ht="21" customHeight="1">
      <c r="A16" s="166" t="s">
        <v>443</v>
      </c>
      <c r="B16" s="933">
        <v>1707.5617030129124</v>
      </c>
      <c r="C16" s="933">
        <v>1192.2199207492795</v>
      </c>
      <c r="D16" s="933">
        <v>1042.5452215743439</v>
      </c>
      <c r="E16" s="933">
        <v>2873.250020408163</v>
      </c>
      <c r="F16" s="933">
        <v>3303.5548294460641</v>
      </c>
      <c r="G16" s="933">
        <v>8343.8641545189512</v>
      </c>
      <c r="H16" s="933">
        <v>6996.1551530612242</v>
      </c>
      <c r="I16" s="933">
        <v>8339.3561967930018</v>
      </c>
    </row>
    <row r="17" spans="1:9" s="173" customFormat="1" ht="21" customHeight="1">
      <c r="A17" s="166" t="s">
        <v>444</v>
      </c>
      <c r="B17" s="933">
        <v>231.88997991391679</v>
      </c>
      <c r="C17" s="933">
        <v>291.3589985590778</v>
      </c>
      <c r="D17" s="933">
        <v>15.670199708454811</v>
      </c>
      <c r="E17" s="933">
        <v>176.39042711370263</v>
      </c>
      <c r="F17" s="933">
        <v>79.403673469387755</v>
      </c>
      <c r="G17" s="933">
        <v>7.6678542274052486</v>
      </c>
      <c r="H17" s="933">
        <v>0.72398396501457718</v>
      </c>
      <c r="I17" s="933">
        <v>242.64989358600582</v>
      </c>
    </row>
    <row r="18" spans="1:9" s="173" customFormat="1" ht="21" customHeight="1">
      <c r="A18" s="166" t="s">
        <v>445</v>
      </c>
      <c r="B18" s="933">
        <v>47907.325196556667</v>
      </c>
      <c r="C18" s="933">
        <v>42784.308563400577</v>
      </c>
      <c r="D18" s="933">
        <v>39200.516157434395</v>
      </c>
      <c r="E18" s="933">
        <v>30006.69883819242</v>
      </c>
      <c r="F18" s="933">
        <v>30667.345322157431</v>
      </c>
      <c r="G18" s="933">
        <v>32664.358857142855</v>
      </c>
      <c r="H18" s="933">
        <v>31895.918122448977</v>
      </c>
      <c r="I18" s="933">
        <v>36335.748425655976</v>
      </c>
    </row>
    <row r="19" spans="1:9" s="173" customFormat="1" ht="21" customHeight="1">
      <c r="A19" s="166" t="s">
        <v>446</v>
      </c>
      <c r="B19" s="933">
        <v>23676.982401721667</v>
      </c>
      <c r="C19" s="933">
        <v>19835.784067723343</v>
      </c>
      <c r="D19" s="933">
        <v>17818.322661807579</v>
      </c>
      <c r="E19" s="933">
        <v>17817.696887755104</v>
      </c>
      <c r="F19" s="933">
        <v>19593.900806122449</v>
      </c>
      <c r="G19" s="933">
        <v>21938.401036443149</v>
      </c>
      <c r="H19" s="933">
        <v>21256.87063411079</v>
      </c>
      <c r="I19" s="933">
        <v>25869.048148688045</v>
      </c>
    </row>
    <row r="20" spans="1:9" s="173" customFormat="1" ht="21" customHeight="1">
      <c r="A20" s="166" t="s">
        <v>447</v>
      </c>
      <c r="B20" s="933">
        <v>24230.342794835007</v>
      </c>
      <c r="C20" s="933">
        <v>22948.524495677233</v>
      </c>
      <c r="D20" s="933">
        <v>21382.19349562682</v>
      </c>
      <c r="E20" s="933">
        <v>12189.001950437318</v>
      </c>
      <c r="F20" s="933">
        <v>11073.444516034984</v>
      </c>
      <c r="G20" s="933">
        <v>10725.95782069971</v>
      </c>
      <c r="H20" s="933">
        <v>10639.04748833819</v>
      </c>
      <c r="I20" s="933">
        <v>10466.700276967931</v>
      </c>
    </row>
    <row r="21" spans="1:9" s="173" customFormat="1" ht="21" customHeight="1">
      <c r="A21" s="166" t="s">
        <v>39</v>
      </c>
      <c r="B21" s="933">
        <v>5395.8319081779055</v>
      </c>
      <c r="C21" s="933">
        <v>4747.5044654178673</v>
      </c>
      <c r="D21" s="933">
        <v>6333.6306093294461</v>
      </c>
      <c r="E21" s="933">
        <v>7983.7878206997093</v>
      </c>
      <c r="F21" s="933">
        <v>9043.0770816326531</v>
      </c>
      <c r="G21" s="933">
        <v>11706.153335276966</v>
      </c>
      <c r="H21" s="933">
        <v>11661.91741690962</v>
      </c>
      <c r="I21" s="933">
        <v>11937.158237609332</v>
      </c>
    </row>
    <row r="22" spans="1:9" s="173" customFormat="1" ht="21" customHeight="1">
      <c r="A22" s="166" t="s">
        <v>448</v>
      </c>
      <c r="B22" s="933">
        <v>-49872.369299856524</v>
      </c>
      <c r="C22" s="933">
        <v>-44315.022276657066</v>
      </c>
      <c r="D22" s="933">
        <v>-40679.87363119534</v>
      </c>
      <c r="E22" s="933">
        <v>-36483.613986880468</v>
      </c>
      <c r="F22" s="933">
        <v>-41317.660189504371</v>
      </c>
      <c r="G22" s="933">
        <v>-46910.760876093293</v>
      </c>
      <c r="H22" s="933">
        <v>-42604.086943148686</v>
      </c>
      <c r="I22" s="933">
        <v>-52914.812275510201</v>
      </c>
    </row>
    <row r="23" spans="1:9" s="173" customFormat="1" ht="21" customHeight="1">
      <c r="A23" s="165" t="s">
        <v>57</v>
      </c>
      <c r="B23" s="933">
        <v>8560.4353213773302</v>
      </c>
      <c r="C23" s="933">
        <v>12621.011017291064</v>
      </c>
      <c r="D23" s="933">
        <v>14244.178258017491</v>
      </c>
      <c r="E23" s="933">
        <v>13905.739307580176</v>
      </c>
      <c r="F23" s="933">
        <v>18566.710689504373</v>
      </c>
      <c r="G23" s="933">
        <v>18511.583793002916</v>
      </c>
      <c r="H23" s="933">
        <v>21145.836724489796</v>
      </c>
      <c r="I23" s="933">
        <v>27151.145876093295</v>
      </c>
    </row>
    <row r="24" spans="1:9" s="173" customFormat="1" ht="21" customHeight="1">
      <c r="A24" s="165" t="s">
        <v>63</v>
      </c>
      <c r="B24" s="933">
        <v>4285.9115265423243</v>
      </c>
      <c r="C24" s="933">
        <v>1632.2739927953889</v>
      </c>
      <c r="D24" s="933">
        <v>396.46858309037901</v>
      </c>
      <c r="E24" s="933">
        <v>3685.2470422740525</v>
      </c>
      <c r="F24" s="933">
        <v>983.93114868804662</v>
      </c>
      <c r="G24" s="933">
        <v>649.93120116618081</v>
      </c>
      <c r="H24" s="933">
        <v>592.40329154518952</v>
      </c>
      <c r="I24" s="933">
        <v>1491.4033935860057</v>
      </c>
    </row>
    <row r="25" spans="1:9" s="173" customFormat="1" ht="21" customHeight="1">
      <c r="A25" s="165" t="s">
        <v>449</v>
      </c>
      <c r="B25" s="933">
        <v>6959.1070157819222</v>
      </c>
      <c r="C25" s="933">
        <v>7436.3672968299716</v>
      </c>
      <c r="D25" s="933">
        <v>8912.2957623906714</v>
      </c>
      <c r="E25" s="933">
        <v>10120.729126822158</v>
      </c>
      <c r="F25" s="933">
        <v>93593.845132653063</v>
      </c>
      <c r="G25" s="933">
        <v>36058.607651603503</v>
      </c>
      <c r="H25" s="933">
        <v>64444.053198250731</v>
      </c>
      <c r="I25" s="933">
        <v>76829.352502915455</v>
      </c>
    </row>
    <row r="26" spans="1:9" s="173" customFormat="1" ht="21" customHeight="1">
      <c r="A26" s="165" t="s">
        <v>74</v>
      </c>
      <c r="B26" s="933">
        <v>39154.30905451937</v>
      </c>
      <c r="C26" s="933">
        <v>38988.165589337179</v>
      </c>
      <c r="D26" s="933">
        <v>40242.111100583083</v>
      </c>
      <c r="E26" s="933">
        <v>39938.960483965013</v>
      </c>
      <c r="F26" s="933">
        <v>40304.08580612245</v>
      </c>
      <c r="G26" s="933">
        <v>44359.129435860064</v>
      </c>
      <c r="H26" s="933">
        <v>45837.512276967929</v>
      </c>
      <c r="I26" s="933">
        <v>48468.750182215743</v>
      </c>
    </row>
    <row r="27" spans="1:9" s="174" customFormat="1" ht="43.5" customHeight="1" thickBot="1">
      <c r="A27" s="167" t="s">
        <v>450</v>
      </c>
      <c r="B27" s="934">
        <v>2147.6431262553801</v>
      </c>
      <c r="C27" s="934">
        <v>8187.447520172911</v>
      </c>
      <c r="D27" s="934">
        <v>1963.1117434402333</v>
      </c>
      <c r="E27" s="934">
        <v>6966.6737813411082</v>
      </c>
      <c r="F27" s="934">
        <v>5354.3162769679293</v>
      </c>
      <c r="G27" s="934">
        <v>5221.6589329446069</v>
      </c>
      <c r="H27" s="934">
        <v>6138.2885962099135</v>
      </c>
      <c r="I27" s="934">
        <v>7446.9694825072884</v>
      </c>
    </row>
    <row r="28" spans="1:9" ht="24" customHeight="1" thickTop="1" thickBot="1">
      <c r="A28" s="77" t="s">
        <v>451</v>
      </c>
      <c r="B28" s="932">
        <v>1648021.142688666</v>
      </c>
      <c r="C28" s="932">
        <v>1632453.9308976945</v>
      </c>
      <c r="D28" s="932">
        <v>1880633.3150860057</v>
      </c>
      <c r="E28" s="932">
        <v>2106977.6989212828</v>
      </c>
      <c r="F28" s="932">
        <v>2448168.8119927114</v>
      </c>
      <c r="G28" s="932">
        <v>2688082.2946967925</v>
      </c>
      <c r="H28" s="932">
        <v>2928744.5041239066</v>
      </c>
      <c r="I28" s="932">
        <v>3288551.8753892127</v>
      </c>
    </row>
    <row r="29" spans="1:9" s="173" customFormat="1" ht="21" customHeight="1" thickTop="1">
      <c r="A29" s="165" t="s">
        <v>452</v>
      </c>
      <c r="B29" s="933">
        <v>1516170.5233945481</v>
      </c>
      <c r="C29" s="933">
        <v>1542362.5013818443</v>
      </c>
      <c r="D29" s="933">
        <v>1755233.2680539358</v>
      </c>
      <c r="E29" s="933">
        <v>1768120.3227040817</v>
      </c>
      <c r="F29" s="933">
        <v>2048132.0169985425</v>
      </c>
      <c r="G29" s="933">
        <v>2330111.3806982511</v>
      </c>
      <c r="H29" s="933">
        <v>2514257.6009431491</v>
      </c>
      <c r="I29" s="933">
        <v>2938279.0114446064</v>
      </c>
    </row>
    <row r="30" spans="1:9" s="173" customFormat="1" ht="21" customHeight="1">
      <c r="A30" s="166" t="s">
        <v>453</v>
      </c>
      <c r="B30" s="933">
        <v>402369.99805595406</v>
      </c>
      <c r="C30" s="933">
        <v>445085.41777809802</v>
      </c>
      <c r="D30" s="933">
        <v>495932.40966180764</v>
      </c>
      <c r="E30" s="933">
        <v>484497.91841982509</v>
      </c>
      <c r="F30" s="933">
        <v>600578.26011516037</v>
      </c>
      <c r="G30" s="933">
        <v>634516.14341399411</v>
      </c>
      <c r="H30" s="933">
        <v>641319.31027113704</v>
      </c>
      <c r="I30" s="933">
        <v>702864.65219241974</v>
      </c>
    </row>
    <row r="31" spans="1:9" s="173" customFormat="1" ht="21" customHeight="1">
      <c r="A31" s="166" t="s">
        <v>454</v>
      </c>
      <c r="B31" s="933">
        <v>687950.38810043049</v>
      </c>
      <c r="C31" s="933">
        <v>703944.56262968294</v>
      </c>
      <c r="D31" s="933">
        <v>802494.11435276957</v>
      </c>
      <c r="E31" s="933">
        <v>779700.35613702633</v>
      </c>
      <c r="F31" s="933">
        <v>846360.61179300281</v>
      </c>
      <c r="G31" s="933">
        <v>918185.49484548112</v>
      </c>
      <c r="H31" s="933">
        <v>1033393.3709650146</v>
      </c>
      <c r="I31" s="933">
        <v>1316955.0384431486</v>
      </c>
    </row>
    <row r="32" spans="1:9" s="173" customFormat="1" ht="21" customHeight="1">
      <c r="A32" s="166" t="s">
        <v>455</v>
      </c>
      <c r="B32" s="933">
        <v>276386.37491391681</v>
      </c>
      <c r="C32" s="933">
        <v>225698.49323631125</v>
      </c>
      <c r="D32" s="933">
        <v>223606.5794562682</v>
      </c>
      <c r="E32" s="933">
        <v>149717.01265306122</v>
      </c>
      <c r="F32" s="933">
        <v>154009.09377842565</v>
      </c>
      <c r="G32" s="933">
        <v>47490.420918367345</v>
      </c>
      <c r="H32" s="933">
        <v>44206.112287172022</v>
      </c>
      <c r="I32" s="933">
        <v>31351.916465014576</v>
      </c>
    </row>
    <row r="33" spans="1:9" s="173" customFormat="1" ht="21" customHeight="1">
      <c r="A33" s="166" t="s">
        <v>456</v>
      </c>
      <c r="B33" s="933">
        <v>50646.323251076043</v>
      </c>
      <c r="C33" s="933">
        <v>63083.631825648416</v>
      </c>
      <c r="D33" s="933">
        <v>57774.179584548103</v>
      </c>
      <c r="E33" s="933">
        <v>44190.206368804669</v>
      </c>
      <c r="F33" s="933">
        <v>49387.972832361513</v>
      </c>
      <c r="G33" s="933">
        <v>47322.346072886292</v>
      </c>
      <c r="H33" s="933">
        <v>47103.136457725952</v>
      </c>
      <c r="I33" s="933">
        <v>45988.14355102041</v>
      </c>
    </row>
    <row r="34" spans="1:9" s="173" customFormat="1" ht="21" customHeight="1">
      <c r="A34" s="166" t="s">
        <v>457</v>
      </c>
      <c r="B34" s="933">
        <v>85515.966886657101</v>
      </c>
      <c r="C34" s="933">
        <v>91673.661118155607</v>
      </c>
      <c r="D34" s="933">
        <v>164712.7832011662</v>
      </c>
      <c r="E34" s="933">
        <v>296017.29824927117</v>
      </c>
      <c r="F34" s="933">
        <v>378774.53560349852</v>
      </c>
      <c r="G34" s="933">
        <v>650711.80676967918</v>
      </c>
      <c r="H34" s="933">
        <v>714426.25375072879</v>
      </c>
      <c r="I34" s="933">
        <v>793383.98084693868</v>
      </c>
    </row>
    <row r="35" spans="1:9" s="173" customFormat="1" ht="21" customHeight="1">
      <c r="A35" s="166" t="s">
        <v>458</v>
      </c>
      <c r="B35" s="933">
        <v>13301.472186513631</v>
      </c>
      <c r="C35" s="933">
        <v>12876.734793948128</v>
      </c>
      <c r="D35" s="933">
        <v>10713.201797376092</v>
      </c>
      <c r="E35" s="933">
        <v>13997.530876093295</v>
      </c>
      <c r="F35" s="933">
        <v>19021.542876093295</v>
      </c>
      <c r="G35" s="933">
        <v>31885.168677842565</v>
      </c>
      <c r="H35" s="933">
        <v>33809.417211370259</v>
      </c>
      <c r="I35" s="933">
        <v>47735.279946064147</v>
      </c>
    </row>
    <row r="36" spans="1:9" s="173" customFormat="1" ht="21" customHeight="1">
      <c r="A36" s="165" t="s">
        <v>459</v>
      </c>
      <c r="B36" s="933">
        <v>2711.8892367288377</v>
      </c>
      <c r="C36" s="933">
        <v>3825.2177377521612</v>
      </c>
      <c r="D36" s="933">
        <v>1186.7048221574344</v>
      </c>
      <c r="E36" s="933">
        <v>1318.0286603498541</v>
      </c>
      <c r="F36" s="933">
        <v>1761.2362113702625</v>
      </c>
      <c r="G36" s="933">
        <v>1547.9558279883383</v>
      </c>
      <c r="H36" s="933">
        <v>1680.674637026239</v>
      </c>
      <c r="I36" s="933">
        <v>1935.6284562682215</v>
      </c>
    </row>
    <row r="37" spans="1:9" s="173" customFormat="1" ht="21" customHeight="1">
      <c r="A37" s="165" t="s">
        <v>460</v>
      </c>
      <c r="B37" s="933">
        <v>33701.265098995696</v>
      </c>
      <c r="C37" s="933">
        <v>10827.325387608069</v>
      </c>
      <c r="D37" s="933">
        <v>12571.822822157434</v>
      </c>
      <c r="E37" s="933">
        <v>15945.871432944607</v>
      </c>
      <c r="F37" s="933">
        <v>7943.5418717201164</v>
      </c>
      <c r="G37" s="933">
        <v>9757.017848396501</v>
      </c>
      <c r="H37" s="933">
        <v>9556.6907915451884</v>
      </c>
      <c r="I37" s="933">
        <v>77933.135749271125</v>
      </c>
    </row>
    <row r="38" spans="1:9" s="173" customFormat="1" ht="21" customHeight="1">
      <c r="A38" s="165" t="s">
        <v>461</v>
      </c>
      <c r="B38" s="933">
        <v>29780.764741750358</v>
      </c>
      <c r="C38" s="933">
        <v>37855.808038904899</v>
      </c>
      <c r="D38" s="933">
        <v>32208.596994169093</v>
      </c>
      <c r="E38" s="933">
        <v>35943.152887755103</v>
      </c>
      <c r="F38" s="933">
        <v>37688.585428571423</v>
      </c>
      <c r="G38" s="933">
        <v>47094.870838192415</v>
      </c>
      <c r="H38" s="933">
        <v>42914.804266763844</v>
      </c>
      <c r="I38" s="933">
        <v>37248.458475218657</v>
      </c>
    </row>
    <row r="39" spans="1:9" s="173" customFormat="1" ht="21" customHeight="1">
      <c r="A39" s="165" t="s">
        <v>128</v>
      </c>
      <c r="B39" s="933">
        <v>9753.9095179340038</v>
      </c>
      <c r="C39" s="933">
        <v>14843.513899135447</v>
      </c>
      <c r="D39" s="933">
        <v>19223.524680758015</v>
      </c>
      <c r="E39" s="933">
        <v>18704.697940233236</v>
      </c>
      <c r="F39" s="933">
        <v>17831.546078717201</v>
      </c>
      <c r="G39" s="933">
        <v>19021.944209912537</v>
      </c>
      <c r="H39" s="933">
        <v>19051.451198250728</v>
      </c>
      <c r="I39" s="933">
        <v>19857.016637026238</v>
      </c>
    </row>
    <row r="40" spans="1:9" s="173" customFormat="1" ht="21" customHeight="1">
      <c r="A40" s="165" t="s">
        <v>134</v>
      </c>
      <c r="B40" s="933">
        <v>0</v>
      </c>
      <c r="C40" s="933">
        <v>0</v>
      </c>
      <c r="D40" s="933">
        <v>0</v>
      </c>
      <c r="E40" s="933">
        <v>0</v>
      </c>
      <c r="F40" s="933">
        <v>0</v>
      </c>
      <c r="G40" s="933">
        <v>0</v>
      </c>
      <c r="H40" s="933">
        <v>0</v>
      </c>
      <c r="I40" s="933">
        <v>74856.909419825068</v>
      </c>
    </row>
    <row r="41" spans="1:9" s="173" customFormat="1" ht="21" customHeight="1">
      <c r="A41" s="165" t="s">
        <v>462</v>
      </c>
      <c r="B41" s="933">
        <v>9651.3718091822102</v>
      </c>
      <c r="C41" s="933">
        <v>8638.628018731988</v>
      </c>
      <c r="D41" s="933">
        <v>7117.7265685131197</v>
      </c>
      <c r="E41" s="933">
        <v>4074.1675889212825</v>
      </c>
      <c r="F41" s="933">
        <v>25046.451530612245</v>
      </c>
      <c r="G41" s="933">
        <v>25587.365619533532</v>
      </c>
      <c r="H41" s="933">
        <v>25046.401868804667</v>
      </c>
      <c r="I41" s="933">
        <v>25601.78022011662</v>
      </c>
    </row>
    <row r="42" spans="1:9" s="174" customFormat="1" ht="43.5" customHeight="1" thickBot="1">
      <c r="A42" s="167" t="s">
        <v>109</v>
      </c>
      <c r="B42" s="934">
        <v>46251.418889526547</v>
      </c>
      <c r="C42" s="934">
        <v>14100.936433717578</v>
      </c>
      <c r="D42" s="934">
        <v>53091.671144314874</v>
      </c>
      <c r="E42" s="934">
        <v>262871.45770699705</v>
      </c>
      <c r="F42" s="934">
        <v>309765.4338731778</v>
      </c>
      <c r="G42" s="934">
        <v>254961.75965451894</v>
      </c>
      <c r="H42" s="934">
        <v>316236.88041836739</v>
      </c>
      <c r="I42" s="934">
        <v>112839.93498688047</v>
      </c>
    </row>
    <row r="43" spans="1:9" ht="24" customHeight="1" thickTop="1" thickBot="1">
      <c r="A43" s="77" t="s">
        <v>463</v>
      </c>
      <c r="B43" s="932">
        <v>122712.64030703013</v>
      </c>
      <c r="C43" s="932">
        <v>125384.21166714697</v>
      </c>
      <c r="D43" s="932">
        <v>165560.90220408162</v>
      </c>
      <c r="E43" s="932">
        <v>181315.14574927112</v>
      </c>
      <c r="F43" s="932">
        <v>198014.8321618076</v>
      </c>
      <c r="G43" s="932">
        <v>211821.42612536444</v>
      </c>
      <c r="H43" s="932">
        <v>222479.82234548102</v>
      </c>
      <c r="I43" s="932">
        <v>222083.88191982507</v>
      </c>
    </row>
    <row r="44" spans="1:9" s="173" customFormat="1" ht="21" customHeight="1" thickTop="1">
      <c r="A44" s="165" t="s">
        <v>149</v>
      </c>
      <c r="B44" s="933">
        <v>59299.677187948349</v>
      </c>
      <c r="C44" s="933">
        <v>59556.015850144089</v>
      </c>
      <c r="D44" s="933">
        <v>94670.466472303204</v>
      </c>
      <c r="E44" s="933">
        <v>94670.466472303204</v>
      </c>
      <c r="F44" s="933">
        <v>106687.95918367348</v>
      </c>
      <c r="G44" s="933">
        <v>106687.95918367348</v>
      </c>
      <c r="H44" s="933">
        <v>106687.95918367348</v>
      </c>
      <c r="I44" s="933">
        <v>106687.95918367348</v>
      </c>
    </row>
    <row r="45" spans="1:9" s="173" customFormat="1" ht="21" customHeight="1">
      <c r="A45" s="165" t="s">
        <v>153</v>
      </c>
      <c r="B45" s="933">
        <v>9494.984507890962</v>
      </c>
      <c r="C45" s="933">
        <v>18005.330265129684</v>
      </c>
      <c r="D45" s="933">
        <v>12017.493556851312</v>
      </c>
      <c r="E45" s="933">
        <v>28203.016479591835</v>
      </c>
      <c r="F45" s="933">
        <v>27821.41754664723</v>
      </c>
      <c r="G45" s="933">
        <v>40534.125424198253</v>
      </c>
      <c r="H45" s="933">
        <v>40534.125424198253</v>
      </c>
      <c r="I45" s="933">
        <v>56189.751100583097</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20976.539407460546</v>
      </c>
      <c r="C47" s="933">
        <v>24777.590730547552</v>
      </c>
      <c r="D47" s="933">
        <v>27530.099077259474</v>
      </c>
      <c r="E47" s="933">
        <v>31378.4955787172</v>
      </c>
      <c r="F47" s="933">
        <v>35390.157386297375</v>
      </c>
      <c r="G47" s="933">
        <v>38203.568465014578</v>
      </c>
      <c r="H47" s="933">
        <v>38203.568465014578</v>
      </c>
      <c r="I47" s="933">
        <v>41909.107823615166</v>
      </c>
    </row>
    <row r="48" spans="1:9" s="173" customFormat="1" ht="21" customHeight="1">
      <c r="A48" s="165" t="s">
        <v>165</v>
      </c>
      <c r="B48" s="933">
        <v>32941.439203730268</v>
      </c>
      <c r="C48" s="933">
        <v>23045.274821325649</v>
      </c>
      <c r="D48" s="933">
        <v>31342.843097667639</v>
      </c>
      <c r="E48" s="933">
        <v>27063.167218658891</v>
      </c>
      <c r="F48" s="933">
        <v>28115.298045189506</v>
      </c>
      <c r="G48" s="933">
        <v>26395.773052478133</v>
      </c>
      <c r="H48" s="933">
        <v>37054.169272594758</v>
      </c>
      <c r="I48" s="933">
        <v>17297.063811953351</v>
      </c>
    </row>
    <row r="49" spans="1:9" s="173" customFormat="1" ht="21" customHeight="1">
      <c r="A49" s="166" t="s">
        <v>465</v>
      </c>
      <c r="B49" s="933">
        <v>0</v>
      </c>
      <c r="C49" s="933">
        <v>0</v>
      </c>
      <c r="D49" s="933">
        <v>6.5597667638483967</v>
      </c>
      <c r="E49" s="933">
        <v>0</v>
      </c>
      <c r="F49" s="933">
        <v>0</v>
      </c>
      <c r="G49" s="933">
        <v>0</v>
      </c>
      <c r="H49" s="933">
        <v>0</v>
      </c>
      <c r="I49" s="933">
        <v>0</v>
      </c>
    </row>
    <row r="50" spans="1:9" s="174" customFormat="1" ht="40.5" customHeight="1" thickBot="1">
      <c r="A50" s="168" t="s">
        <v>466</v>
      </c>
      <c r="B50" s="934">
        <v>32941.439203730268</v>
      </c>
      <c r="C50" s="934">
        <v>23045.274821325649</v>
      </c>
      <c r="D50" s="934">
        <v>31336.283330903789</v>
      </c>
      <c r="E50" s="934">
        <v>27063.167218658891</v>
      </c>
      <c r="F50" s="934">
        <v>28115.298045189506</v>
      </c>
      <c r="G50" s="934">
        <v>26395.773052478133</v>
      </c>
      <c r="H50" s="934">
        <v>37054.169272594758</v>
      </c>
      <c r="I50" s="934">
        <v>17297.063811953351</v>
      </c>
    </row>
    <row r="51" spans="1:9" ht="24" customHeight="1" thickTop="1" thickBot="1">
      <c r="A51" s="77" t="s">
        <v>467</v>
      </c>
      <c r="B51" s="932">
        <v>1770733.7829956959</v>
      </c>
      <c r="C51" s="932">
        <v>1757838.1425648415</v>
      </c>
      <c r="D51" s="932">
        <v>2046194.2172900876</v>
      </c>
      <c r="E51" s="932">
        <v>2288292.8446705542</v>
      </c>
      <c r="F51" s="932">
        <v>2646183.6441545188</v>
      </c>
      <c r="G51" s="932">
        <v>2899903.7208221578</v>
      </c>
      <c r="H51" s="932">
        <v>3151224.3264693879</v>
      </c>
      <c r="I51" s="932">
        <v>3510635.7573090377</v>
      </c>
    </row>
    <row r="52" spans="1:9" s="173" customFormat="1" ht="24" customHeight="1" thickTop="1">
      <c r="A52" s="169" t="s">
        <v>468</v>
      </c>
      <c r="B52" s="933">
        <v>153753.09122238166</v>
      </c>
      <c r="C52" s="933">
        <v>215412.80864121037</v>
      </c>
      <c r="D52" s="933">
        <v>246055.12640962101</v>
      </c>
      <c r="E52" s="933">
        <v>286590.13496501459</v>
      </c>
      <c r="F52" s="933">
        <v>360311.89782653062</v>
      </c>
      <c r="G52" s="933">
        <v>361944.43404664722</v>
      </c>
      <c r="H52" s="933">
        <v>381751.9415787172</v>
      </c>
      <c r="I52" s="933">
        <v>441489.77445626818</v>
      </c>
    </row>
    <row r="53" spans="1:9" s="174" customFormat="1" ht="21" customHeight="1">
      <c r="A53" s="168" t="s">
        <v>469</v>
      </c>
      <c r="B53" s="934">
        <v>9869.7730946915344</v>
      </c>
      <c r="C53" s="934">
        <v>12386.230445244959</v>
      </c>
      <c r="D53" s="934">
        <v>14600.855804664723</v>
      </c>
      <c r="E53" s="934">
        <v>12651.066005830904</v>
      </c>
      <c r="F53" s="934">
        <v>20669.113087463556</v>
      </c>
      <c r="G53" s="934">
        <v>20849.158390670556</v>
      </c>
      <c r="H53" s="934">
        <v>27278.079762390669</v>
      </c>
      <c r="I53" s="934">
        <v>22994.60240379009</v>
      </c>
    </row>
    <row r="54" spans="1:9" s="174" customFormat="1" ht="21" customHeight="1">
      <c r="A54" s="168" t="s">
        <v>470</v>
      </c>
      <c r="B54" s="934">
        <v>109830.7767517934</v>
      </c>
      <c r="C54" s="934">
        <v>171414.41710662827</v>
      </c>
      <c r="D54" s="934">
        <v>201360.64695043731</v>
      </c>
      <c r="E54" s="934">
        <v>241304.77388338192</v>
      </c>
      <c r="F54" s="934">
        <v>311539.02045043733</v>
      </c>
      <c r="G54" s="934">
        <v>310959.20983673469</v>
      </c>
      <c r="H54" s="934">
        <v>323483.41926822159</v>
      </c>
      <c r="I54" s="934">
        <v>388390.97268367349</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31094.396842180777</v>
      </c>
      <c r="C56" s="934">
        <v>30354.720975504319</v>
      </c>
      <c r="D56" s="934">
        <v>29781.048086005831</v>
      </c>
      <c r="E56" s="934">
        <v>29338.878021865887</v>
      </c>
      <c r="F56" s="934">
        <v>27582.849349854227</v>
      </c>
      <c r="G56" s="934">
        <v>29654.829844023323</v>
      </c>
      <c r="H56" s="934">
        <v>30497.650093294462</v>
      </c>
      <c r="I56" s="934">
        <v>27418.577126822158</v>
      </c>
    </row>
    <row r="57" spans="1:9" s="174" customFormat="1" ht="21" customHeight="1">
      <c r="A57" s="168" t="s">
        <v>473</v>
      </c>
      <c r="B57" s="934">
        <v>2958.1445337159248</v>
      </c>
      <c r="C57" s="934">
        <v>1257.4401138328533</v>
      </c>
      <c r="D57" s="934">
        <v>312.57556851311955</v>
      </c>
      <c r="E57" s="934">
        <v>3295.4170539358597</v>
      </c>
      <c r="F57" s="934">
        <v>520.91493877551022</v>
      </c>
      <c r="G57" s="934">
        <v>481.23597521865889</v>
      </c>
      <c r="H57" s="934">
        <v>492.79245481049566</v>
      </c>
      <c r="I57" s="934">
        <v>2685.6222419825071</v>
      </c>
    </row>
    <row r="58" spans="1:9" s="174" customFormat="1" ht="61.5" customHeight="1" thickBot="1">
      <c r="A58" s="167" t="s">
        <v>474</v>
      </c>
      <c r="B58" s="934">
        <v>2831635.3005810617</v>
      </c>
      <c r="C58" s="934">
        <v>3194404.1000835737</v>
      </c>
      <c r="D58" s="934">
        <v>2994236.6765524787</v>
      </c>
      <c r="E58" s="934">
        <v>3301800.6850306122</v>
      </c>
      <c r="F58" s="934">
        <v>4050912.194739067</v>
      </c>
      <c r="G58" s="934">
        <v>5179226.6879008748</v>
      </c>
      <c r="H58" s="934">
        <v>5396030.7005276978</v>
      </c>
      <c r="I58" s="934">
        <v>5936978.3046865892</v>
      </c>
    </row>
    <row r="59" spans="1:9" ht="31.5" customHeight="1" thickTop="1" thickBot="1">
      <c r="A59" s="170" t="s">
        <v>475</v>
      </c>
      <c r="B59" s="932"/>
      <c r="C59" s="932"/>
      <c r="D59" s="932"/>
      <c r="E59" s="932"/>
      <c r="F59" s="932"/>
      <c r="G59" s="932"/>
      <c r="H59" s="932"/>
      <c r="I59" s="932"/>
    </row>
    <row r="60" spans="1:9" ht="30" customHeight="1" thickTop="1">
      <c r="A60" s="83" t="s">
        <v>476</v>
      </c>
      <c r="B60" s="935">
        <v>95943.778091822096</v>
      </c>
      <c r="C60" s="935">
        <v>79543.332958213272</v>
      </c>
      <c r="D60" s="935">
        <v>79436.134088921288</v>
      </c>
      <c r="E60" s="935">
        <v>105282.54034110786</v>
      </c>
      <c r="F60" s="935">
        <v>120297.80073177842</v>
      </c>
      <c r="G60" s="935">
        <v>140407.69398542272</v>
      </c>
      <c r="H60" s="935">
        <v>154739.82414285713</v>
      </c>
      <c r="I60" s="935">
        <v>150161.63620262392</v>
      </c>
    </row>
    <row r="61" spans="1:9" ht="21" customHeight="1">
      <c r="A61" s="80" t="s">
        <v>477</v>
      </c>
      <c r="B61" s="935">
        <v>-24677.347886657102</v>
      </c>
      <c r="C61" s="935">
        <v>-10561.660684438042</v>
      </c>
      <c r="D61" s="935">
        <v>-9377.3060160349851</v>
      </c>
      <c r="E61" s="935">
        <v>-14390.470120991253</v>
      </c>
      <c r="F61" s="935">
        <v>-18021.03457580175</v>
      </c>
      <c r="G61" s="935">
        <v>-28020.204202623907</v>
      </c>
      <c r="H61" s="935">
        <v>-31464.07954664723</v>
      </c>
      <c r="I61" s="935">
        <v>-40426.363199708459</v>
      </c>
    </row>
    <row r="62" spans="1:9" ht="21.75" customHeight="1">
      <c r="A62" s="79" t="s">
        <v>478</v>
      </c>
      <c r="B62" s="935">
        <v>71266.430205164987</v>
      </c>
      <c r="C62" s="935">
        <v>68981.672273775213</v>
      </c>
      <c r="D62" s="935">
        <v>70058.828072886303</v>
      </c>
      <c r="E62" s="935">
        <v>90892.070220116628</v>
      </c>
      <c r="F62" s="935">
        <v>102276.76615597669</v>
      </c>
      <c r="G62" s="935">
        <v>112387.48978279883</v>
      </c>
      <c r="H62" s="935">
        <v>123275.7445962099</v>
      </c>
      <c r="I62" s="935">
        <v>109735.27300291545</v>
      </c>
    </row>
    <row r="63" spans="1:9">
      <c r="A63" s="83" t="s">
        <v>479</v>
      </c>
      <c r="B63" s="935">
        <v>52724.466813486375</v>
      </c>
      <c r="C63" s="935">
        <v>56912.561402017287</v>
      </c>
      <c r="D63" s="935">
        <v>52657.208217201165</v>
      </c>
      <c r="E63" s="935">
        <v>50062.332276967936</v>
      </c>
      <c r="F63" s="935">
        <v>59342.813158892124</v>
      </c>
      <c r="G63" s="935">
        <v>47859.644556851315</v>
      </c>
      <c r="H63" s="935">
        <v>53427.038145772596</v>
      </c>
      <c r="I63" s="935">
        <v>53086.420906705542</v>
      </c>
    </row>
    <row r="64" spans="1:9">
      <c r="A64" s="80" t="s">
        <v>480</v>
      </c>
      <c r="B64" s="935">
        <v>-24547.253718794833</v>
      </c>
      <c r="C64" s="935">
        <v>-24889.795148414989</v>
      </c>
      <c r="D64" s="935">
        <v>-17784.272896501458</v>
      </c>
      <c r="E64" s="935">
        <v>-21776.872816326533</v>
      </c>
      <c r="F64" s="935">
        <v>-25661.893870262393</v>
      </c>
      <c r="G64" s="935">
        <v>-18690.130326530612</v>
      </c>
      <c r="H64" s="935">
        <v>-21279.786784256561</v>
      </c>
      <c r="I64" s="935">
        <v>-26606.957360058313</v>
      </c>
    </row>
    <row r="65" spans="1:9">
      <c r="A65" s="84" t="s">
        <v>481</v>
      </c>
      <c r="B65" s="935">
        <v>99443.643299856529</v>
      </c>
      <c r="C65" s="935">
        <v>101004.43852737751</v>
      </c>
      <c r="D65" s="935">
        <v>104931.76339358601</v>
      </c>
      <c r="E65" s="935">
        <v>119177.52968075802</v>
      </c>
      <c r="F65" s="935">
        <v>135957.68544460641</v>
      </c>
      <c r="G65" s="935">
        <v>141557.00401311953</v>
      </c>
      <c r="H65" s="935">
        <v>155422.99595772594</v>
      </c>
      <c r="I65" s="935">
        <v>136214.73654956269</v>
      </c>
    </row>
    <row r="66" spans="1:9">
      <c r="A66" s="83" t="s">
        <v>482</v>
      </c>
      <c r="B66" s="935">
        <v>13624.106279770445</v>
      </c>
      <c r="C66" s="935">
        <v>13417.880475504324</v>
      </c>
      <c r="D66" s="935">
        <v>14362.059403790088</v>
      </c>
      <c r="E66" s="935">
        <v>19568.354623906704</v>
      </c>
      <c r="F66" s="935">
        <v>22257.602249271138</v>
      </c>
      <c r="G66" s="935">
        <v>5966.8043644314866</v>
      </c>
      <c r="H66" s="935">
        <v>10997.924495626823</v>
      </c>
      <c r="I66" s="935">
        <v>9606.3062507288632</v>
      </c>
    </row>
    <row r="67" spans="1:9">
      <c r="A67" s="83" t="s">
        <v>483</v>
      </c>
      <c r="B67" s="935">
        <v>-15848.703784791966</v>
      </c>
      <c r="C67" s="935">
        <v>-24598.9439092219</v>
      </c>
      <c r="D67" s="935">
        <v>-20412.60874781341</v>
      </c>
      <c r="E67" s="935">
        <v>-24338.581061224493</v>
      </c>
      <c r="F67" s="935">
        <v>-29111.775505830905</v>
      </c>
      <c r="G67" s="935">
        <v>-16453.652300291546</v>
      </c>
      <c r="H67" s="935">
        <v>-17735.821930029153</v>
      </c>
      <c r="I67" s="935">
        <v>-24610.164701166181</v>
      </c>
    </row>
    <row r="68" spans="1:9">
      <c r="A68" s="79" t="s">
        <v>484</v>
      </c>
      <c r="B68" s="935">
        <v>97219.045794835009</v>
      </c>
      <c r="C68" s="935">
        <v>89823.375093659939</v>
      </c>
      <c r="D68" s="935">
        <v>98881.214049562681</v>
      </c>
      <c r="E68" s="935">
        <v>114407.30324344024</v>
      </c>
      <c r="F68" s="935">
        <v>129103.51218804665</v>
      </c>
      <c r="G68" s="935">
        <v>131070.15607725948</v>
      </c>
      <c r="H68" s="935">
        <v>148685.09852332363</v>
      </c>
      <c r="I68" s="935">
        <v>121210.87809912536</v>
      </c>
    </row>
    <row r="69" spans="1:9">
      <c r="A69" s="80" t="s">
        <v>485</v>
      </c>
      <c r="B69" s="935">
        <v>-59100.700682926828</v>
      </c>
      <c r="C69" s="935">
        <v>-63203.276059077813</v>
      </c>
      <c r="D69" s="935">
        <v>-60959.619841107873</v>
      </c>
      <c r="E69" s="935">
        <v>-65226.423179300291</v>
      </c>
      <c r="F69" s="935">
        <v>-81816.492483965019</v>
      </c>
      <c r="G69" s="935">
        <v>-91388.165129737608</v>
      </c>
      <c r="H69" s="935">
        <v>-94031.119218658903</v>
      </c>
      <c r="I69" s="935">
        <v>-100700.87027696794</v>
      </c>
    </row>
    <row r="70" spans="1:9">
      <c r="A70" s="84" t="s">
        <v>486</v>
      </c>
      <c r="B70" s="935">
        <v>38118.34511190818</v>
      </c>
      <c r="C70" s="935">
        <v>26620.099034582134</v>
      </c>
      <c r="D70" s="935">
        <v>37921.594208454815</v>
      </c>
      <c r="E70" s="935">
        <v>49180.880064139943</v>
      </c>
      <c r="F70" s="935">
        <v>47287.019704081635</v>
      </c>
      <c r="G70" s="935">
        <v>39681.990947521866</v>
      </c>
      <c r="H70" s="935">
        <v>54653.979304664717</v>
      </c>
      <c r="I70" s="935">
        <v>20510.007822157437</v>
      </c>
    </row>
    <row r="71" spans="1:9">
      <c r="A71" s="84" t="s">
        <v>487</v>
      </c>
      <c r="B71" s="935">
        <v>9972.1162180774754</v>
      </c>
      <c r="C71" s="935">
        <v>-2763.60221037464</v>
      </c>
      <c r="D71" s="935">
        <v>-7641.784954810495</v>
      </c>
      <c r="E71" s="935">
        <v>365.97391107871715</v>
      </c>
      <c r="F71" s="935">
        <v>201.02355539358601</v>
      </c>
      <c r="G71" s="935">
        <v>52.046830903790088</v>
      </c>
      <c r="H71" s="935">
        <v>53.145392128279887</v>
      </c>
      <c r="I71" s="935">
        <v>-53.317024781341104</v>
      </c>
    </row>
    <row r="72" spans="1:9">
      <c r="A72" s="85" t="s">
        <v>488</v>
      </c>
      <c r="B72" s="935">
        <v>215.36225251076038</v>
      </c>
      <c r="C72" s="935">
        <v>-3626.7123141210377</v>
      </c>
      <c r="D72" s="935">
        <v>-8712.2329241982516</v>
      </c>
      <c r="E72" s="935">
        <v>115.46773177842566</v>
      </c>
      <c r="F72" s="935">
        <v>14.592510204081632</v>
      </c>
      <c r="G72" s="935">
        <v>-91.337230320699703</v>
      </c>
      <c r="H72" s="935">
        <v>-102.01172303206998</v>
      </c>
      <c r="I72" s="935">
        <v>-191.50815451895045</v>
      </c>
    </row>
    <row r="73" spans="1:9">
      <c r="A73" s="85" t="s">
        <v>489</v>
      </c>
      <c r="B73" s="935">
        <v>9756.7539655667151</v>
      </c>
      <c r="C73" s="935">
        <v>863.11010662824197</v>
      </c>
      <c r="D73" s="935">
        <v>1070.4479650145772</v>
      </c>
      <c r="E73" s="935">
        <v>250.50617930029154</v>
      </c>
      <c r="F73" s="935">
        <v>186.43104518950437</v>
      </c>
      <c r="G73" s="935">
        <v>143.38406122448981</v>
      </c>
      <c r="H73" s="935">
        <v>155.15711516034986</v>
      </c>
      <c r="I73" s="935">
        <v>138.19112973760934</v>
      </c>
    </row>
    <row r="74" spans="1:9">
      <c r="A74" s="79" t="s">
        <v>490</v>
      </c>
      <c r="B74" s="935">
        <v>-9568.6173687230985</v>
      </c>
      <c r="C74" s="935">
        <v>2443.9144956772338</v>
      </c>
      <c r="D74" s="935">
        <v>7510.7727798833821</v>
      </c>
      <c r="E74" s="935">
        <v>-127.27679591836734</v>
      </c>
      <c r="F74" s="935">
        <v>-86.971365889212819</v>
      </c>
      <c r="G74" s="935">
        <v>-123.59847084548105</v>
      </c>
      <c r="H74" s="935">
        <v>-133.50143877551022</v>
      </c>
      <c r="I74" s="935">
        <v>-111.65855393586007</v>
      </c>
    </row>
    <row r="75" spans="1:9">
      <c r="A75" s="79" t="s">
        <v>491</v>
      </c>
      <c r="B75" s="935">
        <v>-0.94739598278335735</v>
      </c>
      <c r="C75" s="935">
        <v>3545.9420158501439</v>
      </c>
      <c r="D75" s="935">
        <v>8804.2882609329445</v>
      </c>
      <c r="E75" s="935">
        <v>1.8140932944606414</v>
      </c>
      <c r="F75" s="935">
        <v>-0.56688192419825068</v>
      </c>
      <c r="G75" s="935">
        <v>1.8388192419825073</v>
      </c>
      <c r="H75" s="935">
        <v>1.8390889212827988</v>
      </c>
      <c r="I75" s="935">
        <v>1.4562682215743441E-3</v>
      </c>
    </row>
    <row r="76" spans="1:9">
      <c r="A76" s="80" t="s">
        <v>492</v>
      </c>
      <c r="B76" s="935">
        <v>-9567.6699727403175</v>
      </c>
      <c r="C76" s="935">
        <v>-1102.0275201729107</v>
      </c>
      <c r="D76" s="935">
        <v>-1293.5154810495626</v>
      </c>
      <c r="E76" s="935">
        <v>-129.09088921282799</v>
      </c>
      <c r="F76" s="935">
        <v>-86.404483965014592</v>
      </c>
      <c r="G76" s="935">
        <v>-125.43729008746357</v>
      </c>
      <c r="H76" s="935">
        <v>-135.340527696793</v>
      </c>
      <c r="I76" s="935">
        <v>-111.66001020408164</v>
      </c>
    </row>
    <row r="77" spans="1:9">
      <c r="A77" s="79" t="s">
        <v>493</v>
      </c>
      <c r="B77" s="935">
        <v>38521.843961262559</v>
      </c>
      <c r="C77" s="935">
        <v>26300.411319884726</v>
      </c>
      <c r="D77" s="935">
        <v>37790.582033527695</v>
      </c>
      <c r="E77" s="935">
        <v>49419.577179300293</v>
      </c>
      <c r="F77" s="935">
        <v>47401.071893586006</v>
      </c>
      <c r="G77" s="935">
        <v>39610.439307580171</v>
      </c>
      <c r="H77" s="935">
        <v>54573.623258017491</v>
      </c>
      <c r="I77" s="935">
        <v>20345.032243440233</v>
      </c>
    </row>
    <row r="78" spans="1:9">
      <c r="A78" s="86" t="s">
        <v>494</v>
      </c>
      <c r="B78" s="935">
        <v>0</v>
      </c>
      <c r="C78" s="935">
        <v>0</v>
      </c>
      <c r="D78" s="935">
        <v>0</v>
      </c>
      <c r="E78" s="935">
        <v>0</v>
      </c>
      <c r="F78" s="935">
        <v>0</v>
      </c>
      <c r="G78" s="935">
        <v>210.04753352769683</v>
      </c>
      <c r="H78" s="935">
        <v>210.04753352769683</v>
      </c>
      <c r="I78" s="935">
        <v>243.54418950437315</v>
      </c>
    </row>
    <row r="79" spans="1:9">
      <c r="A79" s="84" t="s">
        <v>495</v>
      </c>
      <c r="B79" s="935">
        <v>38521.843961262559</v>
      </c>
      <c r="C79" s="935">
        <v>26300.411319884726</v>
      </c>
      <c r="D79" s="935">
        <v>37790.582033527695</v>
      </c>
      <c r="E79" s="935">
        <v>49419.577179300293</v>
      </c>
      <c r="F79" s="935">
        <v>47401.071893586006</v>
      </c>
      <c r="G79" s="935">
        <v>39820.486841107871</v>
      </c>
      <c r="H79" s="935">
        <v>54783.670791545192</v>
      </c>
      <c r="I79" s="935">
        <v>20588.576432944606</v>
      </c>
    </row>
    <row r="80" spans="1:9">
      <c r="A80" s="83" t="s">
        <v>496</v>
      </c>
      <c r="B80" s="935">
        <v>-1580.0123586800573</v>
      </c>
      <c r="C80" s="935">
        <v>-1949.7546181556197</v>
      </c>
      <c r="D80" s="935">
        <v>576.19680320699706</v>
      </c>
      <c r="E80" s="935">
        <v>-9314.8195145772588</v>
      </c>
      <c r="F80" s="935">
        <v>-2599.5845787172011</v>
      </c>
      <c r="G80" s="935">
        <v>256.081806122449</v>
      </c>
      <c r="H80" s="935">
        <v>1240.4019227405247</v>
      </c>
      <c r="I80" s="935">
        <v>1147.7344606413994</v>
      </c>
    </row>
    <row r="81" spans="1:9" ht="21" customHeight="1">
      <c r="A81" s="79" t="s">
        <v>497</v>
      </c>
      <c r="B81" s="935">
        <v>36941.831602582497</v>
      </c>
      <c r="C81" s="935">
        <v>24350.656701729105</v>
      </c>
      <c r="D81" s="935">
        <v>38366.778836734688</v>
      </c>
      <c r="E81" s="935">
        <v>40104.757664723031</v>
      </c>
      <c r="F81" s="935">
        <v>44801.487314868806</v>
      </c>
      <c r="G81" s="935">
        <v>40076.568647230328</v>
      </c>
      <c r="H81" s="935">
        <v>56024.072714285714</v>
      </c>
      <c r="I81" s="935">
        <v>21736.310893586004</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36941.831602582497</v>
      </c>
      <c r="C83" s="935">
        <v>24350.656701729105</v>
      </c>
      <c r="D83" s="935">
        <v>38366.778836734688</v>
      </c>
      <c r="E83" s="935">
        <v>40104.757664723031</v>
      </c>
      <c r="F83" s="935">
        <v>44801.487314868806</v>
      </c>
      <c r="G83" s="935">
        <v>40076.568647230328</v>
      </c>
      <c r="H83" s="935">
        <v>56024.072714285714</v>
      </c>
      <c r="I83" s="935">
        <v>21736.310893586004</v>
      </c>
    </row>
    <row r="84" spans="1:9" ht="18" customHeight="1" thickBot="1">
      <c r="A84" s="83" t="s">
        <v>500</v>
      </c>
      <c r="B84" s="935">
        <v>-4000.3923959827835</v>
      </c>
      <c r="C84" s="935">
        <v>-1305.3818443804034</v>
      </c>
      <c r="D84" s="935">
        <v>-7030.4955131195338</v>
      </c>
      <c r="E84" s="935">
        <v>-13041.59043148688</v>
      </c>
      <c r="F84" s="935">
        <v>-16686.189174927113</v>
      </c>
      <c r="G84" s="935">
        <v>-13680.795555393588</v>
      </c>
      <c r="H84" s="935">
        <v>-18969.903440233236</v>
      </c>
      <c r="I84" s="935">
        <v>-4439.2470845481048</v>
      </c>
    </row>
    <row r="85" spans="1:9" ht="24" customHeight="1" thickTop="1" thickBot="1">
      <c r="A85" s="77" t="s">
        <v>501</v>
      </c>
      <c r="B85" s="932">
        <v>32941.439206599716</v>
      </c>
      <c r="C85" s="932">
        <v>23045.274857348701</v>
      </c>
      <c r="D85" s="932">
        <v>31336.28332361516</v>
      </c>
      <c r="E85" s="932">
        <v>27063.167233236152</v>
      </c>
      <c r="F85" s="932">
        <v>28115.298139941689</v>
      </c>
      <c r="G85" s="932">
        <v>26395.773091836734</v>
      </c>
      <c r="H85" s="932">
        <v>37054.169274052481</v>
      </c>
      <c r="I85" s="932">
        <v>17297.0638090379</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C13" sqref="C13"/>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504</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1378256.3462223818</v>
      </c>
      <c r="C8" s="932">
        <v>1394383.7683530261</v>
      </c>
      <c r="D8" s="932">
        <v>1531194.6533965014</v>
      </c>
      <c r="E8" s="932">
        <v>1832157.7961807579</v>
      </c>
      <c r="F8" s="932">
        <v>1950358.3093425655</v>
      </c>
      <c r="G8" s="932">
        <v>2195274.4358221572</v>
      </c>
      <c r="H8" s="932">
        <v>2383336.1613688045</v>
      </c>
      <c r="I8" s="932">
        <v>2280220.3664081632</v>
      </c>
    </row>
    <row r="9" spans="1:9" s="173" customFormat="1" ht="21" customHeight="1" thickTop="1">
      <c r="A9" s="165" t="s">
        <v>8</v>
      </c>
      <c r="B9" s="933">
        <v>336666.77825681487</v>
      </c>
      <c r="C9" s="933">
        <v>182256.95594812679</v>
      </c>
      <c r="D9" s="933">
        <v>250021.27329300289</v>
      </c>
      <c r="E9" s="933">
        <v>349169.86863994168</v>
      </c>
      <c r="F9" s="933">
        <v>392261.49854373187</v>
      </c>
      <c r="G9" s="933">
        <v>425428.89815597667</v>
      </c>
      <c r="H9" s="933">
        <v>538420.2269591837</v>
      </c>
      <c r="I9" s="933">
        <v>350175.66511078714</v>
      </c>
    </row>
    <row r="10" spans="1:9" s="173" customFormat="1" ht="21" customHeight="1">
      <c r="A10" s="165" t="s">
        <v>17</v>
      </c>
      <c r="B10" s="933">
        <v>393087.41619368718</v>
      </c>
      <c r="C10" s="933">
        <v>528223.47687175788</v>
      </c>
      <c r="D10" s="933">
        <v>482645.560787172</v>
      </c>
      <c r="E10" s="933">
        <v>543138.42877259478</v>
      </c>
      <c r="F10" s="933">
        <v>489225.6757172012</v>
      </c>
      <c r="G10" s="933">
        <v>558999.94327405258</v>
      </c>
      <c r="H10" s="933">
        <v>546693.39750728861</v>
      </c>
      <c r="I10" s="933">
        <v>451912.79331778426</v>
      </c>
    </row>
    <row r="11" spans="1:9" s="173" customFormat="1" ht="21" customHeight="1">
      <c r="A11" s="165" t="s">
        <v>26</v>
      </c>
      <c r="B11" s="933">
        <v>539219.73432998569</v>
      </c>
      <c r="C11" s="933">
        <v>576232.32128386165</v>
      </c>
      <c r="D11" s="933">
        <v>685530.72855685127</v>
      </c>
      <c r="E11" s="933">
        <v>816620.62374489789</v>
      </c>
      <c r="F11" s="933">
        <v>903870.05164577265</v>
      </c>
      <c r="G11" s="933">
        <v>1040770.7368279883</v>
      </c>
      <c r="H11" s="933">
        <v>1115563.1611297377</v>
      </c>
      <c r="I11" s="933">
        <v>1264273.4850830904</v>
      </c>
    </row>
    <row r="12" spans="1:9" s="173" customFormat="1" ht="21" customHeight="1">
      <c r="A12" s="166" t="s">
        <v>439</v>
      </c>
      <c r="B12" s="933">
        <v>555811.74050789094</v>
      </c>
      <c r="C12" s="933">
        <v>598678.90339625359</v>
      </c>
      <c r="D12" s="933">
        <v>709754.6847040815</v>
      </c>
      <c r="E12" s="933">
        <v>827590.01725218666</v>
      </c>
      <c r="F12" s="933">
        <v>912414.77266909624</v>
      </c>
      <c r="G12" s="933">
        <v>1047815.8026355685</v>
      </c>
      <c r="H12" s="933">
        <v>1124410.9059635568</v>
      </c>
      <c r="I12" s="933">
        <v>1268384.8542521866</v>
      </c>
    </row>
    <row r="13" spans="1:9" s="173" customFormat="1" ht="21" customHeight="1">
      <c r="A13" s="166" t="s">
        <v>440</v>
      </c>
      <c r="B13" s="933">
        <v>483562.34791248204</v>
      </c>
      <c r="C13" s="933">
        <v>547046.1677853025</v>
      </c>
      <c r="D13" s="933">
        <v>671140.9234008746</v>
      </c>
      <c r="E13" s="933">
        <v>798071.93408746354</v>
      </c>
      <c r="F13" s="933">
        <v>883017.84136734693</v>
      </c>
      <c r="G13" s="933">
        <v>1030368.8270335277</v>
      </c>
      <c r="H13" s="933">
        <v>1106525.8666836733</v>
      </c>
      <c r="I13" s="933">
        <v>1248196.5213002914</v>
      </c>
    </row>
    <row r="14" spans="1:9" s="173" customFormat="1" ht="21" customHeight="1">
      <c r="A14" s="166" t="s">
        <v>441</v>
      </c>
      <c r="B14" s="933">
        <v>72249.392595408892</v>
      </c>
      <c r="C14" s="933">
        <v>51632.735610951</v>
      </c>
      <c r="D14" s="933">
        <v>38613.761303206993</v>
      </c>
      <c r="E14" s="933">
        <v>29518.083164723033</v>
      </c>
      <c r="F14" s="933">
        <v>29396.931301749271</v>
      </c>
      <c r="G14" s="933">
        <v>17446.975602040813</v>
      </c>
      <c r="H14" s="933">
        <v>17885.039279883382</v>
      </c>
      <c r="I14" s="933">
        <v>20188.332951895045</v>
      </c>
    </row>
    <row r="15" spans="1:9" s="173" customFormat="1" ht="21" customHeight="1">
      <c r="A15" s="166" t="s">
        <v>442</v>
      </c>
      <c r="B15" s="933">
        <v>2474.8750243902441</v>
      </c>
      <c r="C15" s="933">
        <v>1389.730288184438</v>
      </c>
      <c r="D15" s="933">
        <v>2471.102339650146</v>
      </c>
      <c r="E15" s="933">
        <v>8163.9665670553932</v>
      </c>
      <c r="F15" s="933">
        <v>6265.8504999999996</v>
      </c>
      <c r="G15" s="933">
        <v>7488.9461661807582</v>
      </c>
      <c r="H15" s="933">
        <v>6666.4319723032067</v>
      </c>
      <c r="I15" s="933">
        <v>7576.4777725947524</v>
      </c>
    </row>
    <row r="16" spans="1:9" s="173" customFormat="1" ht="21" customHeight="1">
      <c r="A16" s="166" t="s">
        <v>443</v>
      </c>
      <c r="B16" s="933">
        <v>2299.9560989956958</v>
      </c>
      <c r="C16" s="933">
        <v>1248.4428069164267</v>
      </c>
      <c r="D16" s="933">
        <v>2262.8827303206995</v>
      </c>
      <c r="E16" s="933">
        <v>4561.3989241982508</v>
      </c>
      <c r="F16" s="933">
        <v>4476.3514446064137</v>
      </c>
      <c r="G16" s="933">
        <v>7059.556240524782</v>
      </c>
      <c r="H16" s="933">
        <v>5956.0979067055396</v>
      </c>
      <c r="I16" s="933">
        <v>6263.8932099125368</v>
      </c>
    </row>
    <row r="17" spans="1:9" s="173" customFormat="1" ht="21" customHeight="1">
      <c r="A17" s="166" t="s">
        <v>444</v>
      </c>
      <c r="B17" s="933">
        <v>174.91892539454807</v>
      </c>
      <c r="C17" s="933">
        <v>141.28748126801153</v>
      </c>
      <c r="D17" s="933">
        <v>208.21960932944606</v>
      </c>
      <c r="E17" s="933">
        <v>3602.5676428571428</v>
      </c>
      <c r="F17" s="933">
        <v>1789.4990553935859</v>
      </c>
      <c r="G17" s="933">
        <v>429.3899256559767</v>
      </c>
      <c r="H17" s="933">
        <v>710.33406559766775</v>
      </c>
      <c r="I17" s="933">
        <v>1312.5845626822156</v>
      </c>
    </row>
    <row r="18" spans="1:9" s="173" customFormat="1" ht="21" customHeight="1">
      <c r="A18" s="166" t="s">
        <v>445</v>
      </c>
      <c r="B18" s="933">
        <v>8937.0567934002866</v>
      </c>
      <c r="C18" s="933">
        <v>9560.1262247838622</v>
      </c>
      <c r="D18" s="933">
        <v>6092.7269431486875</v>
      </c>
      <c r="E18" s="933">
        <v>7564.1343731778425</v>
      </c>
      <c r="F18" s="933">
        <v>11993.976072886298</v>
      </c>
      <c r="G18" s="933">
        <v>16816.453781341108</v>
      </c>
      <c r="H18" s="933">
        <v>16704.529045189505</v>
      </c>
      <c r="I18" s="933">
        <v>24378.673919825073</v>
      </c>
    </row>
    <row r="19" spans="1:9" s="173" customFormat="1" ht="21" customHeight="1">
      <c r="A19" s="166" t="s">
        <v>446</v>
      </c>
      <c r="B19" s="933">
        <v>4948.5267804878049</v>
      </c>
      <c r="C19" s="933">
        <v>5615.4890216138328</v>
      </c>
      <c r="D19" s="933">
        <v>4513.4238017492708</v>
      </c>
      <c r="E19" s="933">
        <v>5154.7271559766759</v>
      </c>
      <c r="F19" s="933">
        <v>7395.4793381924192</v>
      </c>
      <c r="G19" s="933">
        <v>12547.818190962102</v>
      </c>
      <c r="H19" s="933">
        <v>12431.116172011662</v>
      </c>
      <c r="I19" s="933">
        <v>20674.703413994168</v>
      </c>
    </row>
    <row r="20" spans="1:9" s="173" customFormat="1" ht="21" customHeight="1">
      <c r="A20" s="166" t="s">
        <v>447</v>
      </c>
      <c r="B20" s="933">
        <v>3988.5300129124826</v>
      </c>
      <c r="C20" s="933">
        <v>3944.6372031700289</v>
      </c>
      <c r="D20" s="933">
        <v>1579.303141399417</v>
      </c>
      <c r="E20" s="933">
        <v>2409.4072172011665</v>
      </c>
      <c r="F20" s="933">
        <v>4598.4967346938774</v>
      </c>
      <c r="G20" s="933">
        <v>4268.635590379009</v>
      </c>
      <c r="H20" s="933">
        <v>4273.4128731778428</v>
      </c>
      <c r="I20" s="933">
        <v>3703.9705058309041</v>
      </c>
    </row>
    <row r="21" spans="1:9" s="173" customFormat="1" ht="21" customHeight="1">
      <c r="A21" s="166" t="s">
        <v>39</v>
      </c>
      <c r="B21" s="933">
        <v>4335.4271721664272</v>
      </c>
      <c r="C21" s="933">
        <v>3571.3375533141211</v>
      </c>
      <c r="D21" s="933">
        <v>5122.1091647230314</v>
      </c>
      <c r="E21" s="933">
        <v>6916.4305612244898</v>
      </c>
      <c r="F21" s="933">
        <v>8056.3605306122454</v>
      </c>
      <c r="G21" s="933">
        <v>10780.237704081634</v>
      </c>
      <c r="H21" s="933">
        <v>9981.6056341107869</v>
      </c>
      <c r="I21" s="933">
        <v>12194.847555393586</v>
      </c>
    </row>
    <row r="22" spans="1:9" s="173" customFormat="1" ht="21" customHeight="1">
      <c r="A22" s="166" t="s">
        <v>448</v>
      </c>
      <c r="B22" s="933">
        <v>-32339.365167862266</v>
      </c>
      <c r="C22" s="933">
        <v>-36967.77617867435</v>
      </c>
      <c r="D22" s="933">
        <v>-37909.894594752186</v>
      </c>
      <c r="E22" s="933">
        <v>-33613.925008746359</v>
      </c>
      <c r="F22" s="933">
        <v>-34860.908126822156</v>
      </c>
      <c r="G22" s="933">
        <v>-42130.703459183678</v>
      </c>
      <c r="H22" s="933">
        <v>-42200.311485422746</v>
      </c>
      <c r="I22" s="933">
        <v>-48261.368416909623</v>
      </c>
    </row>
    <row r="23" spans="1:9" s="173" customFormat="1" ht="21" customHeight="1">
      <c r="A23" s="165" t="s">
        <v>57</v>
      </c>
      <c r="B23" s="933">
        <v>6226.2285093256814</v>
      </c>
      <c r="C23" s="933">
        <v>4252.6501368876079</v>
      </c>
      <c r="D23" s="933">
        <v>5930.9012215743442</v>
      </c>
      <c r="E23" s="933">
        <v>8733.2576676384851</v>
      </c>
      <c r="F23" s="933">
        <v>9855.5031909620993</v>
      </c>
      <c r="G23" s="933">
        <v>11275.32018658892</v>
      </c>
      <c r="H23" s="933">
        <v>15179.934663265307</v>
      </c>
      <c r="I23" s="933">
        <v>8956.3718440233242</v>
      </c>
    </row>
    <row r="24" spans="1:9" s="173" customFormat="1" ht="21" customHeight="1">
      <c r="A24" s="165" t="s">
        <v>63</v>
      </c>
      <c r="B24" s="933">
        <v>930.02485222381631</v>
      </c>
      <c r="C24" s="933">
        <v>595.55759077809796</v>
      </c>
      <c r="D24" s="933">
        <v>1323.743413994169</v>
      </c>
      <c r="E24" s="933">
        <v>637.97794023323615</v>
      </c>
      <c r="F24" s="933">
        <v>76.715746355685141</v>
      </c>
      <c r="G24" s="933">
        <v>111.06043440233235</v>
      </c>
      <c r="H24" s="933">
        <v>105.49365160349853</v>
      </c>
      <c r="I24" s="933">
        <v>54.479158892128282</v>
      </c>
    </row>
    <row r="25" spans="1:9" s="173" customFormat="1" ht="21" customHeight="1">
      <c r="A25" s="165" t="s">
        <v>449</v>
      </c>
      <c r="B25" s="933">
        <v>74189.738025824961</v>
      </c>
      <c r="C25" s="933">
        <v>69317.432912103744</v>
      </c>
      <c r="D25" s="933">
        <v>68158.029651603501</v>
      </c>
      <c r="E25" s="933">
        <v>71787.659928571433</v>
      </c>
      <c r="F25" s="933">
        <v>112479.18878862975</v>
      </c>
      <c r="G25" s="933">
        <v>112687.57815160351</v>
      </c>
      <c r="H25" s="933">
        <v>117607.17473760934</v>
      </c>
      <c r="I25" s="933">
        <v>148259.91355102041</v>
      </c>
    </row>
    <row r="26" spans="1:9" s="173" customFormat="1" ht="21" customHeight="1">
      <c r="A26" s="165" t="s">
        <v>74</v>
      </c>
      <c r="B26" s="933">
        <v>23425.323177905309</v>
      </c>
      <c r="C26" s="933">
        <v>27860.501080691643</v>
      </c>
      <c r="D26" s="933">
        <v>32937.342724489798</v>
      </c>
      <c r="E26" s="933">
        <v>37917.636616618074</v>
      </c>
      <c r="F26" s="933">
        <v>37756.018564139944</v>
      </c>
      <c r="G26" s="933">
        <v>39362.132739067056</v>
      </c>
      <c r="H26" s="933">
        <v>42035.636002915453</v>
      </c>
      <c r="I26" s="933">
        <v>47127.010954810488</v>
      </c>
    </row>
    <row r="27" spans="1:9" s="174" customFormat="1" ht="43.5" customHeight="1" thickBot="1">
      <c r="A27" s="167" t="s">
        <v>450</v>
      </c>
      <c r="B27" s="934">
        <v>4511.1028766140607</v>
      </c>
      <c r="C27" s="934">
        <v>5644.8725288184442</v>
      </c>
      <c r="D27" s="934">
        <v>4647.0737478134115</v>
      </c>
      <c r="E27" s="934">
        <v>4152.3428702623905</v>
      </c>
      <c r="F27" s="934">
        <v>4833.657145772595</v>
      </c>
      <c r="G27" s="934">
        <v>6638.7660524781331</v>
      </c>
      <c r="H27" s="934">
        <v>7731.136717201166</v>
      </c>
      <c r="I27" s="934">
        <v>9460.6473877551016</v>
      </c>
    </row>
    <row r="28" spans="1:9" ht="24" customHeight="1" thickTop="1" thickBot="1">
      <c r="A28" s="77" t="s">
        <v>451</v>
      </c>
      <c r="B28" s="932">
        <v>1241748.3223515067</v>
      </c>
      <c r="C28" s="932">
        <v>1247531.8074855907</v>
      </c>
      <c r="D28" s="932">
        <v>1363884.2479839649</v>
      </c>
      <c r="E28" s="932">
        <v>1652514.0613323615</v>
      </c>
      <c r="F28" s="932">
        <v>1754875.5299927113</v>
      </c>
      <c r="G28" s="932">
        <v>1984991.5881166181</v>
      </c>
      <c r="H28" s="932">
        <v>2157457.9901749273</v>
      </c>
      <c r="I28" s="932">
        <v>2050100.1050408164</v>
      </c>
    </row>
    <row r="29" spans="1:9" s="173" customFormat="1" ht="21" customHeight="1" thickTop="1">
      <c r="A29" s="165" t="s">
        <v>452</v>
      </c>
      <c r="B29" s="933">
        <v>1097866.0361262555</v>
      </c>
      <c r="C29" s="933">
        <v>1128501.9211383285</v>
      </c>
      <c r="D29" s="933">
        <v>1249061.6991297374</v>
      </c>
      <c r="E29" s="933">
        <v>1525658.5170058308</v>
      </c>
      <c r="F29" s="933">
        <v>1571309.3081705538</v>
      </c>
      <c r="G29" s="933">
        <v>1779963.4398615162</v>
      </c>
      <c r="H29" s="933">
        <v>1891111.7062463558</v>
      </c>
      <c r="I29" s="933">
        <v>1829592.449463557</v>
      </c>
    </row>
    <row r="30" spans="1:9" s="173" customFormat="1" ht="21" customHeight="1">
      <c r="A30" s="166" t="s">
        <v>453</v>
      </c>
      <c r="B30" s="933">
        <v>435396.88561979914</v>
      </c>
      <c r="C30" s="933">
        <v>488875.23729827092</v>
      </c>
      <c r="D30" s="933">
        <v>478790.32814723038</v>
      </c>
      <c r="E30" s="933">
        <v>572675.23103644315</v>
      </c>
      <c r="F30" s="933">
        <v>584972.28749708459</v>
      </c>
      <c r="G30" s="933">
        <v>704946.23451020406</v>
      </c>
      <c r="H30" s="933">
        <v>724641.02021720109</v>
      </c>
      <c r="I30" s="933">
        <v>642814.72968513123</v>
      </c>
    </row>
    <row r="31" spans="1:9" s="173" customFormat="1" ht="21" customHeight="1">
      <c r="A31" s="166" t="s">
        <v>454</v>
      </c>
      <c r="B31" s="933">
        <v>241347.39163988523</v>
      </c>
      <c r="C31" s="933">
        <v>263678.56096685876</v>
      </c>
      <c r="D31" s="933">
        <v>333468.37034402334</v>
      </c>
      <c r="E31" s="933">
        <v>388217.8144868805</v>
      </c>
      <c r="F31" s="933">
        <v>457767.42677696794</v>
      </c>
      <c r="G31" s="933">
        <v>492426.64249708457</v>
      </c>
      <c r="H31" s="933">
        <v>551661.6165714286</v>
      </c>
      <c r="I31" s="933">
        <v>551529.71186588926</v>
      </c>
    </row>
    <row r="32" spans="1:9" s="173" customFormat="1" ht="21" customHeight="1">
      <c r="A32" s="166" t="s">
        <v>455</v>
      </c>
      <c r="B32" s="933">
        <v>192660.98573457677</v>
      </c>
      <c r="C32" s="933">
        <v>96870.107223342944</v>
      </c>
      <c r="D32" s="933">
        <v>86641.893405247814</v>
      </c>
      <c r="E32" s="933">
        <v>75487.514217201155</v>
      </c>
      <c r="F32" s="933">
        <v>53632.225957725947</v>
      </c>
      <c r="G32" s="933">
        <v>20131.430255102041</v>
      </c>
      <c r="H32" s="933">
        <v>19628.57212536443</v>
      </c>
      <c r="I32" s="933">
        <v>12290.147613702622</v>
      </c>
    </row>
    <row r="33" spans="1:9" s="173" customFormat="1" ht="21" customHeight="1">
      <c r="A33" s="166" t="s">
        <v>456</v>
      </c>
      <c r="B33" s="933">
        <v>45317.13374175036</v>
      </c>
      <c r="C33" s="933">
        <v>40949.254118155615</v>
      </c>
      <c r="D33" s="933">
        <v>51704.528884839645</v>
      </c>
      <c r="E33" s="933">
        <v>77770.076282798822</v>
      </c>
      <c r="F33" s="933">
        <v>83334.90404810496</v>
      </c>
      <c r="G33" s="933">
        <v>103873.18645918368</v>
      </c>
      <c r="H33" s="933">
        <v>109974.88999562683</v>
      </c>
      <c r="I33" s="933">
        <v>83474.061494169102</v>
      </c>
    </row>
    <row r="34" spans="1:9" s="173" customFormat="1" ht="21" customHeight="1">
      <c r="A34" s="166" t="s">
        <v>457</v>
      </c>
      <c r="B34" s="933">
        <v>161514.49191678624</v>
      </c>
      <c r="C34" s="933">
        <v>216747.50828386165</v>
      </c>
      <c r="D34" s="933">
        <v>273974.58082653058</v>
      </c>
      <c r="E34" s="933">
        <v>383400.51359329448</v>
      </c>
      <c r="F34" s="933">
        <v>359698.87950145773</v>
      </c>
      <c r="G34" s="933">
        <v>420101.81792857143</v>
      </c>
      <c r="H34" s="933">
        <v>446647.79108892131</v>
      </c>
      <c r="I34" s="933">
        <v>489180.5460379009</v>
      </c>
    </row>
    <row r="35" spans="1:9" s="173" customFormat="1" ht="21" customHeight="1">
      <c r="A35" s="166" t="s">
        <v>458</v>
      </c>
      <c r="B35" s="933">
        <v>21629.147473457673</v>
      </c>
      <c r="C35" s="933">
        <v>21381.253247838617</v>
      </c>
      <c r="D35" s="933">
        <v>24481.997521865887</v>
      </c>
      <c r="E35" s="933">
        <v>28107.367389212828</v>
      </c>
      <c r="F35" s="933">
        <v>31903.584389212825</v>
      </c>
      <c r="G35" s="933">
        <v>38484.128211370269</v>
      </c>
      <c r="H35" s="933">
        <v>38557.816247813411</v>
      </c>
      <c r="I35" s="933">
        <v>50303.252766763857</v>
      </c>
    </row>
    <row r="36" spans="1:9" s="173" customFormat="1" ht="21" customHeight="1">
      <c r="A36" s="165" t="s">
        <v>459</v>
      </c>
      <c r="B36" s="933">
        <v>2568.6593314203728</v>
      </c>
      <c r="C36" s="933">
        <v>581.97416426512973</v>
      </c>
      <c r="D36" s="933">
        <v>70.501749271137029</v>
      </c>
      <c r="E36" s="933">
        <v>136.82921574344024</v>
      </c>
      <c r="F36" s="933">
        <v>525.40539358600586</v>
      </c>
      <c r="G36" s="933">
        <v>1031.2771137026239</v>
      </c>
      <c r="H36" s="933">
        <v>1318.7000976676386</v>
      </c>
      <c r="I36" s="933">
        <v>1864.959721574344</v>
      </c>
    </row>
    <row r="37" spans="1:9" s="173" customFormat="1" ht="21" customHeight="1">
      <c r="A37" s="165" t="s">
        <v>460</v>
      </c>
      <c r="B37" s="933">
        <v>59563.343060258245</v>
      </c>
      <c r="C37" s="933">
        <v>39242.084164265136</v>
      </c>
      <c r="D37" s="933">
        <v>36956.730963556853</v>
      </c>
      <c r="E37" s="933">
        <v>32821.761106413993</v>
      </c>
      <c r="F37" s="933">
        <v>41189.757848396497</v>
      </c>
      <c r="G37" s="933">
        <v>41469.425758017489</v>
      </c>
      <c r="H37" s="933">
        <v>54495.733963556857</v>
      </c>
      <c r="I37" s="933">
        <v>34032.836083090377</v>
      </c>
    </row>
    <row r="38" spans="1:9" s="173" customFormat="1" ht="21" customHeight="1">
      <c r="A38" s="165" t="s">
        <v>461</v>
      </c>
      <c r="B38" s="933">
        <v>18978.060305595409</v>
      </c>
      <c r="C38" s="933">
        <v>23537.532812680114</v>
      </c>
      <c r="D38" s="933">
        <v>30573.203717201166</v>
      </c>
      <c r="E38" s="933">
        <v>39691.095435860057</v>
      </c>
      <c r="F38" s="933">
        <v>40710.013739067057</v>
      </c>
      <c r="G38" s="933">
        <v>55012.067402332359</v>
      </c>
      <c r="H38" s="933">
        <v>69327.967567055399</v>
      </c>
      <c r="I38" s="933">
        <v>61699.079282798826</v>
      </c>
    </row>
    <row r="39" spans="1:9" s="173" customFormat="1" ht="21" customHeight="1">
      <c r="A39" s="165" t="s">
        <v>128</v>
      </c>
      <c r="B39" s="933">
        <v>39157.045065997132</v>
      </c>
      <c r="C39" s="933">
        <v>40793.340743515851</v>
      </c>
      <c r="D39" s="933">
        <v>38628.308711370264</v>
      </c>
      <c r="E39" s="933">
        <v>47250.040494169101</v>
      </c>
      <c r="F39" s="933">
        <v>47617.278390670552</v>
      </c>
      <c r="G39" s="933">
        <v>47706.791534985423</v>
      </c>
      <c r="H39" s="933">
        <v>48439.22645335277</v>
      </c>
      <c r="I39" s="933">
        <v>47586.739622448978</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21733.18067001435</v>
      </c>
      <c r="C41" s="933">
        <v>12783.935089337174</v>
      </c>
      <c r="D41" s="933">
        <v>3947.8753396501456</v>
      </c>
      <c r="E41" s="933">
        <v>1975.1875408163264</v>
      </c>
      <c r="F41" s="933">
        <v>1327.6643600583091</v>
      </c>
      <c r="G41" s="933">
        <v>20455.686000000002</v>
      </c>
      <c r="H41" s="933">
        <v>20005.917999999998</v>
      </c>
      <c r="I41" s="933">
        <v>20465.969769679301</v>
      </c>
    </row>
    <row r="42" spans="1:9" s="174" customFormat="1" ht="43.5" customHeight="1" thickBot="1">
      <c r="A42" s="167" t="s">
        <v>109</v>
      </c>
      <c r="B42" s="934">
        <v>1881.9977919655664</v>
      </c>
      <c r="C42" s="934">
        <v>2091.019373198847</v>
      </c>
      <c r="D42" s="934">
        <v>4645.9283731778423</v>
      </c>
      <c r="E42" s="934">
        <v>4980.6305335276975</v>
      </c>
      <c r="F42" s="934">
        <v>52196.102090379005</v>
      </c>
      <c r="G42" s="934">
        <v>39352.900446064137</v>
      </c>
      <c r="H42" s="934">
        <v>72758.737846938777</v>
      </c>
      <c r="I42" s="934">
        <v>54858.071097667635</v>
      </c>
    </row>
    <row r="43" spans="1:9" ht="24" customHeight="1" thickTop="1" thickBot="1">
      <c r="A43" s="77" t="s">
        <v>463</v>
      </c>
      <c r="B43" s="932">
        <v>136508.02387087519</v>
      </c>
      <c r="C43" s="932">
        <v>146851.96086743515</v>
      </c>
      <c r="D43" s="932">
        <v>167310.40541253646</v>
      </c>
      <c r="E43" s="932">
        <v>179643.7348483965</v>
      </c>
      <c r="F43" s="932">
        <v>195482.77934985422</v>
      </c>
      <c r="G43" s="932">
        <v>210282.84770553937</v>
      </c>
      <c r="H43" s="932">
        <v>225878.17119387758</v>
      </c>
      <c r="I43" s="932">
        <v>230120.26136734695</v>
      </c>
    </row>
    <row r="44" spans="1:9" s="173" customFormat="1" ht="21" customHeight="1" thickTop="1">
      <c r="A44" s="165" t="s">
        <v>149</v>
      </c>
      <c r="B44" s="933">
        <v>86819.249641319955</v>
      </c>
      <c r="C44" s="933">
        <v>105352.36887608068</v>
      </c>
      <c r="D44" s="933">
        <v>122428.76822157434</v>
      </c>
      <c r="E44" s="933">
        <v>135197.44023323615</v>
      </c>
      <c r="F44" s="933">
        <v>147089.27551020408</v>
      </c>
      <c r="G44" s="933">
        <v>159298.17055393587</v>
      </c>
      <c r="H44" s="933">
        <v>159298.17055393587</v>
      </c>
      <c r="I44" s="933">
        <v>177191.97084548103</v>
      </c>
    </row>
    <row r="45" spans="1:9" s="173" customFormat="1" ht="21" customHeight="1">
      <c r="A45" s="165" t="s">
        <v>153</v>
      </c>
      <c r="B45" s="933">
        <v>0</v>
      </c>
      <c r="C45" s="933">
        <v>0</v>
      </c>
      <c r="D45" s="933">
        <v>0</v>
      </c>
      <c r="E45" s="933">
        <v>0</v>
      </c>
      <c r="F45" s="933">
        <v>0</v>
      </c>
      <c r="G45" s="933">
        <v>0</v>
      </c>
      <c r="H45" s="933">
        <v>0</v>
      </c>
      <c r="I45" s="933">
        <v>0</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24568.409761836443</v>
      </c>
      <c r="C47" s="933">
        <v>20392.718044668585</v>
      </c>
      <c r="D47" s="933">
        <v>15917.855842565597</v>
      </c>
      <c r="E47" s="933">
        <v>18753.330628279884</v>
      </c>
      <c r="F47" s="933">
        <v>21262.625543731774</v>
      </c>
      <c r="G47" s="933">
        <v>23975.713562682216</v>
      </c>
      <c r="H47" s="933">
        <v>23975.713562682216</v>
      </c>
      <c r="I47" s="933">
        <v>28236.14255102041</v>
      </c>
    </row>
    <row r="48" spans="1:9" s="173" customFormat="1" ht="21" customHeight="1">
      <c r="A48" s="165" t="s">
        <v>165</v>
      </c>
      <c r="B48" s="933">
        <v>25120.364467718795</v>
      </c>
      <c r="C48" s="933">
        <v>21106.873946685879</v>
      </c>
      <c r="D48" s="933">
        <v>28963.781348396504</v>
      </c>
      <c r="E48" s="933">
        <v>25692.963986880462</v>
      </c>
      <c r="F48" s="933">
        <v>27130.878295918366</v>
      </c>
      <c r="G48" s="933">
        <v>27008.963588921284</v>
      </c>
      <c r="H48" s="933">
        <v>42604.287077259483</v>
      </c>
      <c r="I48" s="933">
        <v>24692.147970845483</v>
      </c>
    </row>
    <row r="49" spans="1:9" s="173" customFormat="1" ht="21" customHeight="1">
      <c r="A49" s="166" t="s">
        <v>465</v>
      </c>
      <c r="B49" s="933">
        <v>0</v>
      </c>
      <c r="C49" s="933">
        <v>0</v>
      </c>
      <c r="D49" s="933">
        <v>609.03790087463562</v>
      </c>
      <c r="E49" s="933">
        <v>600</v>
      </c>
      <c r="F49" s="933">
        <v>0</v>
      </c>
      <c r="G49" s="933">
        <v>0</v>
      </c>
      <c r="H49" s="933">
        <v>0</v>
      </c>
      <c r="I49" s="933">
        <v>0</v>
      </c>
    </row>
    <row r="50" spans="1:9" s="174" customFormat="1" ht="40.5" customHeight="1" thickBot="1">
      <c r="A50" s="168" t="s">
        <v>466</v>
      </c>
      <c r="B50" s="934">
        <v>25120.364467718795</v>
      </c>
      <c r="C50" s="934">
        <v>21106.873946685879</v>
      </c>
      <c r="D50" s="934">
        <v>28354.743447521869</v>
      </c>
      <c r="E50" s="934">
        <v>25092.963986880462</v>
      </c>
      <c r="F50" s="934">
        <v>27130.878295918366</v>
      </c>
      <c r="G50" s="934">
        <v>27008.963588921284</v>
      </c>
      <c r="H50" s="934">
        <v>42604.287077259483</v>
      </c>
      <c r="I50" s="934">
        <v>24692.147970845483</v>
      </c>
    </row>
    <row r="51" spans="1:9" ht="24" customHeight="1" thickTop="1" thickBot="1">
      <c r="A51" s="77" t="s">
        <v>467</v>
      </c>
      <c r="B51" s="932">
        <v>1378256.3462223818</v>
      </c>
      <c r="C51" s="932">
        <v>1394383.7683530261</v>
      </c>
      <c r="D51" s="932">
        <v>1531194.6533965014</v>
      </c>
      <c r="E51" s="932">
        <v>1832157.7961807579</v>
      </c>
      <c r="F51" s="932">
        <v>1950358.3093425655</v>
      </c>
      <c r="G51" s="932">
        <v>2195274.4358221572</v>
      </c>
      <c r="H51" s="932">
        <v>2383336.1613688045</v>
      </c>
      <c r="I51" s="932">
        <v>2280220.3664081632</v>
      </c>
    </row>
    <row r="52" spans="1:9" s="173" customFormat="1" ht="24" customHeight="1" thickTop="1">
      <c r="A52" s="169" t="s">
        <v>468</v>
      </c>
      <c r="B52" s="933">
        <v>208193.32578909615</v>
      </c>
      <c r="C52" s="933">
        <v>233398.27128818442</v>
      </c>
      <c r="D52" s="933">
        <v>295727.44401020411</v>
      </c>
      <c r="E52" s="933">
        <v>413925.51659037895</v>
      </c>
      <c r="F52" s="933">
        <v>510694.98824198253</v>
      </c>
      <c r="G52" s="933">
        <v>684495.30477842561</v>
      </c>
      <c r="H52" s="933">
        <v>665293.94837755105</v>
      </c>
      <c r="I52" s="933">
        <v>804812.08693294448</v>
      </c>
    </row>
    <row r="53" spans="1:9" s="174" customFormat="1" ht="21" customHeight="1">
      <c r="A53" s="168" t="s">
        <v>469</v>
      </c>
      <c r="B53" s="934">
        <v>18850.067926829266</v>
      </c>
      <c r="C53" s="934">
        <v>33872.117527377515</v>
      </c>
      <c r="D53" s="934">
        <v>44809.359406705538</v>
      </c>
      <c r="E53" s="934">
        <v>37708.856172011663</v>
      </c>
      <c r="F53" s="934">
        <v>35166.163516034983</v>
      </c>
      <c r="G53" s="934">
        <v>44896.344615160349</v>
      </c>
      <c r="H53" s="934">
        <v>42491.718895043734</v>
      </c>
      <c r="I53" s="934">
        <v>40609.764960641398</v>
      </c>
    </row>
    <row r="54" spans="1:9" s="174" customFormat="1" ht="21" customHeight="1">
      <c r="A54" s="168" t="s">
        <v>470</v>
      </c>
      <c r="B54" s="934">
        <v>166839.98575322813</v>
      </c>
      <c r="C54" s="934">
        <v>173902.9733587896</v>
      </c>
      <c r="D54" s="934">
        <v>226088.64152478133</v>
      </c>
      <c r="E54" s="934">
        <v>352663.19430903788</v>
      </c>
      <c r="F54" s="934">
        <v>449673.68423906702</v>
      </c>
      <c r="G54" s="934">
        <v>611948.93896355678</v>
      </c>
      <c r="H54" s="934">
        <v>595867.9201895044</v>
      </c>
      <c r="I54" s="934">
        <v>733621.03305102035</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21974.92074892396</v>
      </c>
      <c r="C56" s="934">
        <v>24739.829041786743</v>
      </c>
      <c r="D56" s="934">
        <v>23562.254157434407</v>
      </c>
      <c r="E56" s="934">
        <v>22623.47102040816</v>
      </c>
      <c r="F56" s="934">
        <v>25520.023868804667</v>
      </c>
      <c r="G56" s="934">
        <v>27181.886252186589</v>
      </c>
      <c r="H56" s="934">
        <v>26466.174345481049</v>
      </c>
      <c r="I56" s="934">
        <v>30239.743731778424</v>
      </c>
    </row>
    <row r="57" spans="1:9" s="174" customFormat="1" ht="21" customHeight="1">
      <c r="A57" s="168" t="s">
        <v>473</v>
      </c>
      <c r="B57" s="934">
        <v>528.35136011477766</v>
      </c>
      <c r="C57" s="934">
        <v>883.35136023054758</v>
      </c>
      <c r="D57" s="934">
        <v>1267.1889212827987</v>
      </c>
      <c r="E57" s="934">
        <v>929.99508892128279</v>
      </c>
      <c r="F57" s="934">
        <v>335.11661807580174</v>
      </c>
      <c r="G57" s="934">
        <v>468.13494752186591</v>
      </c>
      <c r="H57" s="934">
        <v>468.13494752186591</v>
      </c>
      <c r="I57" s="934">
        <v>341.54518950437318</v>
      </c>
    </row>
    <row r="58" spans="1:9" s="174" customFormat="1" ht="61.5" customHeight="1" thickBot="1">
      <c r="A58" s="167" t="s">
        <v>474</v>
      </c>
      <c r="B58" s="934">
        <v>1933466.1111047345</v>
      </c>
      <c r="C58" s="934">
        <v>2341306.8197867437</v>
      </c>
      <c r="D58" s="934">
        <v>2374030.319909621</v>
      </c>
      <c r="E58" s="934">
        <v>2747469.7512988336</v>
      </c>
      <c r="F58" s="934">
        <v>3093232.6483556856</v>
      </c>
      <c r="G58" s="934">
        <v>3595313.8369387761</v>
      </c>
      <c r="H58" s="934">
        <v>3648937.0618032073</v>
      </c>
      <c r="I58" s="934">
        <v>4169691.1334781339</v>
      </c>
    </row>
    <row r="59" spans="1:9" ht="31.5" customHeight="1" thickTop="1" thickBot="1">
      <c r="A59" s="170" t="s">
        <v>475</v>
      </c>
      <c r="B59" s="932"/>
      <c r="C59" s="932"/>
      <c r="D59" s="932"/>
      <c r="E59" s="932"/>
      <c r="F59" s="932"/>
      <c r="G59" s="932"/>
      <c r="H59" s="932"/>
      <c r="I59" s="932"/>
    </row>
    <row r="60" spans="1:9" ht="30" customHeight="1" thickTop="1">
      <c r="A60" s="83" t="s">
        <v>476</v>
      </c>
      <c r="B60" s="935">
        <v>65206.404510760403</v>
      </c>
      <c r="C60" s="935">
        <v>51627.461240634002</v>
      </c>
      <c r="D60" s="935">
        <v>56278.266051020408</v>
      </c>
      <c r="E60" s="935">
        <v>77704.385113702621</v>
      </c>
      <c r="F60" s="935">
        <v>88077.245784256564</v>
      </c>
      <c r="G60" s="935">
        <v>101473.41025218659</v>
      </c>
      <c r="H60" s="935">
        <v>111902.79241253645</v>
      </c>
      <c r="I60" s="935">
        <v>112560.25456559767</v>
      </c>
    </row>
    <row r="61" spans="1:9" ht="21" customHeight="1">
      <c r="A61" s="80" t="s">
        <v>477</v>
      </c>
      <c r="B61" s="935">
        <v>-23343.722931133434</v>
      </c>
      <c r="C61" s="935">
        <v>-16098.792917867435</v>
      </c>
      <c r="D61" s="935">
        <v>-13350.960593294461</v>
      </c>
      <c r="E61" s="935">
        <v>-15379.699620991254</v>
      </c>
      <c r="F61" s="935">
        <v>-15792.968513119533</v>
      </c>
      <c r="G61" s="935">
        <v>-15200.420131195333</v>
      </c>
      <c r="H61" s="935">
        <v>-16907.880246355686</v>
      </c>
      <c r="I61" s="935">
        <v>-18611.723893586004</v>
      </c>
    </row>
    <row r="62" spans="1:9" ht="21.75" customHeight="1">
      <c r="A62" s="79" t="s">
        <v>478</v>
      </c>
      <c r="B62" s="935">
        <v>41862.681579626973</v>
      </c>
      <c r="C62" s="935">
        <v>35528.668322766571</v>
      </c>
      <c r="D62" s="935">
        <v>42927.305457725946</v>
      </c>
      <c r="E62" s="935">
        <v>62324.685492711367</v>
      </c>
      <c r="F62" s="935">
        <v>72284.27727113702</v>
      </c>
      <c r="G62" s="935">
        <v>86272.990120991264</v>
      </c>
      <c r="H62" s="935">
        <v>94994.912166180773</v>
      </c>
      <c r="I62" s="935">
        <v>93948.530672011664</v>
      </c>
    </row>
    <row r="63" spans="1:9">
      <c r="A63" s="83" t="s">
        <v>479</v>
      </c>
      <c r="B63" s="935">
        <v>50352.636582496416</v>
      </c>
      <c r="C63" s="935">
        <v>59308.745367435164</v>
      </c>
      <c r="D63" s="935">
        <v>57816.68314868804</v>
      </c>
      <c r="E63" s="935">
        <v>67508.639288629725</v>
      </c>
      <c r="F63" s="935">
        <v>59385.781631195336</v>
      </c>
      <c r="G63" s="935">
        <v>55302.844717201166</v>
      </c>
      <c r="H63" s="935">
        <v>74652.826846938769</v>
      </c>
      <c r="I63" s="935">
        <v>59534.476262390679</v>
      </c>
    </row>
    <row r="64" spans="1:9">
      <c r="A64" s="80" t="s">
        <v>480</v>
      </c>
      <c r="B64" s="935">
        <v>-12673.313862266859</v>
      </c>
      <c r="C64" s="935">
        <v>-19675.007027377524</v>
      </c>
      <c r="D64" s="935">
        <v>-10285.114685131195</v>
      </c>
      <c r="E64" s="935">
        <v>-22626.888532069974</v>
      </c>
      <c r="F64" s="935">
        <v>-12453.436565597667</v>
      </c>
      <c r="G64" s="935">
        <v>-8594.1851705539357</v>
      </c>
      <c r="H64" s="935">
        <v>-10123.477491253645</v>
      </c>
      <c r="I64" s="935">
        <v>-16522.372963556852</v>
      </c>
    </row>
    <row r="65" spans="1:9">
      <c r="A65" s="84" t="s">
        <v>481</v>
      </c>
      <c r="B65" s="935">
        <v>79542.004299856533</v>
      </c>
      <c r="C65" s="935">
        <v>75162.406662824214</v>
      </c>
      <c r="D65" s="935">
        <v>90458.873921282808</v>
      </c>
      <c r="E65" s="935">
        <v>107206.43624927114</v>
      </c>
      <c r="F65" s="935">
        <v>119216.6223367347</v>
      </c>
      <c r="G65" s="935">
        <v>132981.6496676385</v>
      </c>
      <c r="H65" s="935">
        <v>159524.26152186588</v>
      </c>
      <c r="I65" s="935">
        <v>136960.63397084549</v>
      </c>
    </row>
    <row r="66" spans="1:9">
      <c r="A66" s="83" t="s">
        <v>482</v>
      </c>
      <c r="B66" s="935">
        <v>30375.423210903875</v>
      </c>
      <c r="C66" s="935">
        <v>73107.744273775214</v>
      </c>
      <c r="D66" s="935">
        <v>30454.803256559768</v>
      </c>
      <c r="E66" s="935">
        <v>30159.057995626823</v>
      </c>
      <c r="F66" s="935">
        <v>30923.424865889214</v>
      </c>
      <c r="G66" s="935">
        <v>33923.524104956268</v>
      </c>
      <c r="H66" s="935">
        <v>37838.15422303207</v>
      </c>
      <c r="I66" s="935">
        <v>35466.249341107869</v>
      </c>
    </row>
    <row r="67" spans="1:9">
      <c r="A67" s="83" t="s">
        <v>483</v>
      </c>
      <c r="B67" s="935">
        <v>-45225.612090387367</v>
      </c>
      <c r="C67" s="935">
        <v>-82049.125909221897</v>
      </c>
      <c r="D67" s="935">
        <v>-34536.826351311953</v>
      </c>
      <c r="E67" s="935">
        <v>-33961.534768221572</v>
      </c>
      <c r="F67" s="935">
        <v>-40259.06663265307</v>
      </c>
      <c r="G67" s="935">
        <v>-44006.992330903791</v>
      </c>
      <c r="H67" s="935">
        <v>-49604.46816909621</v>
      </c>
      <c r="I67" s="935">
        <v>-48318.810405247808</v>
      </c>
    </row>
    <row r="68" spans="1:9">
      <c r="A68" s="79" t="s">
        <v>484</v>
      </c>
      <c r="B68" s="935">
        <v>64691.81542037303</v>
      </c>
      <c r="C68" s="935">
        <v>66221.025027377531</v>
      </c>
      <c r="D68" s="935">
        <v>86376.850826530615</v>
      </c>
      <c r="E68" s="935">
        <v>103403.95947667638</v>
      </c>
      <c r="F68" s="935">
        <v>109880.98056997085</v>
      </c>
      <c r="G68" s="935">
        <v>122898.18144169098</v>
      </c>
      <c r="H68" s="935">
        <v>147757.94757580175</v>
      </c>
      <c r="I68" s="935">
        <v>124108.07290670554</v>
      </c>
    </row>
    <row r="69" spans="1:9">
      <c r="A69" s="80" t="s">
        <v>485</v>
      </c>
      <c r="B69" s="935">
        <v>-40892.154341463407</v>
      </c>
      <c r="C69" s="935">
        <v>-46774.115064841499</v>
      </c>
      <c r="D69" s="935">
        <v>-50741.07369825073</v>
      </c>
      <c r="E69" s="935">
        <v>-66453.459800291545</v>
      </c>
      <c r="F69" s="935">
        <v>-76000.817447521869</v>
      </c>
      <c r="G69" s="935">
        <v>-79345.140317784259</v>
      </c>
      <c r="H69" s="935">
        <v>-83533.226733236152</v>
      </c>
      <c r="I69" s="935">
        <v>-85544.247384839633</v>
      </c>
    </row>
    <row r="70" spans="1:9">
      <c r="A70" s="84" t="s">
        <v>486</v>
      </c>
      <c r="B70" s="935">
        <v>23799.661078909612</v>
      </c>
      <c r="C70" s="935">
        <v>19446.909962536021</v>
      </c>
      <c r="D70" s="935">
        <v>35635.777128279879</v>
      </c>
      <c r="E70" s="935">
        <v>36950.499676384839</v>
      </c>
      <c r="F70" s="935">
        <v>33880.163122448983</v>
      </c>
      <c r="G70" s="935">
        <v>43553.041123906703</v>
      </c>
      <c r="H70" s="935">
        <v>64224.720842565606</v>
      </c>
      <c r="I70" s="935">
        <v>38563.825521865889</v>
      </c>
    </row>
    <row r="71" spans="1:9">
      <c r="A71" s="84" t="s">
        <v>487</v>
      </c>
      <c r="B71" s="935">
        <v>4991.9713098995699</v>
      </c>
      <c r="C71" s="935">
        <v>-5493.2306412103744</v>
      </c>
      <c r="D71" s="935">
        <v>-7074.2332390670563</v>
      </c>
      <c r="E71" s="935">
        <v>2530.9037317784259</v>
      </c>
      <c r="F71" s="935">
        <v>-1016.0577317784256</v>
      </c>
      <c r="G71" s="935">
        <v>-3305.7044285714283</v>
      </c>
      <c r="H71" s="935">
        <v>-4626.4317784256564</v>
      </c>
      <c r="I71" s="935">
        <v>-4969.213606413995</v>
      </c>
    </row>
    <row r="72" spans="1:9">
      <c r="A72" s="85" t="s">
        <v>488</v>
      </c>
      <c r="B72" s="935">
        <v>-33.998678622668585</v>
      </c>
      <c r="C72" s="935">
        <v>-6163.5262536023065</v>
      </c>
      <c r="D72" s="935">
        <v>-8858.2047827988354</v>
      </c>
      <c r="E72" s="935">
        <v>2398.9531195335276</v>
      </c>
      <c r="F72" s="935">
        <v>-1073.8829198250728</v>
      </c>
      <c r="G72" s="935">
        <v>-3383.1201020408157</v>
      </c>
      <c r="H72" s="935">
        <v>-4702.4049329446061</v>
      </c>
      <c r="I72" s="935">
        <v>-4967.9844650145769</v>
      </c>
    </row>
    <row r="73" spans="1:9">
      <c r="A73" s="85" t="s">
        <v>489</v>
      </c>
      <c r="B73" s="935">
        <v>5025.969988522239</v>
      </c>
      <c r="C73" s="935">
        <v>670.29561239193072</v>
      </c>
      <c r="D73" s="935">
        <v>1783.9715437317784</v>
      </c>
      <c r="E73" s="935">
        <v>131.95061224489797</v>
      </c>
      <c r="F73" s="935">
        <v>57.825188046647227</v>
      </c>
      <c r="G73" s="935">
        <v>77.415673469387755</v>
      </c>
      <c r="H73" s="935">
        <v>75.973154518950437</v>
      </c>
      <c r="I73" s="935">
        <v>-1.2291413994169096</v>
      </c>
    </row>
    <row r="74" spans="1:9">
      <c r="A74" s="79" t="s">
        <v>490</v>
      </c>
      <c r="B74" s="935">
        <v>-4689.7968909612619</v>
      </c>
      <c r="C74" s="935">
        <v>5514.9493688760804</v>
      </c>
      <c r="D74" s="935">
        <v>6539.5718921282796</v>
      </c>
      <c r="E74" s="935">
        <v>-2933.2581924198253</v>
      </c>
      <c r="F74" s="935">
        <v>1040.2835670553936</v>
      </c>
      <c r="G74" s="935">
        <v>3372.4852186588923</v>
      </c>
      <c r="H74" s="935">
        <v>4688.0436559766767</v>
      </c>
      <c r="I74" s="935">
        <v>4951.2098935860049</v>
      </c>
    </row>
    <row r="75" spans="1:9">
      <c r="A75" s="79" t="s">
        <v>491</v>
      </c>
      <c r="B75" s="935">
        <v>16.37652223816356</v>
      </c>
      <c r="C75" s="935">
        <v>6198.7630619596539</v>
      </c>
      <c r="D75" s="935">
        <v>8453.9712040816321</v>
      </c>
      <c r="E75" s="935">
        <v>-2813.3925174927112</v>
      </c>
      <c r="F75" s="935">
        <v>1070.2772900874636</v>
      </c>
      <c r="G75" s="935">
        <v>3392.795666180758</v>
      </c>
      <c r="H75" s="935">
        <v>4709.3704358600589</v>
      </c>
      <c r="I75" s="935">
        <v>4963.5221690962098</v>
      </c>
    </row>
    <row r="76" spans="1:9">
      <c r="A76" s="80" t="s">
        <v>492</v>
      </c>
      <c r="B76" s="935">
        <v>-4706.1734131994262</v>
      </c>
      <c r="C76" s="935">
        <v>-683.81369308357353</v>
      </c>
      <c r="D76" s="935">
        <v>-1914.3993119533527</v>
      </c>
      <c r="E76" s="935">
        <v>-119.86567492711372</v>
      </c>
      <c r="F76" s="935">
        <v>-29.993723032069973</v>
      </c>
      <c r="G76" s="935">
        <v>-20.310447521865893</v>
      </c>
      <c r="H76" s="935">
        <v>-21.326779883381921</v>
      </c>
      <c r="I76" s="935">
        <v>-12.312275510204083</v>
      </c>
    </row>
    <row r="77" spans="1:9">
      <c r="A77" s="79" t="s">
        <v>493</v>
      </c>
      <c r="B77" s="935">
        <v>24101.835497847915</v>
      </c>
      <c r="C77" s="935">
        <v>19468.628690201731</v>
      </c>
      <c r="D77" s="935">
        <v>35101.115781341105</v>
      </c>
      <c r="E77" s="935">
        <v>36548.14521574344</v>
      </c>
      <c r="F77" s="935">
        <v>33904.388957725947</v>
      </c>
      <c r="G77" s="935">
        <v>43619.821913994165</v>
      </c>
      <c r="H77" s="935">
        <v>64286.332720116618</v>
      </c>
      <c r="I77" s="935">
        <v>38545.821809037901</v>
      </c>
    </row>
    <row r="78" spans="1:9">
      <c r="A78" s="86" t="s">
        <v>494</v>
      </c>
      <c r="B78" s="935">
        <v>0</v>
      </c>
      <c r="C78" s="935">
        <v>561.23657492795394</v>
      </c>
      <c r="D78" s="935">
        <v>0</v>
      </c>
      <c r="E78" s="935">
        <v>0.41978134110787169</v>
      </c>
      <c r="F78" s="935">
        <v>3746.3879620991256</v>
      </c>
      <c r="G78" s="935">
        <v>9.7512099125364422</v>
      </c>
      <c r="H78" s="935">
        <v>33.163746355685127</v>
      </c>
      <c r="I78" s="935">
        <v>7.2909402332361513</v>
      </c>
    </row>
    <row r="79" spans="1:9">
      <c r="A79" s="84" t="s">
        <v>495</v>
      </c>
      <c r="B79" s="935">
        <v>24101.835497847915</v>
      </c>
      <c r="C79" s="935">
        <v>20029.865265129683</v>
      </c>
      <c r="D79" s="935">
        <v>35101.115781341105</v>
      </c>
      <c r="E79" s="935">
        <v>36548.564997084548</v>
      </c>
      <c r="F79" s="935">
        <v>37650.776919825068</v>
      </c>
      <c r="G79" s="935">
        <v>43629.57312390671</v>
      </c>
      <c r="H79" s="935">
        <v>64319.496466472301</v>
      </c>
      <c r="I79" s="935">
        <v>38553.112749271138</v>
      </c>
    </row>
    <row r="80" spans="1:9">
      <c r="A80" s="83" t="s">
        <v>496</v>
      </c>
      <c r="B80" s="935">
        <v>1018.5289698708752</v>
      </c>
      <c r="C80" s="935">
        <v>1077.0086815561958</v>
      </c>
      <c r="D80" s="935">
        <v>-27.157756559766764</v>
      </c>
      <c r="E80" s="935">
        <v>-51.161943148688046</v>
      </c>
      <c r="F80" s="935">
        <v>568.13898542274046</v>
      </c>
      <c r="G80" s="935">
        <v>18.727928571428571</v>
      </c>
      <c r="H80" s="935">
        <v>18.727928571428571</v>
      </c>
      <c r="I80" s="935">
        <v>169.33230612244901</v>
      </c>
    </row>
    <row r="81" spans="1:9" ht="21" customHeight="1">
      <c r="A81" s="79" t="s">
        <v>497</v>
      </c>
      <c r="B81" s="935">
        <v>25120.364467718795</v>
      </c>
      <c r="C81" s="935">
        <v>21106.873946685879</v>
      </c>
      <c r="D81" s="935">
        <v>35073.958024781343</v>
      </c>
      <c r="E81" s="935">
        <v>36497.403053935857</v>
      </c>
      <c r="F81" s="935">
        <v>38218.915905247813</v>
      </c>
      <c r="G81" s="935">
        <v>43648.301052478135</v>
      </c>
      <c r="H81" s="935">
        <v>64338.224395043733</v>
      </c>
      <c r="I81" s="935">
        <v>38722.445055393589</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25120.364467718795</v>
      </c>
      <c r="C83" s="935">
        <v>21106.873946685879</v>
      </c>
      <c r="D83" s="935">
        <v>35073.958024781343</v>
      </c>
      <c r="E83" s="935">
        <v>36497.403053935857</v>
      </c>
      <c r="F83" s="935">
        <v>38218.915905247813</v>
      </c>
      <c r="G83" s="935">
        <v>43648.301052478135</v>
      </c>
      <c r="H83" s="935">
        <v>64338.224395043733</v>
      </c>
      <c r="I83" s="935">
        <v>38722.445055393589</v>
      </c>
    </row>
    <row r="84" spans="1:9" ht="18" customHeight="1" thickBot="1">
      <c r="A84" s="83" t="s">
        <v>500</v>
      </c>
      <c r="B84" s="935">
        <v>0</v>
      </c>
      <c r="C84" s="935">
        <v>0</v>
      </c>
      <c r="D84" s="935">
        <v>-6719.2145772594749</v>
      </c>
      <c r="E84" s="935">
        <v>-11404.439067055395</v>
      </c>
      <c r="F84" s="935">
        <v>-11088.037609329445</v>
      </c>
      <c r="G84" s="935">
        <v>-16639.337463556851</v>
      </c>
      <c r="H84" s="935">
        <v>-21733.937317784257</v>
      </c>
      <c r="I84" s="935">
        <v>-14030.297084548105</v>
      </c>
    </row>
    <row r="85" spans="1:9" ht="24" customHeight="1" thickTop="1" thickBot="1">
      <c r="A85" s="77" t="s">
        <v>501</v>
      </c>
      <c r="B85" s="932">
        <v>25120.364467718795</v>
      </c>
      <c r="C85" s="932">
        <v>21106.873946685879</v>
      </c>
      <c r="D85" s="932">
        <v>28354.743447521869</v>
      </c>
      <c r="E85" s="932">
        <v>25092.963986880462</v>
      </c>
      <c r="F85" s="932">
        <v>27130.878295918366</v>
      </c>
      <c r="G85" s="932">
        <v>27008.963588921284</v>
      </c>
      <c r="H85" s="932">
        <v>42604.287077259483</v>
      </c>
      <c r="I85" s="932">
        <v>24692.147970845483</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L19" sqref="L19"/>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1458</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1098924.5782639885</v>
      </c>
      <c r="C8" s="932">
        <v>1126763.723684438</v>
      </c>
      <c r="D8" s="932">
        <v>1200967.1348804664</v>
      </c>
      <c r="E8" s="932">
        <v>1419501.2109271137</v>
      </c>
      <c r="F8" s="932">
        <v>1688551.9868790088</v>
      </c>
      <c r="G8" s="932">
        <v>1775160.6885553936</v>
      </c>
      <c r="H8" s="932">
        <v>1761205.6749096208</v>
      </c>
      <c r="I8" s="932">
        <v>2060901.6343396502</v>
      </c>
    </row>
    <row r="9" spans="1:9" s="173" customFormat="1" ht="21" customHeight="1" thickTop="1">
      <c r="A9" s="165" t="s">
        <v>8</v>
      </c>
      <c r="B9" s="933">
        <v>286275.57901865133</v>
      </c>
      <c r="C9" s="933">
        <v>285143.57474927953</v>
      </c>
      <c r="D9" s="933">
        <v>208611.02870845483</v>
      </c>
      <c r="E9" s="933">
        <v>212806.74690233235</v>
      </c>
      <c r="F9" s="933">
        <v>289624.2419650146</v>
      </c>
      <c r="G9" s="933">
        <v>251826.01396064137</v>
      </c>
      <c r="H9" s="933">
        <v>204137.00413556848</v>
      </c>
      <c r="I9" s="933">
        <v>405832.59672448982</v>
      </c>
    </row>
    <row r="10" spans="1:9" s="173" customFormat="1" ht="21" customHeight="1">
      <c r="A10" s="165" t="s">
        <v>17</v>
      </c>
      <c r="B10" s="933">
        <v>304218.45239741751</v>
      </c>
      <c r="C10" s="933">
        <v>214492.92993515852</v>
      </c>
      <c r="D10" s="933">
        <v>209628.41791253648</v>
      </c>
      <c r="E10" s="933">
        <v>288535.10877988336</v>
      </c>
      <c r="F10" s="933">
        <v>320465.30512536445</v>
      </c>
      <c r="G10" s="933">
        <v>349547.2973352769</v>
      </c>
      <c r="H10" s="933">
        <v>377794.93681486882</v>
      </c>
      <c r="I10" s="933">
        <v>292514.9893411079</v>
      </c>
    </row>
    <row r="11" spans="1:9" s="173" customFormat="1" ht="21" customHeight="1">
      <c r="A11" s="165" t="s">
        <v>26</v>
      </c>
      <c r="B11" s="933">
        <v>463970.58238737442</v>
      </c>
      <c r="C11" s="933">
        <v>589201.6372665707</v>
      </c>
      <c r="D11" s="933">
        <v>744999.1371253645</v>
      </c>
      <c r="E11" s="933">
        <v>886976.00768367341</v>
      </c>
      <c r="F11" s="933">
        <v>1045452.7901559767</v>
      </c>
      <c r="G11" s="933">
        <v>1143214.0825145773</v>
      </c>
      <c r="H11" s="933">
        <v>1149805.6087667639</v>
      </c>
      <c r="I11" s="933">
        <v>1335803.3007172013</v>
      </c>
    </row>
    <row r="12" spans="1:9" s="173" customFormat="1" ht="21" customHeight="1">
      <c r="A12" s="166" t="s">
        <v>439</v>
      </c>
      <c r="B12" s="933">
        <v>469385.89491248206</v>
      </c>
      <c r="C12" s="933">
        <v>593346.0732997118</v>
      </c>
      <c r="D12" s="933">
        <v>748918.93450291548</v>
      </c>
      <c r="E12" s="933">
        <v>889651.66639941686</v>
      </c>
      <c r="F12" s="933">
        <v>1051862.6482725947</v>
      </c>
      <c r="G12" s="933">
        <v>1148347.1660962098</v>
      </c>
      <c r="H12" s="933">
        <v>1156703.5596399417</v>
      </c>
      <c r="I12" s="933">
        <v>1341156.0849577258</v>
      </c>
    </row>
    <row r="13" spans="1:9" s="173" customFormat="1" ht="21" customHeight="1">
      <c r="A13" s="166" t="s">
        <v>440</v>
      </c>
      <c r="B13" s="933">
        <v>462835.8925552367</v>
      </c>
      <c r="C13" s="933">
        <v>588564.12123631127</v>
      </c>
      <c r="D13" s="933">
        <v>744786.19746793003</v>
      </c>
      <c r="E13" s="933">
        <v>883786.59156413993</v>
      </c>
      <c r="F13" s="933">
        <v>1047729.5247376093</v>
      </c>
      <c r="G13" s="933">
        <v>1141710.3929504373</v>
      </c>
      <c r="H13" s="933">
        <v>1149707.3438921284</v>
      </c>
      <c r="I13" s="933">
        <v>1334755.4660116618</v>
      </c>
    </row>
    <row r="14" spans="1:9" s="173" customFormat="1" ht="21" customHeight="1">
      <c r="A14" s="166" t="s">
        <v>441</v>
      </c>
      <c r="B14" s="933">
        <v>6550.0023572453374</v>
      </c>
      <c r="C14" s="933">
        <v>4781.9520634005767</v>
      </c>
      <c r="D14" s="933">
        <v>4132.7370349854227</v>
      </c>
      <c r="E14" s="933">
        <v>5865.074835276967</v>
      </c>
      <c r="F14" s="933">
        <v>4133.1235349854223</v>
      </c>
      <c r="G14" s="933">
        <v>6636.7731457725949</v>
      </c>
      <c r="H14" s="933">
        <v>6996.2157478134113</v>
      </c>
      <c r="I14" s="933">
        <v>6400.618946064139</v>
      </c>
    </row>
    <row r="15" spans="1:9" s="173" customFormat="1" ht="21" customHeight="1">
      <c r="A15" s="166" t="s">
        <v>442</v>
      </c>
      <c r="B15" s="933">
        <v>2125.5529340028693</v>
      </c>
      <c r="C15" s="933">
        <v>2946.1284567723342</v>
      </c>
      <c r="D15" s="933">
        <v>3132.7080481049566</v>
      </c>
      <c r="E15" s="933">
        <v>3058.820425655977</v>
      </c>
      <c r="F15" s="933">
        <v>7200.7636690962108</v>
      </c>
      <c r="G15" s="933">
        <v>8604.4690320699701</v>
      </c>
      <c r="H15" s="933">
        <v>7286.5577201166179</v>
      </c>
      <c r="I15" s="933">
        <v>8192.1500466472298</v>
      </c>
    </row>
    <row r="16" spans="1:9" s="173" customFormat="1" ht="21" customHeight="1">
      <c r="A16" s="166" t="s">
        <v>443</v>
      </c>
      <c r="B16" s="933">
        <v>1780.8997230989958</v>
      </c>
      <c r="C16" s="933">
        <v>2901.1810345821323</v>
      </c>
      <c r="D16" s="933">
        <v>2911.7100772594749</v>
      </c>
      <c r="E16" s="933">
        <v>3015.5693906705537</v>
      </c>
      <c r="F16" s="933">
        <v>5958.1812944606409</v>
      </c>
      <c r="G16" s="933">
        <v>8266.114657434402</v>
      </c>
      <c r="H16" s="933">
        <v>6991.9955335276964</v>
      </c>
      <c r="I16" s="933">
        <v>8079.9060612244893</v>
      </c>
    </row>
    <row r="17" spans="1:9" s="173" customFormat="1" ht="21" customHeight="1">
      <c r="A17" s="166" t="s">
        <v>444</v>
      </c>
      <c r="B17" s="933">
        <v>344.65321090387374</v>
      </c>
      <c r="C17" s="933">
        <v>44.947422190201728</v>
      </c>
      <c r="D17" s="933">
        <v>220.99797084548106</v>
      </c>
      <c r="E17" s="933">
        <v>43.251034985422734</v>
      </c>
      <c r="F17" s="933">
        <v>1242.5823746355684</v>
      </c>
      <c r="G17" s="933">
        <v>338.35437463556843</v>
      </c>
      <c r="H17" s="933">
        <v>294.56218658892129</v>
      </c>
      <c r="I17" s="933">
        <v>112.24398542274052</v>
      </c>
    </row>
    <row r="18" spans="1:9" s="173" customFormat="1" ht="21" customHeight="1">
      <c r="A18" s="166" t="s">
        <v>445</v>
      </c>
      <c r="B18" s="933">
        <v>6529.7022424677189</v>
      </c>
      <c r="C18" s="933">
        <v>5881.8490043227666</v>
      </c>
      <c r="D18" s="933">
        <v>5753.1892040816329</v>
      </c>
      <c r="E18" s="933">
        <v>8143.767647230321</v>
      </c>
      <c r="F18" s="933">
        <v>7092.4926457725951</v>
      </c>
      <c r="G18" s="933">
        <v>8310.7137638483964</v>
      </c>
      <c r="H18" s="933">
        <v>8933.4672230320703</v>
      </c>
      <c r="I18" s="933">
        <v>14110.443711370262</v>
      </c>
    </row>
    <row r="19" spans="1:9" s="173" customFormat="1" ht="21" customHeight="1">
      <c r="A19" s="166" t="s">
        <v>446</v>
      </c>
      <c r="B19" s="933">
        <v>4762.9371621233859</v>
      </c>
      <c r="C19" s="933">
        <v>5332.4623703170037</v>
      </c>
      <c r="D19" s="933">
        <v>5262.0853498542274</v>
      </c>
      <c r="E19" s="933">
        <v>7746.3439912536451</v>
      </c>
      <c r="F19" s="933">
        <v>6972.1152682215743</v>
      </c>
      <c r="G19" s="933">
        <v>7474.5112303206988</v>
      </c>
      <c r="H19" s="933">
        <v>7976.3191341107868</v>
      </c>
      <c r="I19" s="933">
        <v>13317.825116618076</v>
      </c>
    </row>
    <row r="20" spans="1:9" s="173" customFormat="1" ht="21" customHeight="1">
      <c r="A20" s="166" t="s">
        <v>447</v>
      </c>
      <c r="B20" s="933">
        <v>1766.7650803443328</v>
      </c>
      <c r="C20" s="933">
        <v>549.38663400576377</v>
      </c>
      <c r="D20" s="933">
        <v>491.10385422740524</v>
      </c>
      <c r="E20" s="933">
        <v>397.42365597667634</v>
      </c>
      <c r="F20" s="933">
        <v>120.37737755102042</v>
      </c>
      <c r="G20" s="933">
        <v>836.20253352769669</v>
      </c>
      <c r="H20" s="933">
        <v>957.14808892128281</v>
      </c>
      <c r="I20" s="933">
        <v>792.6185947521866</v>
      </c>
    </row>
    <row r="21" spans="1:9" s="173" customFormat="1" ht="21" customHeight="1">
      <c r="A21" s="166" t="s">
        <v>39</v>
      </c>
      <c r="B21" s="933">
        <v>3245.470461979914</v>
      </c>
      <c r="C21" s="933">
        <v>2996.4036527377525</v>
      </c>
      <c r="D21" s="933">
        <v>5093.2834868804657</v>
      </c>
      <c r="E21" s="933">
        <v>6156.9261530612248</v>
      </c>
      <c r="F21" s="933">
        <v>6815.0688017492703</v>
      </c>
      <c r="G21" s="933">
        <v>8296.2130174927115</v>
      </c>
      <c r="H21" s="933">
        <v>7676.277224489796</v>
      </c>
      <c r="I21" s="933">
        <v>9046.4140306122445</v>
      </c>
    </row>
    <row r="22" spans="1:9" s="173" customFormat="1" ht="21" customHeight="1">
      <c r="A22" s="166" t="s">
        <v>448</v>
      </c>
      <c r="B22" s="933">
        <v>-17316.038162123383</v>
      </c>
      <c r="C22" s="933">
        <v>-15968.817146974063</v>
      </c>
      <c r="D22" s="933">
        <v>-17898.978115160349</v>
      </c>
      <c r="E22" s="933">
        <v>-20035.172940233238</v>
      </c>
      <c r="F22" s="933">
        <v>-27518.183233236148</v>
      </c>
      <c r="G22" s="933">
        <v>-30344.479395043731</v>
      </c>
      <c r="H22" s="933">
        <v>-30794.253040816329</v>
      </c>
      <c r="I22" s="933">
        <v>-36701.792029154516</v>
      </c>
    </row>
    <row r="23" spans="1:9" s="173" customFormat="1" ht="21" customHeight="1">
      <c r="A23" s="165" t="s">
        <v>57</v>
      </c>
      <c r="B23" s="933">
        <v>7321.795282639885</v>
      </c>
      <c r="C23" s="933">
        <v>8783.8066354466846</v>
      </c>
      <c r="D23" s="933">
        <v>8744.8050189504374</v>
      </c>
      <c r="E23" s="933">
        <v>7694.1853790087462</v>
      </c>
      <c r="F23" s="933">
        <v>8817.5598965014578</v>
      </c>
      <c r="G23" s="933">
        <v>6608.6995991253643</v>
      </c>
      <c r="H23" s="933">
        <v>8677.5206690962095</v>
      </c>
      <c r="I23" s="933">
        <v>7339.2428760932953</v>
      </c>
    </row>
    <row r="24" spans="1:9" s="173" customFormat="1" ht="21" customHeight="1">
      <c r="A24" s="165" t="s">
        <v>63</v>
      </c>
      <c r="B24" s="933">
        <v>46.218269727403161</v>
      </c>
      <c r="C24" s="933">
        <v>35.573060518731992</v>
      </c>
      <c r="D24" s="933">
        <v>8.0388644314868802</v>
      </c>
      <c r="E24" s="933">
        <v>2.9154518950437319E-6</v>
      </c>
      <c r="F24" s="933">
        <v>2.9154518950437319E-6</v>
      </c>
      <c r="G24" s="933">
        <v>2.9154518950437319E-6</v>
      </c>
      <c r="H24" s="933">
        <v>2.9154518950437319E-6</v>
      </c>
      <c r="I24" s="933">
        <v>31.761217201166183</v>
      </c>
    </row>
    <row r="25" spans="1:9" s="173" customFormat="1" ht="21" customHeight="1">
      <c r="A25" s="165" t="s">
        <v>449</v>
      </c>
      <c r="B25" s="933">
        <v>17725.794281205166</v>
      </c>
      <c r="C25" s="933">
        <v>8252.7186167146974</v>
      </c>
      <c r="D25" s="933">
        <v>9788.2844723032085</v>
      </c>
      <c r="E25" s="933">
        <v>5404.9706239067045</v>
      </c>
      <c r="F25" s="933">
        <v>7069.8052696793002</v>
      </c>
      <c r="G25" s="933">
        <v>6860.1770029154522</v>
      </c>
      <c r="H25" s="933">
        <v>3310.8637696793003</v>
      </c>
      <c r="I25" s="933">
        <v>3190.9347448979593</v>
      </c>
    </row>
    <row r="26" spans="1:9" s="173" customFormat="1" ht="21" customHeight="1">
      <c r="A26" s="165" t="s">
        <v>74</v>
      </c>
      <c r="B26" s="933">
        <v>16376.676652797703</v>
      </c>
      <c r="C26" s="933">
        <v>15185.761740634007</v>
      </c>
      <c r="D26" s="933">
        <v>14210.497402332363</v>
      </c>
      <c r="E26" s="933">
        <v>13423.561288629737</v>
      </c>
      <c r="F26" s="933">
        <v>13158.298074344024</v>
      </c>
      <c r="G26" s="933">
        <v>13154.614239067056</v>
      </c>
      <c r="H26" s="933">
        <v>13581.576948979593</v>
      </c>
      <c r="I26" s="933">
        <v>12445.892892128279</v>
      </c>
    </row>
    <row r="27" spans="1:9" s="174" customFormat="1" ht="43.5" customHeight="1" thickBot="1">
      <c r="A27" s="167" t="s">
        <v>450</v>
      </c>
      <c r="B27" s="934">
        <v>2989.4799756097559</v>
      </c>
      <c r="C27" s="934">
        <v>5667.7216815561951</v>
      </c>
      <c r="D27" s="934">
        <v>4976.9253760932943</v>
      </c>
      <c r="E27" s="934">
        <v>4660.630265306123</v>
      </c>
      <c r="F27" s="934">
        <v>3963.9863892128278</v>
      </c>
      <c r="G27" s="934">
        <v>3949.8039008746359</v>
      </c>
      <c r="H27" s="934">
        <v>3898.163801749271</v>
      </c>
      <c r="I27" s="934">
        <v>3742.9158265306123</v>
      </c>
    </row>
    <row r="28" spans="1:9" ht="24" customHeight="1" thickTop="1" thickBot="1">
      <c r="A28" s="77" t="s">
        <v>451</v>
      </c>
      <c r="B28" s="932">
        <v>994381.67057819222</v>
      </c>
      <c r="C28" s="932">
        <v>1032329.504386167</v>
      </c>
      <c r="D28" s="932">
        <v>1091872.1406938776</v>
      </c>
      <c r="E28" s="932">
        <v>1289107.5864591836</v>
      </c>
      <c r="F28" s="932">
        <v>1548501.8998206998</v>
      </c>
      <c r="G28" s="932">
        <v>1618015.0917069972</v>
      </c>
      <c r="H28" s="932">
        <v>1602814.081383382</v>
      </c>
      <c r="I28" s="932">
        <v>1898517.7998702626</v>
      </c>
    </row>
    <row r="29" spans="1:9" s="173" customFormat="1" ht="21" customHeight="1" thickTop="1">
      <c r="A29" s="165" t="s">
        <v>452</v>
      </c>
      <c r="B29" s="933">
        <v>895441.89558967005</v>
      </c>
      <c r="C29" s="933">
        <v>980938.39648559073</v>
      </c>
      <c r="D29" s="933">
        <v>1051026.6977361515</v>
      </c>
      <c r="E29" s="933">
        <v>1205105.1490043732</v>
      </c>
      <c r="F29" s="933">
        <v>1328312.795654519</v>
      </c>
      <c r="G29" s="933">
        <v>1409320.5073425658</v>
      </c>
      <c r="H29" s="933">
        <v>1398792.1875889215</v>
      </c>
      <c r="I29" s="933">
        <v>1700662.8252798833</v>
      </c>
    </row>
    <row r="30" spans="1:9" s="173" customFormat="1" ht="21" customHeight="1">
      <c r="A30" s="166" t="s">
        <v>453</v>
      </c>
      <c r="B30" s="933">
        <v>319342.11132137734</v>
      </c>
      <c r="C30" s="933">
        <v>335205.06904755044</v>
      </c>
      <c r="D30" s="933">
        <v>348494.37834256556</v>
      </c>
      <c r="E30" s="933">
        <v>393151.53876530612</v>
      </c>
      <c r="F30" s="933">
        <v>411489.71838338196</v>
      </c>
      <c r="G30" s="933">
        <v>448766.49043294461</v>
      </c>
      <c r="H30" s="933">
        <v>413692.65751311951</v>
      </c>
      <c r="I30" s="933">
        <v>505930.65198250726</v>
      </c>
    </row>
    <row r="31" spans="1:9" s="173" customFormat="1" ht="21" customHeight="1">
      <c r="A31" s="166" t="s">
        <v>454</v>
      </c>
      <c r="B31" s="933">
        <v>337209.22171879484</v>
      </c>
      <c r="C31" s="933">
        <v>336740.08123342943</v>
      </c>
      <c r="D31" s="933">
        <v>363606.29612827994</v>
      </c>
      <c r="E31" s="933">
        <v>421033.16802186595</v>
      </c>
      <c r="F31" s="933">
        <v>421482.29219096206</v>
      </c>
      <c r="G31" s="933">
        <v>399386.37177259481</v>
      </c>
      <c r="H31" s="933">
        <v>443949.81435860059</v>
      </c>
      <c r="I31" s="933">
        <v>468908.33291982504</v>
      </c>
    </row>
    <row r="32" spans="1:9" s="173" customFormat="1" ht="21" customHeight="1">
      <c r="A32" s="166" t="s">
        <v>455</v>
      </c>
      <c r="B32" s="933">
        <v>192866.26084648492</v>
      </c>
      <c r="C32" s="933">
        <v>256053.65925936599</v>
      </c>
      <c r="D32" s="933">
        <v>279537.05798979587</v>
      </c>
      <c r="E32" s="933">
        <v>86001.434504373188</v>
      </c>
      <c r="F32" s="933">
        <v>62037.978110787168</v>
      </c>
      <c r="G32" s="933">
        <v>13950.93840670554</v>
      </c>
      <c r="H32" s="933">
        <v>12945.779371720115</v>
      </c>
      <c r="I32" s="933">
        <v>5116.8822230320702</v>
      </c>
    </row>
    <row r="33" spans="1:9" s="173" customFormat="1" ht="21" customHeight="1">
      <c r="A33" s="166" t="s">
        <v>456</v>
      </c>
      <c r="B33" s="933">
        <v>13473.547515064563</v>
      </c>
      <c r="C33" s="933">
        <v>15497.71337608069</v>
      </c>
      <c r="D33" s="933">
        <v>23848.436689504375</v>
      </c>
      <c r="E33" s="933">
        <v>42740.082762390673</v>
      </c>
      <c r="F33" s="933">
        <v>36464.945074344025</v>
      </c>
      <c r="G33" s="933">
        <v>38031.132246355686</v>
      </c>
      <c r="H33" s="933">
        <v>38325.938692419826</v>
      </c>
      <c r="I33" s="933">
        <v>75281.051970845481</v>
      </c>
    </row>
    <row r="34" spans="1:9" s="173" customFormat="1" ht="21" customHeight="1">
      <c r="A34" s="166" t="s">
        <v>457</v>
      </c>
      <c r="B34" s="933">
        <v>20200</v>
      </c>
      <c r="C34" s="933">
        <v>20000</v>
      </c>
      <c r="D34" s="933">
        <v>16000</v>
      </c>
      <c r="E34" s="933">
        <v>246700.72768658891</v>
      </c>
      <c r="F34" s="933">
        <v>377199.68950437318</v>
      </c>
      <c r="G34" s="933">
        <v>483494.46563702624</v>
      </c>
      <c r="H34" s="933">
        <v>466342.62208892131</v>
      </c>
      <c r="I34" s="933">
        <v>612593.57998979592</v>
      </c>
    </row>
    <row r="35" spans="1:9" s="173" customFormat="1" ht="21" customHeight="1">
      <c r="A35" s="166" t="s">
        <v>458</v>
      </c>
      <c r="B35" s="933">
        <v>12350.754187948349</v>
      </c>
      <c r="C35" s="933">
        <v>17441.873567723342</v>
      </c>
      <c r="D35" s="933">
        <v>19540.528586005828</v>
      </c>
      <c r="E35" s="933">
        <v>15478.197263848399</v>
      </c>
      <c r="F35" s="933">
        <v>19638.172390670552</v>
      </c>
      <c r="G35" s="933">
        <v>25691.108846938776</v>
      </c>
      <c r="H35" s="933">
        <v>23535.37556413994</v>
      </c>
      <c r="I35" s="933">
        <v>32832.326193877554</v>
      </c>
    </row>
    <row r="36" spans="1:9" s="173" customFormat="1" ht="21" customHeight="1">
      <c r="A36" s="165" t="s">
        <v>459</v>
      </c>
      <c r="B36" s="933">
        <v>2313.345888091822</v>
      </c>
      <c r="C36" s="933">
        <v>3181.0759827089337</v>
      </c>
      <c r="D36" s="933">
        <v>81.597873177842573</v>
      </c>
      <c r="E36" s="933">
        <v>85.348460641399399</v>
      </c>
      <c r="F36" s="933">
        <v>142.89757434402333</v>
      </c>
      <c r="G36" s="933">
        <v>50.855457725947524</v>
      </c>
      <c r="H36" s="933">
        <v>88.785924198250726</v>
      </c>
      <c r="I36" s="933">
        <v>47.518699708454818</v>
      </c>
    </row>
    <row r="37" spans="1:9" s="173" customFormat="1" ht="21" customHeight="1">
      <c r="A37" s="165" t="s">
        <v>460</v>
      </c>
      <c r="B37" s="933">
        <v>51906.52645624103</v>
      </c>
      <c r="C37" s="933">
        <v>4163.5886484149851</v>
      </c>
      <c r="D37" s="933">
        <v>4319.9595116618075</v>
      </c>
      <c r="E37" s="933">
        <v>14162.935520408164</v>
      </c>
      <c r="F37" s="933">
        <v>16985.467733236153</v>
      </c>
      <c r="G37" s="933">
        <v>19339.846093294458</v>
      </c>
      <c r="H37" s="933">
        <v>15384.792293002914</v>
      </c>
      <c r="I37" s="933">
        <v>16284.287948979591</v>
      </c>
    </row>
    <row r="38" spans="1:9" s="173" customFormat="1" ht="21" customHeight="1">
      <c r="A38" s="165" t="s">
        <v>461</v>
      </c>
      <c r="B38" s="933">
        <v>33092.620760401718</v>
      </c>
      <c r="C38" s="933">
        <v>32131.988118155616</v>
      </c>
      <c r="D38" s="933">
        <v>23623.431358600585</v>
      </c>
      <c r="E38" s="933">
        <v>27940.690683673467</v>
      </c>
      <c r="F38" s="933">
        <v>30365.224103498542</v>
      </c>
      <c r="G38" s="933">
        <v>38298.186237609327</v>
      </c>
      <c r="H38" s="933">
        <v>39328.843655976678</v>
      </c>
      <c r="I38" s="933">
        <v>36795.631720116617</v>
      </c>
    </row>
    <row r="39" spans="1:9" s="173" customFormat="1" ht="21" customHeight="1">
      <c r="A39" s="165" t="s">
        <v>128</v>
      </c>
      <c r="B39" s="933">
        <v>9293.3893873744619</v>
      </c>
      <c r="C39" s="933">
        <v>10115.712792507205</v>
      </c>
      <c r="D39" s="933">
        <v>11104.235756559769</v>
      </c>
      <c r="E39" s="933">
        <v>20248.21498688047</v>
      </c>
      <c r="F39" s="933">
        <v>24124.016957725948</v>
      </c>
      <c r="G39" s="933">
        <v>25340.010555393583</v>
      </c>
      <c r="H39" s="933">
        <v>25018.181192419823</v>
      </c>
      <c r="I39" s="933">
        <v>25543.388172011666</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0</v>
      </c>
      <c r="C41" s="933">
        <v>0</v>
      </c>
      <c r="D41" s="933">
        <v>0</v>
      </c>
      <c r="E41" s="933">
        <v>0</v>
      </c>
      <c r="F41" s="933">
        <v>10308.887868804664</v>
      </c>
      <c r="G41" s="933">
        <v>10255.456349854228</v>
      </c>
      <c r="H41" s="933">
        <v>10310.374150145773</v>
      </c>
      <c r="I41" s="933">
        <v>30890.72354373178</v>
      </c>
    </row>
    <row r="42" spans="1:9" s="174" customFormat="1" ht="43.5" customHeight="1" thickBot="1">
      <c r="A42" s="167" t="s">
        <v>109</v>
      </c>
      <c r="B42" s="934">
        <v>2333.8924949784791</v>
      </c>
      <c r="C42" s="934">
        <v>1798.7423587896253</v>
      </c>
      <c r="D42" s="934">
        <v>1716.2184577259472</v>
      </c>
      <c r="E42" s="934">
        <v>21565.247801749269</v>
      </c>
      <c r="F42" s="934">
        <v>138262.60992857142</v>
      </c>
      <c r="G42" s="934">
        <v>115410.22967055393</v>
      </c>
      <c r="H42" s="934">
        <v>113890.9165787172</v>
      </c>
      <c r="I42" s="934">
        <v>88293.424505830902</v>
      </c>
    </row>
    <row r="43" spans="1:9" ht="24" customHeight="1" thickTop="1" thickBot="1">
      <c r="A43" s="77" t="s">
        <v>463</v>
      </c>
      <c r="B43" s="932">
        <v>104542.9075308465</v>
      </c>
      <c r="C43" s="932">
        <v>94434.219182997113</v>
      </c>
      <c r="D43" s="932">
        <v>109094.99396647231</v>
      </c>
      <c r="E43" s="932">
        <v>130393.6244606414</v>
      </c>
      <c r="F43" s="932">
        <v>140050.08680903789</v>
      </c>
      <c r="G43" s="932">
        <v>157145.5966559767</v>
      </c>
      <c r="H43" s="932">
        <v>158391.59328862975</v>
      </c>
      <c r="I43" s="932">
        <v>162383.83427988342</v>
      </c>
    </row>
    <row r="44" spans="1:9" s="173" customFormat="1" ht="21" customHeight="1" thickTop="1">
      <c r="A44" s="165" t="s">
        <v>149</v>
      </c>
      <c r="B44" s="933">
        <v>45270.87517934003</v>
      </c>
      <c r="C44" s="933">
        <v>45466.57060518732</v>
      </c>
      <c r="D44" s="933">
        <v>45996.793002915452</v>
      </c>
      <c r="E44" s="933">
        <v>45996.793002915452</v>
      </c>
      <c r="F44" s="933">
        <v>42941.399416909619</v>
      </c>
      <c r="G44" s="933">
        <v>42941.399416909619</v>
      </c>
      <c r="H44" s="933">
        <v>42941.399416909619</v>
      </c>
      <c r="I44" s="933">
        <v>42953.352769679303</v>
      </c>
    </row>
    <row r="45" spans="1:9" s="173" customFormat="1" ht="21" customHeight="1">
      <c r="A45" s="165" t="s">
        <v>153</v>
      </c>
      <c r="B45" s="933">
        <v>0</v>
      </c>
      <c r="C45" s="933">
        <v>0</v>
      </c>
      <c r="D45" s="933">
        <v>0</v>
      </c>
      <c r="E45" s="933">
        <v>0</v>
      </c>
      <c r="F45" s="933">
        <v>0</v>
      </c>
      <c r="G45" s="933">
        <v>0</v>
      </c>
      <c r="H45" s="933">
        <v>0</v>
      </c>
      <c r="I45" s="933">
        <v>1.1661807580174928</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30743.861087517937</v>
      </c>
      <c r="C47" s="933">
        <v>33739.299384726226</v>
      </c>
      <c r="D47" s="933">
        <v>43360.485456268223</v>
      </c>
      <c r="E47" s="933">
        <v>63098.20096209913</v>
      </c>
      <c r="F47" s="933">
        <v>84396.831456268221</v>
      </c>
      <c r="G47" s="933">
        <v>91388.38371720117</v>
      </c>
      <c r="H47" s="933">
        <v>91388.38371720117</v>
      </c>
      <c r="I47" s="933">
        <v>101388.36834256561</v>
      </c>
    </row>
    <row r="48" spans="1:9" s="173" customFormat="1" ht="21" customHeight="1">
      <c r="A48" s="165" t="s">
        <v>165</v>
      </c>
      <c r="B48" s="933">
        <v>28528.171263988523</v>
      </c>
      <c r="C48" s="933">
        <v>15228.349193083575</v>
      </c>
      <c r="D48" s="933">
        <v>19737.715507288627</v>
      </c>
      <c r="E48" s="933">
        <v>21298.630495626821</v>
      </c>
      <c r="F48" s="933">
        <v>12711.855935860058</v>
      </c>
      <c r="G48" s="933">
        <v>22815.813521865886</v>
      </c>
      <c r="H48" s="933">
        <v>24061.810154518949</v>
      </c>
      <c r="I48" s="933">
        <v>18040.946986880466</v>
      </c>
    </row>
    <row r="49" spans="1:9" s="173" customFormat="1" ht="21" customHeight="1">
      <c r="A49" s="166" t="s">
        <v>465</v>
      </c>
      <c r="B49" s="933">
        <v>25.981169296987087</v>
      </c>
      <c r="C49" s="933">
        <v>26.09347982708934</v>
      </c>
      <c r="D49" s="933">
        <v>26.397725947521867</v>
      </c>
      <c r="E49" s="933">
        <v>0</v>
      </c>
      <c r="F49" s="933">
        <v>0</v>
      </c>
      <c r="G49" s="933">
        <v>0</v>
      </c>
      <c r="H49" s="933">
        <v>0</v>
      </c>
      <c r="I49" s="933">
        <v>0</v>
      </c>
    </row>
    <row r="50" spans="1:9" s="174" customFormat="1" ht="40.5" customHeight="1" thickBot="1">
      <c r="A50" s="168" t="s">
        <v>466</v>
      </c>
      <c r="B50" s="934">
        <v>28502.190094691534</v>
      </c>
      <c r="C50" s="934">
        <v>15202.255713256485</v>
      </c>
      <c r="D50" s="934">
        <v>19711.317781341106</v>
      </c>
      <c r="E50" s="934">
        <v>21298.630495626821</v>
      </c>
      <c r="F50" s="934">
        <v>12711.855935860058</v>
      </c>
      <c r="G50" s="934">
        <v>22815.813521865886</v>
      </c>
      <c r="H50" s="934">
        <v>24061.810154518949</v>
      </c>
      <c r="I50" s="934">
        <v>18040.946986880466</v>
      </c>
    </row>
    <row r="51" spans="1:9" ht="24" customHeight="1" thickTop="1" thickBot="1">
      <c r="A51" s="77" t="s">
        <v>467</v>
      </c>
      <c r="B51" s="932">
        <v>1098924.5781090388</v>
      </c>
      <c r="C51" s="932">
        <v>1126763.7235691643</v>
      </c>
      <c r="D51" s="932">
        <v>1200967.1346603499</v>
      </c>
      <c r="E51" s="932">
        <v>1419501.2109198251</v>
      </c>
      <c r="F51" s="932">
        <v>1688551.9866297378</v>
      </c>
      <c r="G51" s="932">
        <v>1775160.6883629737</v>
      </c>
      <c r="H51" s="932">
        <v>1761205.6746720118</v>
      </c>
      <c r="I51" s="932">
        <v>2060901.6341501458</v>
      </c>
    </row>
    <row r="52" spans="1:9" s="173" customFormat="1" ht="24" customHeight="1" thickTop="1">
      <c r="A52" s="169" t="s">
        <v>468</v>
      </c>
      <c r="B52" s="933">
        <v>138121.75630129126</v>
      </c>
      <c r="C52" s="933">
        <v>135076.60686743516</v>
      </c>
      <c r="D52" s="933">
        <v>188137.05241253643</v>
      </c>
      <c r="E52" s="933">
        <v>170075.01900583092</v>
      </c>
      <c r="F52" s="933">
        <v>272467.69420116616</v>
      </c>
      <c r="G52" s="933">
        <v>273066.34397959185</v>
      </c>
      <c r="H52" s="933">
        <v>274713.6458046647</v>
      </c>
      <c r="I52" s="933">
        <v>313504.12636443152</v>
      </c>
    </row>
    <row r="53" spans="1:9" s="174" customFormat="1" ht="21" customHeight="1">
      <c r="A53" s="168" t="s">
        <v>469</v>
      </c>
      <c r="B53" s="934">
        <v>10767.913827833572</v>
      </c>
      <c r="C53" s="934">
        <v>13602.092491354468</v>
      </c>
      <c r="D53" s="934">
        <v>8831.328548104957</v>
      </c>
      <c r="E53" s="934">
        <v>11022.867536443149</v>
      </c>
      <c r="F53" s="934">
        <v>18754.645957725945</v>
      </c>
      <c r="G53" s="934">
        <v>19348.541959183673</v>
      </c>
      <c r="H53" s="934">
        <v>18983.106619533526</v>
      </c>
      <c r="I53" s="934">
        <v>13026.175435860059</v>
      </c>
    </row>
    <row r="54" spans="1:9" s="174" customFormat="1" ht="21" customHeight="1">
      <c r="A54" s="168" t="s">
        <v>470</v>
      </c>
      <c r="B54" s="934">
        <v>95340.712807747492</v>
      </c>
      <c r="C54" s="934">
        <v>96430.988681556206</v>
      </c>
      <c r="D54" s="934">
        <v>157792.83164723031</v>
      </c>
      <c r="E54" s="934">
        <v>135954.66373760931</v>
      </c>
      <c r="F54" s="934">
        <v>230780.7324533528</v>
      </c>
      <c r="G54" s="934">
        <v>231876.38160058309</v>
      </c>
      <c r="H54" s="934">
        <v>233466.28155830904</v>
      </c>
      <c r="I54" s="934">
        <v>274488.9952623907</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29801.272896700142</v>
      </c>
      <c r="C56" s="934">
        <v>22877.005345821326</v>
      </c>
      <c r="D56" s="934">
        <v>20975.873587463557</v>
      </c>
      <c r="E56" s="934">
        <v>19319.994632653063</v>
      </c>
      <c r="F56" s="934">
        <v>19136.589890670552</v>
      </c>
      <c r="G56" s="934">
        <v>18027.839520408164</v>
      </c>
      <c r="H56" s="934">
        <v>18450.676727405247</v>
      </c>
      <c r="I56" s="934">
        <v>19223.177896501456</v>
      </c>
    </row>
    <row r="57" spans="1:9" s="174" customFormat="1" ht="21" customHeight="1">
      <c r="A57" s="168" t="s">
        <v>473</v>
      </c>
      <c r="B57" s="934">
        <v>2211.8567704447632</v>
      </c>
      <c r="C57" s="934">
        <v>2166.5203501440924</v>
      </c>
      <c r="D57" s="934">
        <v>537.01862973760933</v>
      </c>
      <c r="E57" s="934">
        <v>3777.4931005830904</v>
      </c>
      <c r="F57" s="934">
        <v>3795.7258994169097</v>
      </c>
      <c r="G57" s="934">
        <v>3813.5808994169092</v>
      </c>
      <c r="H57" s="934">
        <v>3813.5808994169092</v>
      </c>
      <c r="I57" s="934">
        <v>6765.7777696793009</v>
      </c>
    </row>
    <row r="58" spans="1:9" s="174" customFormat="1" ht="61.5" customHeight="1" thickBot="1">
      <c r="A58" s="167" t="s">
        <v>474</v>
      </c>
      <c r="B58" s="934">
        <v>1907196.4880717359</v>
      </c>
      <c r="C58" s="934">
        <v>2421573.5523040346</v>
      </c>
      <c r="D58" s="934">
        <v>2228735.5062900875</v>
      </c>
      <c r="E58" s="934">
        <v>2584462.0001064143</v>
      </c>
      <c r="F58" s="934">
        <v>3211483.8443658887</v>
      </c>
      <c r="G58" s="934">
        <v>3542478.7724344027</v>
      </c>
      <c r="H58" s="934">
        <v>4462383.8732507285</v>
      </c>
      <c r="I58" s="934">
        <v>4351198.1613819245</v>
      </c>
    </row>
    <row r="59" spans="1:9" ht="31.5" customHeight="1" thickTop="1" thickBot="1">
      <c r="A59" s="170" t="s">
        <v>475</v>
      </c>
      <c r="B59" s="932"/>
      <c r="C59" s="932"/>
      <c r="D59" s="932"/>
      <c r="E59" s="932"/>
      <c r="F59" s="932"/>
      <c r="G59" s="932"/>
      <c r="H59" s="932"/>
      <c r="I59" s="932"/>
    </row>
    <row r="60" spans="1:9" ht="30" customHeight="1" thickTop="1">
      <c r="A60" s="83" t="s">
        <v>476</v>
      </c>
      <c r="B60" s="935">
        <v>70832.331315638454</v>
      </c>
      <c r="C60" s="935">
        <v>49744.659093659946</v>
      </c>
      <c r="D60" s="935">
        <v>58006.484899416908</v>
      </c>
      <c r="E60" s="935">
        <v>78378.130752186582</v>
      </c>
      <c r="F60" s="935">
        <v>89821.853262390679</v>
      </c>
      <c r="G60" s="935">
        <v>99062.420164723037</v>
      </c>
      <c r="H60" s="935">
        <v>108850.78317930028</v>
      </c>
      <c r="I60" s="935">
        <v>107908.68122886297</v>
      </c>
    </row>
    <row r="61" spans="1:9" ht="21" customHeight="1">
      <c r="A61" s="80" t="s">
        <v>477</v>
      </c>
      <c r="B61" s="935">
        <v>-17093.390490674319</v>
      </c>
      <c r="C61" s="935">
        <v>-8945.5236224783857</v>
      </c>
      <c r="D61" s="935">
        <v>-9060.7384037900883</v>
      </c>
      <c r="E61" s="935">
        <v>-9802.9433644314886</v>
      </c>
      <c r="F61" s="935">
        <v>-11801.041376093295</v>
      </c>
      <c r="G61" s="935">
        <v>-19810.896023323614</v>
      </c>
      <c r="H61" s="935">
        <v>-22120.901950437317</v>
      </c>
      <c r="I61" s="935">
        <v>-25426.457759475215</v>
      </c>
    </row>
    <row r="62" spans="1:9" ht="21.75" customHeight="1">
      <c r="A62" s="79" t="s">
        <v>478</v>
      </c>
      <c r="B62" s="935">
        <v>53738.940824964135</v>
      </c>
      <c r="C62" s="935">
        <v>40799.135471181558</v>
      </c>
      <c r="D62" s="935">
        <v>48945.746495626823</v>
      </c>
      <c r="E62" s="935">
        <v>68575.187387755112</v>
      </c>
      <c r="F62" s="935">
        <v>78020.811886297379</v>
      </c>
      <c r="G62" s="935">
        <v>79251.524141399423</v>
      </c>
      <c r="H62" s="935">
        <v>86729.881228862971</v>
      </c>
      <c r="I62" s="935">
        <v>82482.223469387754</v>
      </c>
    </row>
    <row r="63" spans="1:9">
      <c r="A63" s="83" t="s">
        <v>479</v>
      </c>
      <c r="B63" s="935">
        <v>37272.371440459108</v>
      </c>
      <c r="C63" s="935">
        <v>37725.981440922187</v>
      </c>
      <c r="D63" s="935">
        <v>35423.951673469383</v>
      </c>
      <c r="E63" s="935">
        <v>29526.894239067053</v>
      </c>
      <c r="F63" s="935">
        <v>32151.843223032069</v>
      </c>
      <c r="G63" s="935">
        <v>30430.406723032072</v>
      </c>
      <c r="H63" s="935">
        <v>33516.910674927109</v>
      </c>
      <c r="I63" s="935">
        <v>29480.564430029153</v>
      </c>
    </row>
    <row r="64" spans="1:9">
      <c r="A64" s="80" t="s">
        <v>480</v>
      </c>
      <c r="B64" s="935">
        <v>-8510.8909426111895</v>
      </c>
      <c r="C64" s="935">
        <v>-10476.126946685879</v>
      </c>
      <c r="D64" s="935">
        <v>-8637.4982521865895</v>
      </c>
      <c r="E64" s="935">
        <v>-11869.697743440232</v>
      </c>
      <c r="F64" s="935">
        <v>-14874.188870262391</v>
      </c>
      <c r="G64" s="935">
        <v>-11734.849113702625</v>
      </c>
      <c r="H64" s="935">
        <v>-12464.427672011661</v>
      </c>
      <c r="I64" s="935">
        <v>-14186.68425510204</v>
      </c>
    </row>
    <row r="65" spans="1:9">
      <c r="A65" s="84" t="s">
        <v>481</v>
      </c>
      <c r="B65" s="935">
        <v>82500.421322812064</v>
      </c>
      <c r="C65" s="935">
        <v>68048.989965417873</v>
      </c>
      <c r="D65" s="935">
        <v>75732.199916909623</v>
      </c>
      <c r="E65" s="935">
        <v>86232.383883381932</v>
      </c>
      <c r="F65" s="935">
        <v>95298.466239067056</v>
      </c>
      <c r="G65" s="935">
        <v>97947.081750728859</v>
      </c>
      <c r="H65" s="935">
        <v>107782.36423177843</v>
      </c>
      <c r="I65" s="935">
        <v>97776.103644314862</v>
      </c>
    </row>
    <row r="66" spans="1:9">
      <c r="A66" s="83" t="s">
        <v>482</v>
      </c>
      <c r="B66" s="935">
        <v>7630.538932568149</v>
      </c>
      <c r="C66" s="935">
        <v>7433.269998559078</v>
      </c>
      <c r="D66" s="935">
        <v>8077.5365612244896</v>
      </c>
      <c r="E66" s="935">
        <v>8759.9685860058307</v>
      </c>
      <c r="F66" s="935">
        <v>16372.391379008744</v>
      </c>
      <c r="G66" s="935">
        <v>12400.994521865889</v>
      </c>
      <c r="H66" s="935">
        <v>14134.177167638485</v>
      </c>
      <c r="I66" s="935">
        <v>17768.564116618076</v>
      </c>
    </row>
    <row r="67" spans="1:9">
      <c r="A67" s="83" t="s">
        <v>483</v>
      </c>
      <c r="B67" s="935">
        <v>-13072.047591104734</v>
      </c>
      <c r="C67" s="935">
        <v>-12146.211554755044</v>
      </c>
      <c r="D67" s="935">
        <v>-14990.269833819244</v>
      </c>
      <c r="E67" s="935">
        <v>-15947.729071428572</v>
      </c>
      <c r="F67" s="935">
        <v>-30937.834903790088</v>
      </c>
      <c r="G67" s="935">
        <v>-19104.782524781342</v>
      </c>
      <c r="H67" s="935">
        <v>-21663.078744897957</v>
      </c>
      <c r="I67" s="935">
        <v>-27411.1625058309</v>
      </c>
    </row>
    <row r="68" spans="1:9">
      <c r="A68" s="79" t="s">
        <v>484</v>
      </c>
      <c r="B68" s="935">
        <v>77058.912664275471</v>
      </c>
      <c r="C68" s="935">
        <v>63336.048409221898</v>
      </c>
      <c r="D68" s="935">
        <v>68819.466644314874</v>
      </c>
      <c r="E68" s="935">
        <v>79044.623397959178</v>
      </c>
      <c r="F68" s="935">
        <v>80733.022714285733</v>
      </c>
      <c r="G68" s="935">
        <v>91243.293747813412</v>
      </c>
      <c r="H68" s="935">
        <v>100253.46265451894</v>
      </c>
      <c r="I68" s="935">
        <v>88133.505255102034</v>
      </c>
    </row>
    <row r="69" spans="1:9">
      <c r="A69" s="80" t="s">
        <v>485</v>
      </c>
      <c r="B69" s="935">
        <v>-49302.129837876622</v>
      </c>
      <c r="C69" s="935">
        <v>-46938.714296829974</v>
      </c>
      <c r="D69" s="935">
        <v>-49139.448574344024</v>
      </c>
      <c r="E69" s="935">
        <v>-52208.101724489788</v>
      </c>
      <c r="F69" s="935">
        <v>-63651.939626822154</v>
      </c>
      <c r="G69" s="935">
        <v>-61368.470641399421</v>
      </c>
      <c r="H69" s="935">
        <v>-64635.968835276959</v>
      </c>
      <c r="I69" s="935">
        <v>-66063.068938775512</v>
      </c>
    </row>
    <row r="70" spans="1:9">
      <c r="A70" s="84" t="s">
        <v>486</v>
      </c>
      <c r="B70" s="935">
        <v>27756.782826398852</v>
      </c>
      <c r="C70" s="935">
        <v>16397.334112391931</v>
      </c>
      <c r="D70" s="935">
        <v>19680.018069970847</v>
      </c>
      <c r="E70" s="935">
        <v>26836.521673469386</v>
      </c>
      <c r="F70" s="935">
        <v>17081.083087463558</v>
      </c>
      <c r="G70" s="935">
        <v>29874.823106413991</v>
      </c>
      <c r="H70" s="935">
        <v>35617.49381924198</v>
      </c>
      <c r="I70" s="935">
        <v>22070.43631632653</v>
      </c>
    </row>
    <row r="71" spans="1:9">
      <c r="A71" s="84" t="s">
        <v>487</v>
      </c>
      <c r="B71" s="935">
        <v>1807.9886585365853</v>
      </c>
      <c r="C71" s="935">
        <v>-5859.5931585014414</v>
      </c>
      <c r="D71" s="935">
        <v>-16084.666402332363</v>
      </c>
      <c r="E71" s="935">
        <v>-10.163301749271136</v>
      </c>
      <c r="F71" s="935">
        <v>-650.67124927113696</v>
      </c>
      <c r="G71" s="935">
        <v>-102.25016909620993</v>
      </c>
      <c r="H71" s="935">
        <v>-111.98193440233236</v>
      </c>
      <c r="I71" s="935">
        <v>-143.64913702623906</v>
      </c>
    </row>
    <row r="72" spans="1:9">
      <c r="A72" s="85" t="s">
        <v>488</v>
      </c>
      <c r="B72" s="935">
        <v>3.9539756097560974</v>
      </c>
      <c r="C72" s="935">
        <v>-5981.0833242074932</v>
      </c>
      <c r="D72" s="935">
        <v>-16177.168278425655</v>
      </c>
      <c r="E72" s="935">
        <v>-26.66224198250729</v>
      </c>
      <c r="F72" s="935">
        <v>-682.8317915451895</v>
      </c>
      <c r="G72" s="935">
        <v>-155.09987172011662</v>
      </c>
      <c r="H72" s="935">
        <v>-164.83143148688049</v>
      </c>
      <c r="I72" s="935">
        <v>-144.27999562682214</v>
      </c>
    </row>
    <row r="73" spans="1:9">
      <c r="A73" s="85" t="s">
        <v>489</v>
      </c>
      <c r="B73" s="935">
        <v>1804.0346843615496</v>
      </c>
      <c r="C73" s="935">
        <v>121.49016570605187</v>
      </c>
      <c r="D73" s="935">
        <v>92.501874635568512</v>
      </c>
      <c r="E73" s="935">
        <v>16.498941690962102</v>
      </c>
      <c r="F73" s="935">
        <v>32.160542274052474</v>
      </c>
      <c r="G73" s="935">
        <v>52.849702623906708</v>
      </c>
      <c r="H73" s="935">
        <v>52.849497084548105</v>
      </c>
      <c r="I73" s="935">
        <v>0.63085860058309029</v>
      </c>
    </row>
    <row r="74" spans="1:9">
      <c r="A74" s="79" t="s">
        <v>490</v>
      </c>
      <c r="B74" s="935">
        <v>-1672.3543931133427</v>
      </c>
      <c r="C74" s="935">
        <v>5856.7615979827087</v>
      </c>
      <c r="D74" s="935">
        <v>16062.423091836736</v>
      </c>
      <c r="E74" s="935">
        <v>0.39103935860058314</v>
      </c>
      <c r="F74" s="935">
        <v>-3.5494868804664721</v>
      </c>
      <c r="G74" s="935">
        <v>-2.6707696793002915</v>
      </c>
      <c r="H74" s="935">
        <v>-1.6110932944606415</v>
      </c>
      <c r="I74" s="935">
        <v>9.5100655976676389</v>
      </c>
    </row>
    <row r="75" spans="1:9">
      <c r="A75" s="79" t="s">
        <v>491</v>
      </c>
      <c r="B75" s="935">
        <v>2.1226097560975608</v>
      </c>
      <c r="C75" s="935">
        <v>5858.6717478386163</v>
      </c>
      <c r="D75" s="935">
        <v>16069.564620991254</v>
      </c>
      <c r="E75" s="935">
        <v>3.8619766763848395</v>
      </c>
      <c r="F75" s="935">
        <v>-0.39137317784256564</v>
      </c>
      <c r="G75" s="935">
        <v>1.2923177842565596</v>
      </c>
      <c r="H75" s="935">
        <v>2.5541078717201167</v>
      </c>
      <c r="I75" s="935">
        <v>10.148290087463558</v>
      </c>
    </row>
    <row r="76" spans="1:9">
      <c r="A76" s="80" t="s">
        <v>492</v>
      </c>
      <c r="B76" s="935">
        <v>-1674.3895695839312</v>
      </c>
      <c r="C76" s="935">
        <v>-1.9101498559077812</v>
      </c>
      <c r="D76" s="935">
        <v>-7.1415306122448987</v>
      </c>
      <c r="E76" s="935">
        <v>-3.4709373177842564</v>
      </c>
      <c r="F76" s="935">
        <v>-3.1581137026239068</v>
      </c>
      <c r="G76" s="935">
        <v>-3.9630874635568509</v>
      </c>
      <c r="H76" s="935">
        <v>-4.1652011661807578</v>
      </c>
      <c r="I76" s="935">
        <v>-0.6382244897959185</v>
      </c>
    </row>
    <row r="77" spans="1:9">
      <c r="A77" s="79" t="s">
        <v>493</v>
      </c>
      <c r="B77" s="935">
        <v>27892.417091822095</v>
      </c>
      <c r="C77" s="935">
        <v>16394.502551873196</v>
      </c>
      <c r="D77" s="935">
        <v>19657.774759475218</v>
      </c>
      <c r="E77" s="935">
        <v>26826.749411078719</v>
      </c>
      <c r="F77" s="935">
        <v>16426.862351311953</v>
      </c>
      <c r="G77" s="935">
        <v>29769.902167638484</v>
      </c>
      <c r="H77" s="935">
        <v>35503.900791545188</v>
      </c>
      <c r="I77" s="935">
        <v>21936.297244897956</v>
      </c>
    </row>
    <row r="78" spans="1:9">
      <c r="A78" s="86" t="s">
        <v>494</v>
      </c>
      <c r="B78" s="935">
        <v>51.314909612625534</v>
      </c>
      <c r="C78" s="935">
        <v>-125.58384870317003</v>
      </c>
      <c r="D78" s="935">
        <v>326.09567784256558</v>
      </c>
      <c r="E78" s="935">
        <v>24.171413994169097</v>
      </c>
      <c r="F78" s="935">
        <v>742.28540670553934</v>
      </c>
      <c r="G78" s="935">
        <v>-3.1078717201166177E-3</v>
      </c>
      <c r="H78" s="935">
        <v>-3.4169096209912542E-3</v>
      </c>
      <c r="I78" s="935">
        <v>156.15890962099127</v>
      </c>
    </row>
    <row r="79" spans="1:9">
      <c r="A79" s="84" t="s">
        <v>495</v>
      </c>
      <c r="B79" s="935">
        <v>27943.732001434721</v>
      </c>
      <c r="C79" s="935">
        <v>16268.918703170028</v>
      </c>
      <c r="D79" s="935">
        <v>19983.870437317782</v>
      </c>
      <c r="E79" s="935">
        <v>26850.920825072888</v>
      </c>
      <c r="F79" s="935">
        <v>17169.147758017494</v>
      </c>
      <c r="G79" s="935">
        <v>29769.899059766765</v>
      </c>
      <c r="H79" s="935">
        <v>35503.89737463557</v>
      </c>
      <c r="I79" s="935">
        <v>22092.45615451895</v>
      </c>
    </row>
    <row r="80" spans="1:9">
      <c r="A80" s="83" t="s">
        <v>496</v>
      </c>
      <c r="B80" s="935">
        <v>815.25114060258261</v>
      </c>
      <c r="C80" s="935">
        <v>52.139992795389048</v>
      </c>
      <c r="D80" s="935">
        <v>276.28846793002913</v>
      </c>
      <c r="E80" s="935">
        <v>429.77163702623909</v>
      </c>
      <c r="F80" s="935">
        <v>615.06121574344024</v>
      </c>
      <c r="G80" s="935">
        <v>-18.24166472303207</v>
      </c>
      <c r="H80" s="935">
        <v>313.3350816326531</v>
      </c>
      <c r="I80" s="935">
        <v>94.22887609329446</v>
      </c>
    </row>
    <row r="81" spans="1:9" ht="21" customHeight="1">
      <c r="A81" s="79" t="s">
        <v>497</v>
      </c>
      <c r="B81" s="935">
        <v>28758.983142037301</v>
      </c>
      <c r="C81" s="935">
        <v>16321.058695965417</v>
      </c>
      <c r="D81" s="935">
        <v>20260.158905247812</v>
      </c>
      <c r="E81" s="935">
        <v>27280.692462099123</v>
      </c>
      <c r="F81" s="935">
        <v>17784.208973760931</v>
      </c>
      <c r="G81" s="935">
        <v>29751.657395043727</v>
      </c>
      <c r="H81" s="935">
        <v>35817.232456268226</v>
      </c>
      <c r="I81" s="935">
        <v>22186.685030612243</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28758.983142037301</v>
      </c>
      <c r="C83" s="935">
        <v>16321.058695965417</v>
      </c>
      <c r="D83" s="935">
        <v>20260.158905247812</v>
      </c>
      <c r="E83" s="935">
        <v>27280.692462099123</v>
      </c>
      <c r="F83" s="935">
        <v>17784.208973760931</v>
      </c>
      <c r="G83" s="935">
        <v>29751.657395043727</v>
      </c>
      <c r="H83" s="935">
        <v>35817.232456268226</v>
      </c>
      <c r="I83" s="935">
        <v>22186.685030612243</v>
      </c>
    </row>
    <row r="84" spans="1:9" ht="18" customHeight="1" thickBot="1">
      <c r="A84" s="83" t="s">
        <v>500</v>
      </c>
      <c r="B84" s="935">
        <v>-256.79300286944044</v>
      </c>
      <c r="C84" s="935">
        <v>-1118.8029481268013</v>
      </c>
      <c r="D84" s="935">
        <v>-548.84106705539364</v>
      </c>
      <c r="E84" s="935">
        <v>-5982.0619708454806</v>
      </c>
      <c r="F84" s="935">
        <v>-5072.3530408163269</v>
      </c>
      <c r="G84" s="935">
        <v>-6935.8438775510213</v>
      </c>
      <c r="H84" s="935">
        <v>-11755.422309037904</v>
      </c>
      <c r="I84" s="935">
        <v>-4145.7380466472305</v>
      </c>
    </row>
    <row r="85" spans="1:9" ht="24" customHeight="1" thickTop="1" thickBot="1">
      <c r="A85" s="77" t="s">
        <v>501</v>
      </c>
      <c r="B85" s="932">
        <v>28502.190139167862</v>
      </c>
      <c r="C85" s="932">
        <v>15202.255747838617</v>
      </c>
      <c r="D85" s="932">
        <v>19711.317838192423</v>
      </c>
      <c r="E85" s="932">
        <v>21298.630491253643</v>
      </c>
      <c r="F85" s="932">
        <v>12711.855932944607</v>
      </c>
      <c r="G85" s="932">
        <v>22815.813517492708</v>
      </c>
      <c r="H85" s="932">
        <v>24061.810147230321</v>
      </c>
      <c r="I85" s="932">
        <v>18040.946983965016</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H13" sqref="H13"/>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505</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582771.64753658534</v>
      </c>
      <c r="C8" s="932">
        <v>554702.93308501446</v>
      </c>
      <c r="D8" s="932">
        <v>693038.43260932935</v>
      </c>
      <c r="E8" s="932">
        <v>856189.41594169103</v>
      </c>
      <c r="F8" s="932">
        <v>956905.36125655985</v>
      </c>
      <c r="G8" s="932">
        <v>1141817.0926107874</v>
      </c>
      <c r="H8" s="932">
        <v>1093229.5736690962</v>
      </c>
      <c r="I8" s="932">
        <v>1251166.0995160348</v>
      </c>
    </row>
    <row r="9" spans="1:9" s="173" customFormat="1" ht="21" customHeight="1" thickTop="1">
      <c r="A9" s="165" t="s">
        <v>8</v>
      </c>
      <c r="B9" s="933">
        <v>155887.38079626975</v>
      </c>
      <c r="C9" s="933">
        <v>107732.58127377521</v>
      </c>
      <c r="D9" s="933">
        <v>156908.33280758015</v>
      </c>
      <c r="E9" s="933">
        <v>192808.35054664724</v>
      </c>
      <c r="F9" s="933">
        <v>126052.09125655975</v>
      </c>
      <c r="G9" s="933">
        <v>175048.26960058309</v>
      </c>
      <c r="H9" s="933">
        <v>154279.48916180758</v>
      </c>
      <c r="I9" s="933">
        <v>205640.71498688046</v>
      </c>
    </row>
    <row r="10" spans="1:9" s="173" customFormat="1" ht="21" customHeight="1">
      <c r="A10" s="165" t="s">
        <v>17</v>
      </c>
      <c r="B10" s="933">
        <v>139446.49196269727</v>
      </c>
      <c r="C10" s="933">
        <v>112310.7383443804</v>
      </c>
      <c r="D10" s="933">
        <v>100505.0667696793</v>
      </c>
      <c r="E10" s="933">
        <v>178421.29573615163</v>
      </c>
      <c r="F10" s="933">
        <v>206219.67979883382</v>
      </c>
      <c r="G10" s="933">
        <v>248693.73449708454</v>
      </c>
      <c r="H10" s="933">
        <v>197998.06554081629</v>
      </c>
      <c r="I10" s="933">
        <v>175186.44820408165</v>
      </c>
    </row>
    <row r="11" spans="1:9" s="173" customFormat="1" ht="21" customHeight="1">
      <c r="A11" s="165" t="s">
        <v>26</v>
      </c>
      <c r="B11" s="933">
        <v>262937.9011578192</v>
      </c>
      <c r="C11" s="933">
        <v>316871.87564409216</v>
      </c>
      <c r="D11" s="933">
        <v>414457.79803352774</v>
      </c>
      <c r="E11" s="933">
        <v>460008.25088192424</v>
      </c>
      <c r="F11" s="933">
        <v>577233.32514723029</v>
      </c>
      <c r="G11" s="933">
        <v>678111.10331486876</v>
      </c>
      <c r="H11" s="933">
        <v>700849.55426967924</v>
      </c>
      <c r="I11" s="933">
        <v>831501.28574781341</v>
      </c>
    </row>
    <row r="12" spans="1:9" s="173" customFormat="1" ht="21" customHeight="1">
      <c r="A12" s="166" t="s">
        <v>439</v>
      </c>
      <c r="B12" s="933">
        <v>261227.08239598278</v>
      </c>
      <c r="C12" s="933">
        <v>315954.1113631124</v>
      </c>
      <c r="D12" s="933">
        <v>413560.5189664723</v>
      </c>
      <c r="E12" s="933">
        <v>458420.13710787171</v>
      </c>
      <c r="F12" s="933">
        <v>575024.10295189498</v>
      </c>
      <c r="G12" s="933">
        <v>674378.42975072889</v>
      </c>
      <c r="H12" s="933">
        <v>698214.49865160347</v>
      </c>
      <c r="I12" s="933">
        <v>822159.55624344025</v>
      </c>
    </row>
    <row r="13" spans="1:9" s="173" customFormat="1" ht="21" customHeight="1">
      <c r="A13" s="166" t="s">
        <v>440</v>
      </c>
      <c r="B13" s="933">
        <v>238868.8728866571</v>
      </c>
      <c r="C13" s="933">
        <v>294436.79486455332</v>
      </c>
      <c r="D13" s="933">
        <v>397836.28669096204</v>
      </c>
      <c r="E13" s="933">
        <v>446266.58977988339</v>
      </c>
      <c r="F13" s="933">
        <v>562155.65024198242</v>
      </c>
      <c r="G13" s="933">
        <v>662047.63310495624</v>
      </c>
      <c r="H13" s="933">
        <v>684491.20332361525</v>
      </c>
      <c r="I13" s="933">
        <v>804242.66488338204</v>
      </c>
    </row>
    <row r="14" spans="1:9" s="173" customFormat="1" ht="21" customHeight="1">
      <c r="A14" s="166" t="s">
        <v>441</v>
      </c>
      <c r="B14" s="933">
        <v>22358.209509325683</v>
      </c>
      <c r="C14" s="933">
        <v>21517.316498559077</v>
      </c>
      <c r="D14" s="933">
        <v>15724.232275510205</v>
      </c>
      <c r="E14" s="933">
        <v>12153.547327988337</v>
      </c>
      <c r="F14" s="933">
        <v>12868.452709912537</v>
      </c>
      <c r="G14" s="933">
        <v>12330.796645772594</v>
      </c>
      <c r="H14" s="933">
        <v>13723.295327988339</v>
      </c>
      <c r="I14" s="933">
        <v>17916.891360058311</v>
      </c>
    </row>
    <row r="15" spans="1:9" s="173" customFormat="1" ht="21" customHeight="1">
      <c r="A15" s="166" t="s">
        <v>442</v>
      </c>
      <c r="B15" s="933">
        <v>737.91610473457672</v>
      </c>
      <c r="C15" s="933">
        <v>415.13080835734871</v>
      </c>
      <c r="D15" s="933">
        <v>573.60014431486888</v>
      </c>
      <c r="E15" s="933">
        <v>1211.8293877551018</v>
      </c>
      <c r="F15" s="933">
        <v>2060.0022565597669</v>
      </c>
      <c r="G15" s="933">
        <v>3315.044760932944</v>
      </c>
      <c r="H15" s="933">
        <v>1370.7986239067056</v>
      </c>
      <c r="I15" s="933">
        <v>6797.3549125364434</v>
      </c>
    </row>
    <row r="16" spans="1:9" s="173" customFormat="1" ht="21" customHeight="1">
      <c r="A16" s="166" t="s">
        <v>443</v>
      </c>
      <c r="B16" s="933">
        <v>531.72845337159254</v>
      </c>
      <c r="C16" s="933">
        <v>372.89026080691644</v>
      </c>
      <c r="D16" s="933">
        <v>334.65725510204084</v>
      </c>
      <c r="E16" s="933">
        <v>1200.3652973760934</v>
      </c>
      <c r="F16" s="933">
        <v>2058.5520160349856</v>
      </c>
      <c r="G16" s="933">
        <v>2994.3465728862971</v>
      </c>
      <c r="H16" s="933">
        <v>1370.7986239067056</v>
      </c>
      <c r="I16" s="933">
        <v>6079.6444169096221</v>
      </c>
    </row>
    <row r="17" spans="1:9" s="173" customFormat="1" ht="21" customHeight="1">
      <c r="A17" s="166" t="s">
        <v>444</v>
      </c>
      <c r="B17" s="933">
        <v>206.18765136298421</v>
      </c>
      <c r="C17" s="933">
        <v>42.240547550432275</v>
      </c>
      <c r="D17" s="933">
        <v>238.94288921282799</v>
      </c>
      <c r="E17" s="933">
        <v>11.464090379008747</v>
      </c>
      <c r="F17" s="933">
        <v>1.450240524781341</v>
      </c>
      <c r="G17" s="933">
        <v>320.6981880466472</v>
      </c>
      <c r="H17" s="933">
        <v>0</v>
      </c>
      <c r="I17" s="933">
        <v>717.71049562682208</v>
      </c>
    </row>
    <row r="18" spans="1:9" s="173" customFormat="1" ht="21" customHeight="1">
      <c r="A18" s="166" t="s">
        <v>445</v>
      </c>
      <c r="B18" s="933">
        <v>4553.3026915351511</v>
      </c>
      <c r="C18" s="933">
        <v>4080.4327363112393</v>
      </c>
      <c r="D18" s="933">
        <v>3983.9083090379008</v>
      </c>
      <c r="E18" s="933">
        <v>4535.7319650145773</v>
      </c>
      <c r="F18" s="933">
        <v>5495.6917405247823</v>
      </c>
      <c r="G18" s="933">
        <v>7466.1167521865891</v>
      </c>
      <c r="H18" s="933">
        <v>7337.7449198250733</v>
      </c>
      <c r="I18" s="933">
        <v>8585.6221909620999</v>
      </c>
    </row>
    <row r="19" spans="1:9" s="173" customFormat="1" ht="21" customHeight="1">
      <c r="A19" s="166" t="s">
        <v>446</v>
      </c>
      <c r="B19" s="933">
        <v>1619.9043127690102</v>
      </c>
      <c r="C19" s="933">
        <v>1550.9374409221903</v>
      </c>
      <c r="D19" s="933">
        <v>1689.8066588921281</v>
      </c>
      <c r="E19" s="933">
        <v>2446.4669373177844</v>
      </c>
      <c r="F19" s="933">
        <v>2856.0666851311953</v>
      </c>
      <c r="G19" s="933">
        <v>4973.4263221574347</v>
      </c>
      <c r="H19" s="933">
        <v>4845.054489795918</v>
      </c>
      <c r="I19" s="933">
        <v>5936.5604212827993</v>
      </c>
    </row>
    <row r="20" spans="1:9" s="173" customFormat="1" ht="21" customHeight="1">
      <c r="A20" s="166" t="s">
        <v>447</v>
      </c>
      <c r="B20" s="933">
        <v>2933.3983787661405</v>
      </c>
      <c r="C20" s="933">
        <v>2529.4952953890493</v>
      </c>
      <c r="D20" s="933">
        <v>2294.1016501457725</v>
      </c>
      <c r="E20" s="933">
        <v>2089.2650276967929</v>
      </c>
      <c r="F20" s="933">
        <v>2639.6250553935861</v>
      </c>
      <c r="G20" s="933">
        <v>2492.6904300291549</v>
      </c>
      <c r="H20" s="933">
        <v>2492.6904300291549</v>
      </c>
      <c r="I20" s="933">
        <v>2649.0617696793001</v>
      </c>
    </row>
    <row r="21" spans="1:9" s="173" customFormat="1" ht="21" customHeight="1">
      <c r="A21" s="166" t="s">
        <v>39</v>
      </c>
      <c r="B21" s="933">
        <v>3131.7686657101867</v>
      </c>
      <c r="C21" s="933">
        <v>2904.0138342939485</v>
      </c>
      <c r="D21" s="933">
        <v>3543.6505058309035</v>
      </c>
      <c r="E21" s="933">
        <v>4458.9850043731776</v>
      </c>
      <c r="F21" s="933">
        <v>5198.873208454811</v>
      </c>
      <c r="G21" s="933">
        <v>6180.1690393586005</v>
      </c>
      <c r="H21" s="933">
        <v>6369.0560772594745</v>
      </c>
      <c r="I21" s="933">
        <v>6892.3669868804664</v>
      </c>
    </row>
    <row r="22" spans="1:9" s="173" customFormat="1" ht="21" customHeight="1">
      <c r="A22" s="166" t="s">
        <v>448</v>
      </c>
      <c r="B22" s="933">
        <v>-6712.1687001434721</v>
      </c>
      <c r="C22" s="933">
        <v>-6481.8130979827083</v>
      </c>
      <c r="D22" s="933">
        <v>-7203.8798921282796</v>
      </c>
      <c r="E22" s="933">
        <v>-8618.4325830903799</v>
      </c>
      <c r="F22" s="933">
        <v>-10545.345010204081</v>
      </c>
      <c r="G22" s="933">
        <v>-13228.656988338191</v>
      </c>
      <c r="H22" s="933">
        <v>-12442.544002915451</v>
      </c>
      <c r="I22" s="933">
        <v>-12933.61458600583</v>
      </c>
    </row>
    <row r="23" spans="1:9" s="173" customFormat="1" ht="21" customHeight="1">
      <c r="A23" s="165" t="s">
        <v>57</v>
      </c>
      <c r="B23" s="933">
        <v>2877.1213156384506</v>
      </c>
      <c r="C23" s="933">
        <v>2973.7547103746397</v>
      </c>
      <c r="D23" s="933">
        <v>3356.5464737609327</v>
      </c>
      <c r="E23" s="933">
        <v>5310.9080889212837</v>
      </c>
      <c r="F23" s="933">
        <v>6448.2373950437322</v>
      </c>
      <c r="G23" s="933">
        <v>9599.0560422740527</v>
      </c>
      <c r="H23" s="933">
        <v>9091.0659635568518</v>
      </c>
      <c r="I23" s="933">
        <v>6612.3656676384835</v>
      </c>
    </row>
    <row r="24" spans="1:9" s="173" customFormat="1" ht="21" customHeight="1">
      <c r="A24" s="165" t="s">
        <v>63</v>
      </c>
      <c r="B24" s="933">
        <v>192.43030129124821</v>
      </c>
      <c r="C24" s="933">
        <v>105.69378530259365</v>
      </c>
      <c r="D24" s="933">
        <v>125.49740379008745</v>
      </c>
      <c r="E24" s="933">
        <v>54.826564139941688</v>
      </c>
      <c r="F24" s="933">
        <v>98.711189504373181</v>
      </c>
      <c r="G24" s="933">
        <v>2538.3869985422739</v>
      </c>
      <c r="H24" s="933">
        <v>2538.3869985422739</v>
      </c>
      <c r="I24" s="933">
        <v>640.60265889212826</v>
      </c>
    </row>
    <row r="25" spans="1:9" s="173" customFormat="1" ht="21" customHeight="1">
      <c r="A25" s="165" t="s">
        <v>449</v>
      </c>
      <c r="B25" s="933">
        <v>8211.7659784791958</v>
      </c>
      <c r="C25" s="933">
        <v>1215.6721167146973</v>
      </c>
      <c r="D25" s="933">
        <v>788.86736151603486</v>
      </c>
      <c r="E25" s="933">
        <v>580.19576676384838</v>
      </c>
      <c r="F25" s="933">
        <v>19881.825374635569</v>
      </c>
      <c r="G25" s="933">
        <v>1546.0037376093296</v>
      </c>
      <c r="H25" s="933">
        <v>1550.2016574344023</v>
      </c>
      <c r="I25" s="933">
        <v>1792.4748513119534</v>
      </c>
    </row>
    <row r="26" spans="1:9" s="173" customFormat="1" ht="21" customHeight="1">
      <c r="A26" s="165" t="s">
        <v>74</v>
      </c>
      <c r="B26" s="933">
        <v>11171.710790530846</v>
      </c>
      <c r="C26" s="933">
        <v>12229.712036023055</v>
      </c>
      <c r="D26" s="933">
        <v>14257.955501457725</v>
      </c>
      <c r="E26" s="933">
        <v>15894.90746355685</v>
      </c>
      <c r="F26" s="933">
        <v>17595.013096209914</v>
      </c>
      <c r="G26" s="933">
        <v>22336.323360058308</v>
      </c>
      <c r="H26" s="933">
        <v>23372.290384839649</v>
      </c>
      <c r="I26" s="933">
        <v>25774.189049562683</v>
      </c>
    </row>
    <row r="27" spans="1:9" s="174" customFormat="1" ht="43.5" customHeight="1" thickBot="1">
      <c r="A27" s="167" t="s">
        <v>450</v>
      </c>
      <c r="B27" s="934">
        <v>2046.8452338593972</v>
      </c>
      <c r="C27" s="934">
        <v>1262.9051743515852</v>
      </c>
      <c r="D27" s="934">
        <v>2638.3682580174927</v>
      </c>
      <c r="E27" s="934">
        <v>3110.6808935860058</v>
      </c>
      <c r="F27" s="934">
        <v>3376.4779985422742</v>
      </c>
      <c r="G27" s="934">
        <v>3944.2150597667637</v>
      </c>
      <c r="H27" s="934">
        <v>3550.5196924198249</v>
      </c>
      <c r="I27" s="934">
        <v>4018.0183498542274</v>
      </c>
    </row>
    <row r="28" spans="1:9" ht="24" customHeight="1" thickTop="1" thickBot="1">
      <c r="A28" s="77" t="s">
        <v>451</v>
      </c>
      <c r="B28" s="932">
        <v>552740.18520803447</v>
      </c>
      <c r="C28" s="932">
        <v>521814.60292795394</v>
      </c>
      <c r="D28" s="932">
        <v>648102.09979591833</v>
      </c>
      <c r="E28" s="932">
        <v>804203.06872594752</v>
      </c>
      <c r="F28" s="932">
        <v>900177.92344752187</v>
      </c>
      <c r="G28" s="932">
        <v>1080208.131851312</v>
      </c>
      <c r="H28" s="932">
        <v>1028122.2351836734</v>
      </c>
      <c r="I28" s="932">
        <v>1180215.1793236153</v>
      </c>
    </row>
    <row r="29" spans="1:9" s="173" customFormat="1" ht="21" customHeight="1" thickTop="1">
      <c r="A29" s="165" t="s">
        <v>452</v>
      </c>
      <c r="B29" s="933">
        <v>494549.52263558109</v>
      </c>
      <c r="C29" s="933">
        <v>442048.22503602307</v>
      </c>
      <c r="D29" s="933">
        <v>558807.84098104958</v>
      </c>
      <c r="E29" s="933">
        <v>727523.92750874639</v>
      </c>
      <c r="F29" s="933">
        <v>796250.36839650141</v>
      </c>
      <c r="G29" s="933">
        <v>951885.29326530616</v>
      </c>
      <c r="H29" s="933">
        <v>912574.84045189514</v>
      </c>
      <c r="I29" s="933">
        <v>1016580.6065641399</v>
      </c>
    </row>
    <row r="30" spans="1:9" s="173" customFormat="1" ht="21" customHeight="1">
      <c r="A30" s="166" t="s">
        <v>453</v>
      </c>
      <c r="B30" s="933">
        <v>145634.9581420373</v>
      </c>
      <c r="C30" s="933">
        <v>140083.30093659941</v>
      </c>
      <c r="D30" s="933">
        <v>174860.27381195335</v>
      </c>
      <c r="E30" s="933">
        <v>245474.66877405246</v>
      </c>
      <c r="F30" s="933">
        <v>270358.64662973763</v>
      </c>
      <c r="G30" s="933">
        <v>333941.83131778426</v>
      </c>
      <c r="H30" s="933">
        <v>295756.80469387758</v>
      </c>
      <c r="I30" s="933">
        <v>310224.63191982504</v>
      </c>
    </row>
    <row r="31" spans="1:9" s="173" customFormat="1" ht="21" customHeight="1">
      <c r="A31" s="166" t="s">
        <v>454</v>
      </c>
      <c r="B31" s="933">
        <v>136799.9902137733</v>
      </c>
      <c r="C31" s="933">
        <v>103401.55924639769</v>
      </c>
      <c r="D31" s="933">
        <v>163245.61536443149</v>
      </c>
      <c r="E31" s="933">
        <v>175474.80722157436</v>
      </c>
      <c r="F31" s="933">
        <v>212779.49969970845</v>
      </c>
      <c r="G31" s="933">
        <v>259455.92510495626</v>
      </c>
      <c r="H31" s="933">
        <v>258811.65194606411</v>
      </c>
      <c r="I31" s="933">
        <v>244309.09423760933</v>
      </c>
    </row>
    <row r="32" spans="1:9" s="173" customFormat="1" ht="21" customHeight="1">
      <c r="A32" s="166" t="s">
        <v>455</v>
      </c>
      <c r="B32" s="933">
        <v>190175.47904591105</v>
      </c>
      <c r="C32" s="933">
        <v>172172.89767291065</v>
      </c>
      <c r="D32" s="933">
        <v>180307.1178206997</v>
      </c>
      <c r="E32" s="933">
        <v>265641.06168658892</v>
      </c>
      <c r="F32" s="933">
        <v>269483.26207142859</v>
      </c>
      <c r="G32" s="933">
        <v>225394.23869533528</v>
      </c>
      <c r="H32" s="933">
        <v>223689.56688338192</v>
      </c>
      <c r="I32" s="933">
        <v>192927.32895481051</v>
      </c>
    </row>
    <row r="33" spans="1:9" s="173" customFormat="1" ht="21" customHeight="1">
      <c r="A33" s="166" t="s">
        <v>456</v>
      </c>
      <c r="B33" s="933">
        <v>15927.627140602583</v>
      </c>
      <c r="C33" s="933">
        <v>18572.230543227666</v>
      </c>
      <c r="D33" s="933">
        <v>31909.751177842565</v>
      </c>
      <c r="E33" s="933">
        <v>28614.222862973758</v>
      </c>
      <c r="F33" s="933">
        <v>28726.895699708457</v>
      </c>
      <c r="G33" s="933">
        <v>21796.758100583087</v>
      </c>
      <c r="H33" s="933">
        <v>21196.907551020409</v>
      </c>
      <c r="I33" s="933">
        <v>19540.929323615161</v>
      </c>
    </row>
    <row r="34" spans="1:9" s="173" customFormat="1" ht="21" customHeight="1">
      <c r="A34" s="166" t="s">
        <v>457</v>
      </c>
      <c r="B34" s="933">
        <v>0</v>
      </c>
      <c r="C34" s="933">
        <v>0</v>
      </c>
      <c r="D34" s="933">
        <v>0</v>
      </c>
      <c r="E34" s="933">
        <v>0</v>
      </c>
      <c r="F34" s="933">
        <v>0</v>
      </c>
      <c r="G34" s="933">
        <v>92104.839405247825</v>
      </c>
      <c r="H34" s="933">
        <v>93127.394005830894</v>
      </c>
      <c r="I34" s="933">
        <v>223425.76302478131</v>
      </c>
    </row>
    <row r="35" spans="1:9" s="173" customFormat="1" ht="21" customHeight="1">
      <c r="A35" s="166" t="s">
        <v>458</v>
      </c>
      <c r="B35" s="933">
        <v>6011.4680932568144</v>
      </c>
      <c r="C35" s="933">
        <v>7818.2366368876083</v>
      </c>
      <c r="D35" s="933">
        <v>8485.0828061224493</v>
      </c>
      <c r="E35" s="933">
        <v>12319.166963556852</v>
      </c>
      <c r="F35" s="933">
        <v>14902.064295918366</v>
      </c>
      <c r="G35" s="933">
        <v>19191.700641399417</v>
      </c>
      <c r="H35" s="933">
        <v>19992.515371720114</v>
      </c>
      <c r="I35" s="933">
        <v>26152.85910349854</v>
      </c>
    </row>
    <row r="36" spans="1:9" s="173" customFormat="1" ht="21" customHeight="1">
      <c r="A36" s="165" t="s">
        <v>459</v>
      </c>
      <c r="B36" s="933">
        <v>3.9017503586800575</v>
      </c>
      <c r="C36" s="933">
        <v>32.544524495677237</v>
      </c>
      <c r="D36" s="933">
        <v>16.545918367346939</v>
      </c>
      <c r="E36" s="933">
        <v>12.526250728862975</v>
      </c>
      <c r="F36" s="933">
        <v>12.676530612244898</v>
      </c>
      <c r="G36" s="933">
        <v>1.0204081632653063E-5</v>
      </c>
      <c r="H36" s="933">
        <v>1.0204081632653063E-5</v>
      </c>
      <c r="I36" s="933">
        <v>0</v>
      </c>
    </row>
    <row r="37" spans="1:9" s="173" customFormat="1" ht="21" customHeight="1">
      <c r="A37" s="165" t="s">
        <v>460</v>
      </c>
      <c r="B37" s="933">
        <v>36717.617949784792</v>
      </c>
      <c r="C37" s="933">
        <v>24138.997213256484</v>
      </c>
      <c r="D37" s="933">
        <v>46464.78459766764</v>
      </c>
      <c r="E37" s="933">
        <v>29737.316978134113</v>
      </c>
      <c r="F37" s="933">
        <v>39040.164402332368</v>
      </c>
      <c r="G37" s="933">
        <v>58446.492558309037</v>
      </c>
      <c r="H37" s="933">
        <v>52920.423981049564</v>
      </c>
      <c r="I37" s="933">
        <v>73330.877381924191</v>
      </c>
    </row>
    <row r="38" spans="1:9" s="173" customFormat="1" ht="21" customHeight="1">
      <c r="A38" s="165" t="s">
        <v>461</v>
      </c>
      <c r="B38" s="933">
        <v>7680.2848450502152</v>
      </c>
      <c r="C38" s="933">
        <v>8345.5002060518727</v>
      </c>
      <c r="D38" s="933">
        <v>11577.915584548105</v>
      </c>
      <c r="E38" s="933">
        <v>16312.776008746358</v>
      </c>
      <c r="F38" s="933">
        <v>21348.415937317786</v>
      </c>
      <c r="G38" s="933">
        <v>21690.959637026241</v>
      </c>
      <c r="H38" s="933">
        <v>16891.213644314867</v>
      </c>
      <c r="I38" s="933">
        <v>18806.7901909621</v>
      </c>
    </row>
    <row r="39" spans="1:9" s="173" customFormat="1" ht="21" customHeight="1">
      <c r="A39" s="165" t="s">
        <v>128</v>
      </c>
      <c r="B39" s="933">
        <v>3438.8057690100432</v>
      </c>
      <c r="C39" s="933">
        <v>4530.10010518732</v>
      </c>
      <c r="D39" s="933">
        <v>6266.0023046647229</v>
      </c>
      <c r="E39" s="933">
        <v>8272.8751778425649</v>
      </c>
      <c r="F39" s="933">
        <v>10116.332403790087</v>
      </c>
      <c r="G39" s="933">
        <v>11114.604734693878</v>
      </c>
      <c r="H39" s="933">
        <v>11345.491985422739</v>
      </c>
      <c r="I39" s="933">
        <v>12727.79662536443</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10350.052258249641</v>
      </c>
      <c r="C41" s="933">
        <v>9365.0625850144097</v>
      </c>
      <c r="D41" s="933">
        <v>7686.8868658892125</v>
      </c>
      <c r="E41" s="933">
        <v>5994.8060218658893</v>
      </c>
      <c r="F41" s="933">
        <v>14645.677940233236</v>
      </c>
      <c r="G41" s="933">
        <v>18006.770357142857</v>
      </c>
      <c r="H41" s="933">
        <v>18062.350884839649</v>
      </c>
      <c r="I41" s="933">
        <v>22372.992558309037</v>
      </c>
    </row>
    <row r="42" spans="1:9" s="174" customFormat="1" ht="43.5" customHeight="1" thickBot="1">
      <c r="A42" s="167" t="s">
        <v>109</v>
      </c>
      <c r="B42" s="934">
        <v>0</v>
      </c>
      <c r="C42" s="934">
        <v>33354.173257925075</v>
      </c>
      <c r="D42" s="934">
        <v>17282.123543731781</v>
      </c>
      <c r="E42" s="934">
        <v>16348.840779883381</v>
      </c>
      <c r="F42" s="934">
        <v>18764.287836734693</v>
      </c>
      <c r="G42" s="934">
        <v>19064.011288629739</v>
      </c>
      <c r="H42" s="934">
        <v>16327.914225947523</v>
      </c>
      <c r="I42" s="934">
        <v>36396.116002915456</v>
      </c>
    </row>
    <row r="43" spans="1:9" ht="24" customHeight="1" thickTop="1" thickBot="1">
      <c r="A43" s="77" t="s">
        <v>463</v>
      </c>
      <c r="B43" s="932">
        <v>30031.462328550933</v>
      </c>
      <c r="C43" s="932">
        <v>32888.330151296832</v>
      </c>
      <c r="D43" s="932">
        <v>44936.332807580176</v>
      </c>
      <c r="E43" s="932">
        <v>51986.347227405255</v>
      </c>
      <c r="F43" s="932">
        <v>56727.437803207002</v>
      </c>
      <c r="G43" s="932">
        <v>61608.960489795914</v>
      </c>
      <c r="H43" s="932">
        <v>65107.338432944598</v>
      </c>
      <c r="I43" s="932">
        <v>70950.920288629743</v>
      </c>
    </row>
    <row r="44" spans="1:9" s="173" customFormat="1" ht="21" customHeight="1" thickTop="1">
      <c r="A44" s="165" t="s">
        <v>149</v>
      </c>
      <c r="B44" s="933">
        <v>21306.456241033</v>
      </c>
      <c r="C44" s="933">
        <v>22704.178674351584</v>
      </c>
      <c r="D44" s="933">
        <v>27783.819241982506</v>
      </c>
      <c r="E44" s="933">
        <v>36663.84839650146</v>
      </c>
      <c r="F44" s="933">
        <v>40723.979591836738</v>
      </c>
      <c r="G44" s="933">
        <v>44803.717201166182</v>
      </c>
      <c r="H44" s="933">
        <v>44803.717201166182</v>
      </c>
      <c r="I44" s="933">
        <v>52738.775510204083</v>
      </c>
    </row>
    <row r="45" spans="1:9" s="173" customFormat="1" ht="21" customHeight="1">
      <c r="A45" s="165" t="s">
        <v>153</v>
      </c>
      <c r="B45" s="933">
        <v>0</v>
      </c>
      <c r="C45" s="933">
        <v>1345.0288184438041</v>
      </c>
      <c r="D45" s="933">
        <v>5051.661545189505</v>
      </c>
      <c r="E45" s="933">
        <v>1661.4865962099127</v>
      </c>
      <c r="F45" s="933">
        <v>1661.4653279883382</v>
      </c>
      <c r="G45" s="933">
        <v>1661.3940597667638</v>
      </c>
      <c r="H45" s="933">
        <v>3487.9246720116621</v>
      </c>
      <c r="I45" s="933">
        <v>828.06502186588909</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2549.6450774748923</v>
      </c>
      <c r="C47" s="933">
        <v>3180.8728285302595</v>
      </c>
      <c r="D47" s="933">
        <v>3799.5643221574342</v>
      </c>
      <c r="E47" s="933">
        <v>4628.7362040816324</v>
      </c>
      <c r="F47" s="933">
        <v>5531.0246982507288</v>
      </c>
      <c r="G47" s="933">
        <v>6412.1573892128281</v>
      </c>
      <c r="H47" s="933">
        <v>6412.1573892128281</v>
      </c>
      <c r="I47" s="933">
        <v>7400.5865816326532</v>
      </c>
    </row>
    <row r="48" spans="1:9" s="173" customFormat="1" ht="21" customHeight="1">
      <c r="A48" s="165" t="s">
        <v>165</v>
      </c>
      <c r="B48" s="933">
        <v>6175.3610100430424</v>
      </c>
      <c r="C48" s="933">
        <v>5658.2498299711815</v>
      </c>
      <c r="D48" s="933">
        <v>8301.2876982507296</v>
      </c>
      <c r="E48" s="933">
        <v>9032.2760306122436</v>
      </c>
      <c r="F48" s="933">
        <v>8810.9681851311962</v>
      </c>
      <c r="G48" s="933">
        <v>8731.691839650146</v>
      </c>
      <c r="H48" s="933">
        <v>10403.539170553935</v>
      </c>
      <c r="I48" s="933">
        <v>9983.4931749271145</v>
      </c>
    </row>
    <row r="49" spans="1:9" s="173" customFormat="1" ht="21" customHeight="1">
      <c r="A49" s="166" t="s">
        <v>465</v>
      </c>
      <c r="B49" s="933">
        <v>0</v>
      </c>
      <c r="C49" s="933">
        <v>0</v>
      </c>
      <c r="D49" s="933">
        <v>9.9438046647230323</v>
      </c>
      <c r="E49" s="933">
        <v>9.9438046647230323</v>
      </c>
      <c r="F49" s="933">
        <v>9.9650728862973761</v>
      </c>
      <c r="G49" s="933">
        <v>520.16915451895045</v>
      </c>
      <c r="H49" s="933">
        <v>520.16915451895045</v>
      </c>
      <c r="I49" s="933">
        <v>1540.6401822157436</v>
      </c>
    </row>
    <row r="50" spans="1:9" s="174" customFormat="1" ht="40.5" customHeight="1" thickBot="1">
      <c r="A50" s="168" t="s">
        <v>466</v>
      </c>
      <c r="B50" s="934">
        <v>6175.3610100430424</v>
      </c>
      <c r="C50" s="934">
        <v>5658.2498299711815</v>
      </c>
      <c r="D50" s="934">
        <v>8291.3438935860049</v>
      </c>
      <c r="E50" s="934">
        <v>9022.3322259475226</v>
      </c>
      <c r="F50" s="934">
        <v>8801.0031122448981</v>
      </c>
      <c r="G50" s="934">
        <v>8211.5226851311945</v>
      </c>
      <c r="H50" s="934">
        <v>9883.3700160349872</v>
      </c>
      <c r="I50" s="934">
        <v>8442.8529927113705</v>
      </c>
    </row>
    <row r="51" spans="1:9" ht="24" customHeight="1" thickTop="1" thickBot="1">
      <c r="A51" s="77" t="s">
        <v>467</v>
      </c>
      <c r="B51" s="932">
        <v>582771.64753658534</v>
      </c>
      <c r="C51" s="932">
        <v>554702.93307925074</v>
      </c>
      <c r="D51" s="932">
        <v>693038.43260349857</v>
      </c>
      <c r="E51" s="932">
        <v>856189.4159533527</v>
      </c>
      <c r="F51" s="932">
        <v>956905.36125072895</v>
      </c>
      <c r="G51" s="932">
        <v>1141817.092341108</v>
      </c>
      <c r="H51" s="932">
        <v>1093229.5736166181</v>
      </c>
      <c r="I51" s="932">
        <v>1251166.0996122449</v>
      </c>
    </row>
    <row r="52" spans="1:9" s="173" customFormat="1" ht="24" customHeight="1" thickTop="1">
      <c r="A52" s="169" t="s">
        <v>468</v>
      </c>
      <c r="B52" s="933">
        <v>53199.097144906744</v>
      </c>
      <c r="C52" s="933">
        <v>55853.226121037456</v>
      </c>
      <c r="D52" s="933">
        <v>71717.886016034987</v>
      </c>
      <c r="E52" s="933">
        <v>81646.02490233237</v>
      </c>
      <c r="F52" s="933">
        <v>96055.473711370272</v>
      </c>
      <c r="G52" s="933">
        <v>106247.50658892129</v>
      </c>
      <c r="H52" s="933">
        <v>103707.42786151604</v>
      </c>
      <c r="I52" s="933">
        <v>94592.741759475233</v>
      </c>
    </row>
    <row r="53" spans="1:9" s="174" customFormat="1" ht="21" customHeight="1">
      <c r="A53" s="168" t="s">
        <v>469</v>
      </c>
      <c r="B53" s="934">
        <v>3129.856113342898</v>
      </c>
      <c r="C53" s="934">
        <v>4031.4413890489914</v>
      </c>
      <c r="D53" s="934">
        <v>9590.3775597667627</v>
      </c>
      <c r="E53" s="934">
        <v>8608.73660058309</v>
      </c>
      <c r="F53" s="934">
        <v>13826.213533527696</v>
      </c>
      <c r="G53" s="934">
        <v>13107.440800291546</v>
      </c>
      <c r="H53" s="934">
        <v>12819.993438775509</v>
      </c>
      <c r="I53" s="934">
        <v>10423.320301749272</v>
      </c>
    </row>
    <row r="54" spans="1:9" s="174" customFormat="1" ht="21" customHeight="1">
      <c r="A54" s="168" t="s">
        <v>470</v>
      </c>
      <c r="B54" s="934">
        <v>36904.332094691534</v>
      </c>
      <c r="C54" s="934">
        <v>39712.079590778099</v>
      </c>
      <c r="D54" s="934">
        <v>49606.367749271136</v>
      </c>
      <c r="E54" s="934">
        <v>60308.234932944601</v>
      </c>
      <c r="F54" s="934">
        <v>69310.753833819239</v>
      </c>
      <c r="G54" s="934">
        <v>79702.761116618072</v>
      </c>
      <c r="H54" s="934">
        <v>76782.226658892119</v>
      </c>
      <c r="I54" s="934">
        <v>69764.190628279888</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13164.908936872311</v>
      </c>
      <c r="C56" s="934">
        <v>12109.705141210374</v>
      </c>
      <c r="D56" s="934">
        <v>12521.140706997085</v>
      </c>
      <c r="E56" s="934">
        <v>12729.053368804665</v>
      </c>
      <c r="F56" s="934">
        <v>12918.506344023323</v>
      </c>
      <c r="G56" s="934">
        <v>13437.30467201166</v>
      </c>
      <c r="H56" s="934">
        <v>14105.207763848397</v>
      </c>
      <c r="I56" s="934">
        <v>14405.230829446064</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746038.47651076037</v>
      </c>
      <c r="C58" s="934">
        <v>818656.54707925057</v>
      </c>
      <c r="D58" s="934">
        <v>1006359.6906195335</v>
      </c>
      <c r="E58" s="934">
        <v>1186188.950957726</v>
      </c>
      <c r="F58" s="934">
        <v>1440527.7884591839</v>
      </c>
      <c r="G58" s="934">
        <v>1739175.3533148686</v>
      </c>
      <c r="H58" s="934">
        <v>1738864.7269387753</v>
      </c>
      <c r="I58" s="934">
        <v>2157575.4504300291</v>
      </c>
    </row>
    <row r="59" spans="1:9" ht="31.5" customHeight="1" thickTop="1" thickBot="1">
      <c r="A59" s="170" t="s">
        <v>475</v>
      </c>
      <c r="B59" s="932"/>
      <c r="C59" s="932"/>
      <c r="D59" s="932"/>
      <c r="E59" s="932"/>
      <c r="F59" s="932"/>
      <c r="G59" s="932"/>
      <c r="H59" s="932"/>
      <c r="I59" s="932"/>
    </row>
    <row r="60" spans="1:9" ht="30" customHeight="1" thickTop="1">
      <c r="A60" s="83" t="s">
        <v>476</v>
      </c>
      <c r="B60" s="935">
        <v>30361.806878048781</v>
      </c>
      <c r="C60" s="935">
        <v>22724.804363112391</v>
      </c>
      <c r="D60" s="935">
        <v>28051.009103498542</v>
      </c>
      <c r="E60" s="935">
        <v>38049.852596209916</v>
      </c>
      <c r="F60" s="935">
        <v>42866.115635568516</v>
      </c>
      <c r="G60" s="935">
        <v>49487.365944606412</v>
      </c>
      <c r="H60" s="935">
        <v>54481.051720116622</v>
      </c>
      <c r="I60" s="935">
        <v>56682.619670553941</v>
      </c>
    </row>
    <row r="61" spans="1:9" ht="21" customHeight="1">
      <c r="A61" s="80" t="s">
        <v>477</v>
      </c>
      <c r="B61" s="935">
        <v>-15056.243225251077</v>
      </c>
      <c r="C61" s="935">
        <v>-8581.803561959654</v>
      </c>
      <c r="D61" s="935">
        <v>-7827.0667099125376</v>
      </c>
      <c r="E61" s="935">
        <v>-10205.658896501458</v>
      </c>
      <c r="F61" s="935">
        <v>-10648.12322011662</v>
      </c>
      <c r="G61" s="935">
        <v>-13052.917064139941</v>
      </c>
      <c r="H61" s="935">
        <v>-14592.337488338191</v>
      </c>
      <c r="I61" s="935">
        <v>-17074.77892419825</v>
      </c>
    </row>
    <row r="62" spans="1:9" ht="21.75" customHeight="1">
      <c r="A62" s="79" t="s">
        <v>478</v>
      </c>
      <c r="B62" s="935">
        <v>15305.563652797704</v>
      </c>
      <c r="C62" s="935">
        <v>14143.000801152739</v>
      </c>
      <c r="D62" s="935">
        <v>20223.942393586003</v>
      </c>
      <c r="E62" s="935">
        <v>27844.193699708456</v>
      </c>
      <c r="F62" s="935">
        <v>32217.992415451892</v>
      </c>
      <c r="G62" s="935">
        <v>36434.448880466472</v>
      </c>
      <c r="H62" s="935">
        <v>39888.714231778424</v>
      </c>
      <c r="I62" s="935">
        <v>39607.84074635568</v>
      </c>
    </row>
    <row r="63" spans="1:9">
      <c r="A63" s="83" t="s">
        <v>479</v>
      </c>
      <c r="B63" s="935">
        <v>14559.49874605452</v>
      </c>
      <c r="C63" s="935">
        <v>16088.768445244958</v>
      </c>
      <c r="D63" s="935">
        <v>18475.115829446066</v>
      </c>
      <c r="E63" s="935">
        <v>21017.208450437316</v>
      </c>
      <c r="F63" s="935">
        <v>26759.563409620994</v>
      </c>
      <c r="G63" s="935">
        <v>26775.386660349854</v>
      </c>
      <c r="H63" s="935">
        <v>29471.104909620994</v>
      </c>
      <c r="I63" s="935">
        <v>25866.222781341108</v>
      </c>
    </row>
    <row r="64" spans="1:9">
      <c r="A64" s="80" t="s">
        <v>480</v>
      </c>
      <c r="B64" s="935">
        <v>-4682.2031162123385</v>
      </c>
      <c r="C64" s="935">
        <v>-4708.3975086455339</v>
      </c>
      <c r="D64" s="935">
        <v>-5218.3552069970847</v>
      </c>
      <c r="E64" s="935">
        <v>-7380.799160349854</v>
      </c>
      <c r="F64" s="935">
        <v>-7354.7998469387758</v>
      </c>
      <c r="G64" s="935">
        <v>-12046.440084548105</v>
      </c>
      <c r="H64" s="935">
        <v>-13169.310511661806</v>
      </c>
      <c r="I64" s="935">
        <v>-13915.247940233237</v>
      </c>
    </row>
    <row r="65" spans="1:9">
      <c r="A65" s="84" t="s">
        <v>481</v>
      </c>
      <c r="B65" s="935">
        <v>25182.859282639885</v>
      </c>
      <c r="C65" s="935">
        <v>25523.371737752164</v>
      </c>
      <c r="D65" s="935">
        <v>33480.703016034982</v>
      </c>
      <c r="E65" s="935">
        <v>41480.602989795916</v>
      </c>
      <c r="F65" s="935">
        <v>51622.755978134112</v>
      </c>
      <c r="G65" s="935">
        <v>51163.395456268219</v>
      </c>
      <c r="H65" s="935">
        <v>56190.508629737604</v>
      </c>
      <c r="I65" s="935">
        <v>51558.815587463563</v>
      </c>
    </row>
    <row r="66" spans="1:9">
      <c r="A66" s="83" t="s">
        <v>482</v>
      </c>
      <c r="B66" s="935">
        <v>57.700908177905312</v>
      </c>
      <c r="C66" s="935">
        <v>615.90430547550432</v>
      </c>
      <c r="D66" s="935">
        <v>653.87290524781338</v>
      </c>
      <c r="E66" s="935">
        <v>282.86232215743439</v>
      </c>
      <c r="F66" s="935">
        <v>1149.4650393586005</v>
      </c>
      <c r="G66" s="935">
        <v>1434.1918513119533</v>
      </c>
      <c r="H66" s="935">
        <v>2464.0751195335274</v>
      </c>
      <c r="I66" s="935">
        <v>1470.4852448979591</v>
      </c>
    </row>
    <row r="67" spans="1:9">
      <c r="A67" s="83" t="s">
        <v>483</v>
      </c>
      <c r="B67" s="935">
        <v>-2285.9452424677188</v>
      </c>
      <c r="C67" s="935">
        <v>-1785.4178314121039</v>
      </c>
      <c r="D67" s="935">
        <v>-3506.2931093294465</v>
      </c>
      <c r="E67" s="935">
        <v>-3814.2160495626827</v>
      </c>
      <c r="F67" s="935">
        <v>-6062.6497769679299</v>
      </c>
      <c r="G67" s="935">
        <v>-5631.7756895043731</v>
      </c>
      <c r="H67" s="935">
        <v>-6178.3502346938776</v>
      </c>
      <c r="I67" s="935">
        <v>-3808.2226282798833</v>
      </c>
    </row>
    <row r="68" spans="1:9">
      <c r="A68" s="79" t="s">
        <v>484</v>
      </c>
      <c r="B68" s="935">
        <v>22954.61494835007</v>
      </c>
      <c r="C68" s="935">
        <v>24353.858211815565</v>
      </c>
      <c r="D68" s="935">
        <v>30628.282811953355</v>
      </c>
      <c r="E68" s="935">
        <v>37949.249262390666</v>
      </c>
      <c r="F68" s="935">
        <v>46709.571240524783</v>
      </c>
      <c r="G68" s="935">
        <v>46965.811618075801</v>
      </c>
      <c r="H68" s="935">
        <v>52476.233514577259</v>
      </c>
      <c r="I68" s="935">
        <v>49221.078204081634</v>
      </c>
    </row>
    <row r="69" spans="1:9">
      <c r="A69" s="80" t="s">
        <v>485</v>
      </c>
      <c r="B69" s="935">
        <v>-15794.146571018651</v>
      </c>
      <c r="C69" s="935">
        <v>-17445.85437463977</v>
      </c>
      <c r="D69" s="935">
        <v>-20368.857481049559</v>
      </c>
      <c r="E69" s="935">
        <v>-24787.998744897955</v>
      </c>
      <c r="F69" s="935">
        <v>-32262.164925655972</v>
      </c>
      <c r="G69" s="935">
        <v>-34014.350016034987</v>
      </c>
      <c r="H69" s="935">
        <v>-37249.087731778425</v>
      </c>
      <c r="I69" s="935">
        <v>-35904.572970845482</v>
      </c>
    </row>
    <row r="70" spans="1:9">
      <c r="A70" s="84" t="s">
        <v>486</v>
      </c>
      <c r="B70" s="935">
        <v>7160.4683773314209</v>
      </c>
      <c r="C70" s="935">
        <v>6908.0038371757928</v>
      </c>
      <c r="D70" s="935">
        <v>10259.425330903789</v>
      </c>
      <c r="E70" s="935">
        <v>13161.25051749271</v>
      </c>
      <c r="F70" s="935">
        <v>14447.406314868802</v>
      </c>
      <c r="G70" s="935">
        <v>12951.461602040818</v>
      </c>
      <c r="H70" s="935">
        <v>15227.145782798832</v>
      </c>
      <c r="I70" s="935">
        <v>13316.505233236152</v>
      </c>
    </row>
    <row r="71" spans="1:9">
      <c r="A71" s="84" t="s">
        <v>487</v>
      </c>
      <c r="B71" s="935">
        <v>3161.5383902439021</v>
      </c>
      <c r="C71" s="935">
        <v>-1.7372089337175791</v>
      </c>
      <c r="D71" s="935">
        <v>-2335.423218658892</v>
      </c>
      <c r="E71" s="935">
        <v>2517.4333177842564</v>
      </c>
      <c r="F71" s="935">
        <v>3067.1090335276967</v>
      </c>
      <c r="G71" s="935">
        <v>-1583.9511516034984</v>
      </c>
      <c r="H71" s="935">
        <v>-2442.1929373177841</v>
      </c>
      <c r="I71" s="935">
        <v>-3814.8286428571423</v>
      </c>
    </row>
    <row r="72" spans="1:9">
      <c r="A72" s="85" t="s">
        <v>488</v>
      </c>
      <c r="B72" s="935">
        <v>-12.346302725968437</v>
      </c>
      <c r="C72" s="935">
        <v>-413.58285014409222</v>
      </c>
      <c r="D72" s="935">
        <v>-2750.2497069970846</v>
      </c>
      <c r="E72" s="935">
        <v>2414.7280262390673</v>
      </c>
      <c r="F72" s="935">
        <v>3059.400036443149</v>
      </c>
      <c r="G72" s="935">
        <v>-1592.1840787172011</v>
      </c>
      <c r="H72" s="935">
        <v>-2451.0659854227406</v>
      </c>
      <c r="I72" s="935">
        <v>-3824.1242405247813</v>
      </c>
    </row>
    <row r="73" spans="1:9">
      <c r="A73" s="85" t="s">
        <v>489</v>
      </c>
      <c r="B73" s="935">
        <v>3173.8846929698707</v>
      </c>
      <c r="C73" s="935">
        <v>411.84564121037459</v>
      </c>
      <c r="D73" s="935">
        <v>414.82648833819241</v>
      </c>
      <c r="E73" s="935">
        <v>102.70529154518951</v>
      </c>
      <c r="F73" s="935">
        <v>7.7089970845481055</v>
      </c>
      <c r="G73" s="935">
        <v>8.2329271137026243</v>
      </c>
      <c r="H73" s="935">
        <v>8.8730481049562684</v>
      </c>
      <c r="I73" s="935">
        <v>9.2955976676384839</v>
      </c>
    </row>
    <row r="74" spans="1:9">
      <c r="A74" s="79" t="s">
        <v>490</v>
      </c>
      <c r="B74" s="935">
        <v>-3072.1113199426109</v>
      </c>
      <c r="C74" s="935">
        <v>420.73271757925073</v>
      </c>
      <c r="D74" s="935">
        <v>2672.2253586005831</v>
      </c>
      <c r="E74" s="935">
        <v>-2301.6833935860059</v>
      </c>
      <c r="F74" s="935">
        <v>-3059.7846209912536</v>
      </c>
      <c r="G74" s="935">
        <v>1551.9562711370261</v>
      </c>
      <c r="H74" s="935">
        <v>2442.3248323615162</v>
      </c>
      <c r="I74" s="935">
        <v>3834.8736326530611</v>
      </c>
    </row>
    <row r="75" spans="1:9">
      <c r="A75" s="79" t="s">
        <v>491</v>
      </c>
      <c r="B75" s="935">
        <v>39.274249641319948</v>
      </c>
      <c r="C75" s="935">
        <v>822.10021469740639</v>
      </c>
      <c r="D75" s="935">
        <v>3123.1574169096211</v>
      </c>
      <c r="E75" s="935">
        <v>-2207.2910830903793</v>
      </c>
      <c r="F75" s="935">
        <v>-3045.9062507288631</v>
      </c>
      <c r="G75" s="935">
        <v>1568.2058921282799</v>
      </c>
      <c r="H75" s="935">
        <v>2459.513763848397</v>
      </c>
      <c r="I75" s="935">
        <v>3843.9748177842562</v>
      </c>
    </row>
    <row r="76" spans="1:9">
      <c r="A76" s="80" t="s">
        <v>492</v>
      </c>
      <c r="B76" s="935">
        <v>-3111.3855695839311</v>
      </c>
      <c r="C76" s="935">
        <v>-401.36749711815565</v>
      </c>
      <c r="D76" s="935">
        <v>-450.93205830903787</v>
      </c>
      <c r="E76" s="935">
        <v>-94.392310495626816</v>
      </c>
      <c r="F76" s="935">
        <v>-13.87837026239067</v>
      </c>
      <c r="G76" s="935">
        <v>-16.249620991253643</v>
      </c>
      <c r="H76" s="935">
        <v>-17.188931486880467</v>
      </c>
      <c r="I76" s="935">
        <v>-9.1011851311953347</v>
      </c>
    </row>
    <row r="77" spans="1:9">
      <c r="A77" s="79" t="s">
        <v>493</v>
      </c>
      <c r="B77" s="935">
        <v>7249.8954476327126</v>
      </c>
      <c r="C77" s="935">
        <v>7326.9993458213257</v>
      </c>
      <c r="D77" s="935">
        <v>10596.227470845481</v>
      </c>
      <c r="E77" s="935">
        <v>13377.000441690963</v>
      </c>
      <c r="F77" s="935">
        <v>14454.730727405249</v>
      </c>
      <c r="G77" s="935">
        <v>12919.466721574343</v>
      </c>
      <c r="H77" s="935">
        <v>15227.277677842565</v>
      </c>
      <c r="I77" s="935">
        <v>13336.550223032071</v>
      </c>
    </row>
    <row r="78" spans="1:9">
      <c r="A78" s="86" t="s">
        <v>494</v>
      </c>
      <c r="B78" s="935">
        <v>0</v>
      </c>
      <c r="C78" s="935">
        <v>0</v>
      </c>
      <c r="D78" s="935">
        <v>0</v>
      </c>
      <c r="E78" s="935">
        <v>0</v>
      </c>
      <c r="F78" s="935">
        <v>0</v>
      </c>
      <c r="G78" s="935">
        <v>0</v>
      </c>
      <c r="H78" s="935">
        <v>0</v>
      </c>
      <c r="I78" s="935">
        <v>0</v>
      </c>
    </row>
    <row r="79" spans="1:9">
      <c r="A79" s="84" t="s">
        <v>495</v>
      </c>
      <c r="B79" s="935">
        <v>7249.8954476327126</v>
      </c>
      <c r="C79" s="935">
        <v>7326.9993458213257</v>
      </c>
      <c r="D79" s="935">
        <v>10596.227470845481</v>
      </c>
      <c r="E79" s="935">
        <v>13377.000441690963</v>
      </c>
      <c r="F79" s="935">
        <v>14454.730727405249</v>
      </c>
      <c r="G79" s="935">
        <v>12919.466721574343</v>
      </c>
      <c r="H79" s="935">
        <v>15227.277677842565</v>
      </c>
      <c r="I79" s="935">
        <v>13336.550223032071</v>
      </c>
    </row>
    <row r="80" spans="1:9">
      <c r="A80" s="83" t="s">
        <v>496</v>
      </c>
      <c r="B80" s="935">
        <v>0</v>
      </c>
      <c r="C80" s="935">
        <v>0</v>
      </c>
      <c r="D80" s="935">
        <v>0</v>
      </c>
      <c r="E80" s="935">
        <v>20.678365889212827</v>
      </c>
      <c r="F80" s="935">
        <v>-87.979883381924196</v>
      </c>
      <c r="G80" s="935">
        <v>168.58927696793003</v>
      </c>
      <c r="H80" s="935">
        <v>168.58927696793003</v>
      </c>
      <c r="I80" s="935">
        <v>0</v>
      </c>
    </row>
    <row r="81" spans="1:9" ht="21" customHeight="1">
      <c r="A81" s="79" t="s">
        <v>497</v>
      </c>
      <c r="B81" s="935">
        <v>7249.8954476327126</v>
      </c>
      <c r="C81" s="935">
        <v>7326.9993458213257</v>
      </c>
      <c r="D81" s="935">
        <v>10596.227470845481</v>
      </c>
      <c r="E81" s="935">
        <v>13397.678807580176</v>
      </c>
      <c r="F81" s="935">
        <v>14366.750844023325</v>
      </c>
      <c r="G81" s="935">
        <v>13088.055998542275</v>
      </c>
      <c r="H81" s="935">
        <v>15395.866954810495</v>
      </c>
      <c r="I81" s="935">
        <v>13336.550223032071</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7249.8954476327126</v>
      </c>
      <c r="C83" s="935">
        <v>7326.9993458213257</v>
      </c>
      <c r="D83" s="935">
        <v>10596.227470845481</v>
      </c>
      <c r="E83" s="935">
        <v>13397.678807580176</v>
      </c>
      <c r="F83" s="935">
        <v>14366.750844023325</v>
      </c>
      <c r="G83" s="935">
        <v>13088.055998542275</v>
      </c>
      <c r="H83" s="935">
        <v>15395.866954810495</v>
      </c>
      <c r="I83" s="935">
        <v>13336.550223032071</v>
      </c>
    </row>
    <row r="84" spans="1:9" ht="18" customHeight="1" thickBot="1">
      <c r="A84" s="83" t="s">
        <v>500</v>
      </c>
      <c r="B84" s="935">
        <v>-1074.5344332855093</v>
      </c>
      <c r="C84" s="935">
        <v>-1668.7495158501442</v>
      </c>
      <c r="D84" s="935">
        <v>-2304.8835393586005</v>
      </c>
      <c r="E84" s="935">
        <v>-4375.3465816326534</v>
      </c>
      <c r="F84" s="935">
        <v>-5565.7477317784251</v>
      </c>
      <c r="G84" s="935">
        <v>-4876.5333134110788</v>
      </c>
      <c r="H84" s="935">
        <v>-5512.49693877551</v>
      </c>
      <c r="I84" s="935">
        <v>-4893.6972303206994</v>
      </c>
    </row>
    <row r="85" spans="1:9" ht="24" customHeight="1" thickTop="1" thickBot="1">
      <c r="A85" s="77" t="s">
        <v>501</v>
      </c>
      <c r="B85" s="932">
        <v>6175.3610143472024</v>
      </c>
      <c r="C85" s="932">
        <v>5658.2498299711815</v>
      </c>
      <c r="D85" s="932">
        <v>8291.343931486881</v>
      </c>
      <c r="E85" s="932">
        <v>9022.3322259475226</v>
      </c>
      <c r="F85" s="932">
        <v>8801.0031122448981</v>
      </c>
      <c r="G85" s="932">
        <v>8211.5226851311945</v>
      </c>
      <c r="H85" s="932">
        <v>9883.3700160349872</v>
      </c>
      <c r="I85" s="932">
        <v>8442.8529927113705</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D10" sqref="D10"/>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1455</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490343.87239311333</v>
      </c>
      <c r="C8" s="932">
        <v>534676.28939913539</v>
      </c>
      <c r="D8" s="932">
        <v>599701.01752332365</v>
      </c>
      <c r="E8" s="932">
        <v>707761.53622303205</v>
      </c>
      <c r="F8" s="932">
        <v>889454.36677988339</v>
      </c>
      <c r="G8" s="932">
        <v>998746.22661224497</v>
      </c>
      <c r="H8" s="932">
        <v>1052960.3961180758</v>
      </c>
      <c r="I8" s="932">
        <v>1112531.2931239067</v>
      </c>
    </row>
    <row r="9" spans="1:9" s="173" customFormat="1" ht="21" customHeight="1" thickTop="1">
      <c r="A9" s="165" t="s">
        <v>8</v>
      </c>
      <c r="B9" s="933">
        <v>38345.485124820661</v>
      </c>
      <c r="C9" s="933">
        <v>56793.025066282418</v>
      </c>
      <c r="D9" s="933">
        <v>94373.41816326532</v>
      </c>
      <c r="E9" s="933">
        <v>137047.84412099124</v>
      </c>
      <c r="F9" s="933">
        <v>104863.87007142858</v>
      </c>
      <c r="G9" s="933">
        <v>121771.99472157435</v>
      </c>
      <c r="H9" s="933">
        <v>130896.48305247813</v>
      </c>
      <c r="I9" s="933">
        <v>136712.91215306122</v>
      </c>
    </row>
    <row r="10" spans="1:9" s="173" customFormat="1" ht="21" customHeight="1">
      <c r="A10" s="165" t="s">
        <v>17</v>
      </c>
      <c r="B10" s="933">
        <v>113184.88836441893</v>
      </c>
      <c r="C10" s="933">
        <v>52897.917919308355</v>
      </c>
      <c r="D10" s="933">
        <v>37378.57449271137</v>
      </c>
      <c r="E10" s="933">
        <v>45680.482201166182</v>
      </c>
      <c r="F10" s="933">
        <v>149354.21785714285</v>
      </c>
      <c r="G10" s="933">
        <v>162258.52897521865</v>
      </c>
      <c r="H10" s="933">
        <v>195044.07738629737</v>
      </c>
      <c r="I10" s="933">
        <v>131897.84166326531</v>
      </c>
    </row>
    <row r="11" spans="1:9" s="173" customFormat="1" ht="21" customHeight="1">
      <c r="A11" s="165" t="s">
        <v>26</v>
      </c>
      <c r="B11" s="933">
        <v>318368.61408177903</v>
      </c>
      <c r="C11" s="933">
        <v>377153.3368948127</v>
      </c>
      <c r="D11" s="933">
        <v>436529.14384256565</v>
      </c>
      <c r="E11" s="933">
        <v>497801.29830612248</v>
      </c>
      <c r="F11" s="933">
        <v>608934.5821953353</v>
      </c>
      <c r="G11" s="933">
        <v>692565.07761078712</v>
      </c>
      <c r="H11" s="933">
        <v>702729.74446938781</v>
      </c>
      <c r="I11" s="933">
        <v>816114.62281341106</v>
      </c>
    </row>
    <row r="12" spans="1:9" s="173" customFormat="1" ht="21" customHeight="1">
      <c r="A12" s="166" t="s">
        <v>439</v>
      </c>
      <c r="B12" s="933">
        <v>319168.85372309899</v>
      </c>
      <c r="C12" s="933">
        <v>378612.19674783864</v>
      </c>
      <c r="D12" s="933">
        <v>437596.51980903785</v>
      </c>
      <c r="E12" s="933">
        <v>501107.21496938774</v>
      </c>
      <c r="F12" s="933">
        <v>612959.19170553924</v>
      </c>
      <c r="G12" s="933">
        <v>693678.43675364426</v>
      </c>
      <c r="H12" s="933">
        <v>707045.42935276963</v>
      </c>
      <c r="I12" s="933">
        <v>819397.39886297379</v>
      </c>
    </row>
    <row r="13" spans="1:9" s="173" customFormat="1" ht="21" customHeight="1">
      <c r="A13" s="166" t="s">
        <v>440</v>
      </c>
      <c r="B13" s="933">
        <v>308643.64787948353</v>
      </c>
      <c r="C13" s="933">
        <v>372250.58121325646</v>
      </c>
      <c r="D13" s="933">
        <v>433776.77270845481</v>
      </c>
      <c r="E13" s="933">
        <v>496481.33741690964</v>
      </c>
      <c r="F13" s="933">
        <v>610187.87010349846</v>
      </c>
      <c r="G13" s="933">
        <v>682577.27043148677</v>
      </c>
      <c r="H13" s="933">
        <v>694542.45435860055</v>
      </c>
      <c r="I13" s="933">
        <v>795156.72598250723</v>
      </c>
    </row>
    <row r="14" spans="1:9" s="173" customFormat="1" ht="21" customHeight="1">
      <c r="A14" s="166" t="s">
        <v>441</v>
      </c>
      <c r="B14" s="933">
        <v>10525.205843615497</v>
      </c>
      <c r="C14" s="933">
        <v>6361.6155345821326</v>
      </c>
      <c r="D14" s="933">
        <v>3819.7471005830907</v>
      </c>
      <c r="E14" s="933">
        <v>4625.877552478134</v>
      </c>
      <c r="F14" s="933">
        <v>2771.3216020408167</v>
      </c>
      <c r="G14" s="933">
        <v>11101.166322157433</v>
      </c>
      <c r="H14" s="933">
        <v>12502.974994169095</v>
      </c>
      <c r="I14" s="933">
        <v>24240.672880466474</v>
      </c>
    </row>
    <row r="15" spans="1:9" s="173" customFormat="1" ht="21" customHeight="1">
      <c r="A15" s="166" t="s">
        <v>442</v>
      </c>
      <c r="B15" s="933">
        <v>658.1679913916787</v>
      </c>
      <c r="C15" s="933">
        <v>539.33291066282413</v>
      </c>
      <c r="D15" s="933">
        <v>2145.8253586005831</v>
      </c>
      <c r="E15" s="933">
        <v>1172.2876559766764</v>
      </c>
      <c r="F15" s="933">
        <v>1158.2969620991253</v>
      </c>
      <c r="G15" s="933">
        <v>2306.180367346939</v>
      </c>
      <c r="H15" s="933">
        <v>1846.7488104956269</v>
      </c>
      <c r="I15" s="933">
        <v>4421.243736151604</v>
      </c>
    </row>
    <row r="16" spans="1:9" s="173" customFormat="1" ht="21" customHeight="1">
      <c r="A16" s="166" t="s">
        <v>443</v>
      </c>
      <c r="B16" s="933">
        <v>485.46849784791971</v>
      </c>
      <c r="C16" s="933">
        <v>482.6909207492796</v>
      </c>
      <c r="D16" s="933">
        <v>2058.2688586005829</v>
      </c>
      <c r="E16" s="933">
        <v>1030.2464241982507</v>
      </c>
      <c r="F16" s="933">
        <v>1134.6925116618077</v>
      </c>
      <c r="G16" s="933">
        <v>2224.8589606413993</v>
      </c>
      <c r="H16" s="933">
        <v>1728.0537303206997</v>
      </c>
      <c r="I16" s="933">
        <v>3791.5875145772598</v>
      </c>
    </row>
    <row r="17" spans="1:9" s="173" customFormat="1" ht="21" customHeight="1">
      <c r="A17" s="166" t="s">
        <v>444</v>
      </c>
      <c r="B17" s="933">
        <v>172.69949354375896</v>
      </c>
      <c r="C17" s="933">
        <v>56.641989913544663</v>
      </c>
      <c r="D17" s="933">
        <v>87.556499999999986</v>
      </c>
      <c r="E17" s="933">
        <v>142.04123177842564</v>
      </c>
      <c r="F17" s="933">
        <v>23.604450437317784</v>
      </c>
      <c r="G17" s="933">
        <v>81.321406705539346</v>
      </c>
      <c r="H17" s="933">
        <v>118.69508017492711</v>
      </c>
      <c r="I17" s="933">
        <v>629.65622157434404</v>
      </c>
    </row>
    <row r="18" spans="1:9" s="173" customFormat="1" ht="21" customHeight="1">
      <c r="A18" s="166" t="s">
        <v>445</v>
      </c>
      <c r="B18" s="933">
        <v>3864.2482482065993</v>
      </c>
      <c r="C18" s="933">
        <v>3793.5995014409223</v>
      </c>
      <c r="D18" s="933">
        <v>3981.9332376093298</v>
      </c>
      <c r="E18" s="933">
        <v>4318.6660160349857</v>
      </c>
      <c r="F18" s="933">
        <v>5609.4543862973769</v>
      </c>
      <c r="G18" s="933">
        <v>9193.8763367346946</v>
      </c>
      <c r="H18" s="933">
        <v>7654.3955131195335</v>
      </c>
      <c r="I18" s="933">
        <v>9319.6800728862963</v>
      </c>
    </row>
    <row r="19" spans="1:9" s="173" customFormat="1" ht="21" customHeight="1">
      <c r="A19" s="166" t="s">
        <v>446</v>
      </c>
      <c r="B19" s="933">
        <v>1237.3723472022955</v>
      </c>
      <c r="C19" s="933">
        <v>1197.00845389049</v>
      </c>
      <c r="D19" s="933">
        <v>1864.5203804664723</v>
      </c>
      <c r="E19" s="933">
        <v>3047.0139693877545</v>
      </c>
      <c r="F19" s="933">
        <v>4155.287571428571</v>
      </c>
      <c r="G19" s="933">
        <v>7867.9786603498542</v>
      </c>
      <c r="H19" s="933">
        <v>7056.458409620991</v>
      </c>
      <c r="I19" s="933">
        <v>8777.1379212827997</v>
      </c>
    </row>
    <row r="20" spans="1:9" s="173" customFormat="1" ht="21" customHeight="1">
      <c r="A20" s="166" t="s">
        <v>447</v>
      </c>
      <c r="B20" s="933">
        <v>2626.8759010043041</v>
      </c>
      <c r="C20" s="933">
        <v>2596.5910475504324</v>
      </c>
      <c r="D20" s="933">
        <v>2117.4128571428573</v>
      </c>
      <c r="E20" s="933">
        <v>1271.65204664723</v>
      </c>
      <c r="F20" s="933">
        <v>1454.1668148688045</v>
      </c>
      <c r="G20" s="933">
        <v>1325.8976763848395</v>
      </c>
      <c r="H20" s="933">
        <v>597.93710349854234</v>
      </c>
      <c r="I20" s="933">
        <v>542.5421516034985</v>
      </c>
    </row>
    <row r="21" spans="1:9" s="173" customFormat="1" ht="21" customHeight="1">
      <c r="A21" s="166" t="s">
        <v>39</v>
      </c>
      <c r="B21" s="933">
        <v>3271.7375279770445</v>
      </c>
      <c r="C21" s="933">
        <v>3472.4964711815564</v>
      </c>
      <c r="D21" s="933">
        <v>3917.1580553935864</v>
      </c>
      <c r="E21" s="933">
        <v>4863.6573600583088</v>
      </c>
      <c r="F21" s="933">
        <v>6106.2480131195334</v>
      </c>
      <c r="G21" s="933">
        <v>7551.3735539358595</v>
      </c>
      <c r="H21" s="933">
        <v>7256.3554271137018</v>
      </c>
      <c r="I21" s="933">
        <v>8241.2996836734692</v>
      </c>
    </row>
    <row r="22" spans="1:9" s="173" customFormat="1" ht="21" customHeight="1">
      <c r="A22" s="166" t="s">
        <v>448</v>
      </c>
      <c r="B22" s="933">
        <v>-8594.3934088952665</v>
      </c>
      <c r="C22" s="933">
        <v>-9264.2887363112386</v>
      </c>
      <c r="D22" s="933">
        <v>-11112.2926180758</v>
      </c>
      <c r="E22" s="933">
        <v>-13660.527695335277</v>
      </c>
      <c r="F22" s="933">
        <v>-16898.608871720116</v>
      </c>
      <c r="G22" s="933">
        <v>-20164.789400874633</v>
      </c>
      <c r="H22" s="933">
        <v>-21073.184634110788</v>
      </c>
      <c r="I22" s="933">
        <v>-25264.999542274054</v>
      </c>
    </row>
    <row r="23" spans="1:9" s="173" customFormat="1" ht="21" customHeight="1">
      <c r="A23" s="165" t="s">
        <v>57</v>
      </c>
      <c r="B23" s="933">
        <v>2774.88256097561</v>
      </c>
      <c r="C23" s="933">
        <v>4190.829819884726</v>
      </c>
      <c r="D23" s="933">
        <v>4075.6932521865892</v>
      </c>
      <c r="E23" s="933">
        <v>4410.6501953352772</v>
      </c>
      <c r="F23" s="933">
        <v>6166.686982507289</v>
      </c>
      <c r="G23" s="933">
        <v>4516.193562682216</v>
      </c>
      <c r="H23" s="933">
        <v>7318.0585174927119</v>
      </c>
      <c r="I23" s="933">
        <v>8289.6305291545195</v>
      </c>
    </row>
    <row r="24" spans="1:9" s="173" customFormat="1" ht="21" customHeight="1">
      <c r="A24" s="165" t="s">
        <v>63</v>
      </c>
      <c r="B24" s="933">
        <v>211.49556958393117</v>
      </c>
      <c r="C24" s="933">
        <v>32.352363112391927</v>
      </c>
      <c r="D24" s="933">
        <v>9.7425962099125378</v>
      </c>
      <c r="E24" s="933">
        <v>210.84109037900873</v>
      </c>
      <c r="F24" s="933">
        <v>14.700874635568512</v>
      </c>
      <c r="G24" s="933">
        <v>16.155827988338192</v>
      </c>
      <c r="H24" s="933">
        <v>15.652741982507289</v>
      </c>
      <c r="I24" s="933">
        <v>8.5770043731778429</v>
      </c>
    </row>
    <row r="25" spans="1:9" s="173" customFormat="1" ht="21" customHeight="1">
      <c r="A25" s="165" t="s">
        <v>449</v>
      </c>
      <c r="B25" s="933">
        <v>5892.7281176470578</v>
      </c>
      <c r="C25" s="933">
        <v>31209.043563400581</v>
      </c>
      <c r="D25" s="933">
        <v>13365.874574344023</v>
      </c>
      <c r="E25" s="933">
        <v>7948.0980320699709</v>
      </c>
      <c r="F25" s="933">
        <v>4839.6305029154519</v>
      </c>
      <c r="G25" s="933">
        <v>1520.7542521865887</v>
      </c>
      <c r="H25" s="933">
        <v>810.72062390670555</v>
      </c>
      <c r="I25" s="933">
        <v>834.17082215743437</v>
      </c>
    </row>
    <row r="26" spans="1:9" s="173" customFormat="1" ht="21" customHeight="1">
      <c r="A26" s="165" t="s">
        <v>74</v>
      </c>
      <c r="B26" s="933">
        <v>10774.756718794835</v>
      </c>
      <c r="C26" s="933">
        <v>10600.04886167147</v>
      </c>
      <c r="D26" s="933">
        <v>10781.460163265307</v>
      </c>
      <c r="E26" s="933">
        <v>12119.125001457725</v>
      </c>
      <c r="F26" s="933">
        <v>12496.003520408165</v>
      </c>
      <c r="G26" s="933">
        <v>13780.512913994171</v>
      </c>
      <c r="H26" s="933">
        <v>13852.20271282799</v>
      </c>
      <c r="I26" s="933">
        <v>15156.883741982507</v>
      </c>
    </row>
    <row r="27" spans="1:9" s="174" customFormat="1" ht="43.5" customHeight="1" thickBot="1">
      <c r="A27" s="167" t="s">
        <v>450</v>
      </c>
      <c r="B27" s="934">
        <v>791.02185509325682</v>
      </c>
      <c r="C27" s="934">
        <v>1799.7349106628242</v>
      </c>
      <c r="D27" s="934">
        <v>3187.1104387755104</v>
      </c>
      <c r="E27" s="934">
        <v>2543.1972755102038</v>
      </c>
      <c r="F27" s="934">
        <v>2784.6747755102042</v>
      </c>
      <c r="G27" s="934">
        <v>2317.008747813411</v>
      </c>
      <c r="H27" s="934">
        <v>2293.4566137026236</v>
      </c>
      <c r="I27" s="934">
        <v>3516.6543965014575</v>
      </c>
    </row>
    <row r="28" spans="1:9" ht="24" customHeight="1" thickTop="1" thickBot="1">
      <c r="A28" s="77" t="s">
        <v>451</v>
      </c>
      <c r="B28" s="932">
        <v>453301.260143472</v>
      </c>
      <c r="C28" s="932">
        <v>493272.2713659943</v>
      </c>
      <c r="D28" s="932">
        <v>552023.69395335275</v>
      </c>
      <c r="E28" s="932">
        <v>658041.8572274053</v>
      </c>
      <c r="F28" s="932">
        <v>831678.03354081628</v>
      </c>
      <c r="G28" s="932">
        <v>934670.50428862975</v>
      </c>
      <c r="H28" s="932">
        <v>986811.68002332363</v>
      </c>
      <c r="I28" s="932">
        <v>1041917.1668338191</v>
      </c>
    </row>
    <row r="29" spans="1:9" s="173" customFormat="1" ht="21" customHeight="1" thickTop="1">
      <c r="A29" s="165" t="s">
        <v>452</v>
      </c>
      <c r="B29" s="933">
        <v>387389.21835294121</v>
      </c>
      <c r="C29" s="933">
        <v>423563.2317103747</v>
      </c>
      <c r="D29" s="933">
        <v>491887.57445772598</v>
      </c>
      <c r="E29" s="933">
        <v>601309.67742565589</v>
      </c>
      <c r="F29" s="933">
        <v>741071.09253207012</v>
      </c>
      <c r="G29" s="933">
        <v>820463.79310204089</v>
      </c>
      <c r="H29" s="933">
        <v>870718.08683819254</v>
      </c>
      <c r="I29" s="933">
        <v>913123.01557725947</v>
      </c>
    </row>
    <row r="30" spans="1:9" s="173" customFormat="1" ht="21" customHeight="1">
      <c r="A30" s="166" t="s">
        <v>453</v>
      </c>
      <c r="B30" s="933">
        <v>85944.77527546628</v>
      </c>
      <c r="C30" s="933">
        <v>89273.183204610963</v>
      </c>
      <c r="D30" s="933">
        <v>97200.246307580179</v>
      </c>
      <c r="E30" s="933">
        <v>109669.07350291546</v>
      </c>
      <c r="F30" s="933">
        <v>125977.29584548106</v>
      </c>
      <c r="G30" s="933">
        <v>132854.17822157434</v>
      </c>
      <c r="H30" s="933">
        <v>149855.71763119535</v>
      </c>
      <c r="I30" s="933">
        <v>181176.47831778426</v>
      </c>
    </row>
    <row r="31" spans="1:9" s="173" customFormat="1" ht="21" customHeight="1">
      <c r="A31" s="166" t="s">
        <v>454</v>
      </c>
      <c r="B31" s="933">
        <v>123747.53677761837</v>
      </c>
      <c r="C31" s="933">
        <v>97171.660253602298</v>
      </c>
      <c r="D31" s="933">
        <v>128325.83487755101</v>
      </c>
      <c r="E31" s="933">
        <v>135361.15152186589</v>
      </c>
      <c r="F31" s="933">
        <v>178819.29445043733</v>
      </c>
      <c r="G31" s="933">
        <v>173038.40620991253</v>
      </c>
      <c r="H31" s="933">
        <v>198610.9403309038</v>
      </c>
      <c r="I31" s="933">
        <v>221352.30498979593</v>
      </c>
    </row>
    <row r="32" spans="1:9" s="173" customFormat="1" ht="21" customHeight="1">
      <c r="A32" s="166" t="s">
        <v>455</v>
      </c>
      <c r="B32" s="933">
        <v>139156.51235150648</v>
      </c>
      <c r="C32" s="933">
        <v>137723.6042925072</v>
      </c>
      <c r="D32" s="933">
        <v>114154.62745043731</v>
      </c>
      <c r="E32" s="933">
        <v>93274.27948979591</v>
      </c>
      <c r="F32" s="933">
        <v>105938.2341122449</v>
      </c>
      <c r="G32" s="933">
        <v>20162.619944606413</v>
      </c>
      <c r="H32" s="933">
        <v>17610.828218658891</v>
      </c>
      <c r="I32" s="933">
        <v>7261.3742011661807</v>
      </c>
    </row>
    <row r="33" spans="1:9" s="173" customFormat="1" ht="21" customHeight="1">
      <c r="A33" s="166" t="s">
        <v>456</v>
      </c>
      <c r="B33" s="933">
        <v>14895.526804878049</v>
      </c>
      <c r="C33" s="933">
        <v>14195.838574927953</v>
      </c>
      <c r="D33" s="933">
        <v>17125.12796355685</v>
      </c>
      <c r="E33" s="933">
        <v>14053.524392128278</v>
      </c>
      <c r="F33" s="933">
        <v>13637.794310495627</v>
      </c>
      <c r="G33" s="933">
        <v>10440.882263848396</v>
      </c>
      <c r="H33" s="933">
        <v>10853.731763848396</v>
      </c>
      <c r="I33" s="933">
        <v>20409.921673469387</v>
      </c>
    </row>
    <row r="34" spans="1:9" s="173" customFormat="1" ht="21" customHeight="1">
      <c r="A34" s="166" t="s">
        <v>457</v>
      </c>
      <c r="B34" s="933">
        <v>18482.888352941176</v>
      </c>
      <c r="C34" s="933">
        <v>79080.182004322764</v>
      </c>
      <c r="D34" s="933">
        <v>126683.04507580175</v>
      </c>
      <c r="E34" s="933">
        <v>235497.52096793</v>
      </c>
      <c r="F34" s="933">
        <v>301295.32555393584</v>
      </c>
      <c r="G34" s="933">
        <v>458956.06829446065</v>
      </c>
      <c r="H34" s="933">
        <v>467673.86434256559</v>
      </c>
      <c r="I34" s="933">
        <v>448782.24357288628</v>
      </c>
    </row>
    <row r="35" spans="1:9" s="173" customFormat="1" ht="21" customHeight="1">
      <c r="A35" s="166" t="s">
        <v>458</v>
      </c>
      <c r="B35" s="933">
        <v>5161.9787905308476</v>
      </c>
      <c r="C35" s="933">
        <v>6118.7633804034576</v>
      </c>
      <c r="D35" s="933">
        <v>8398.6927827988347</v>
      </c>
      <c r="E35" s="933">
        <v>13454.127551020409</v>
      </c>
      <c r="F35" s="933">
        <v>15403.148259475218</v>
      </c>
      <c r="G35" s="933">
        <v>25011.638167638484</v>
      </c>
      <c r="H35" s="933">
        <v>26113.004551020407</v>
      </c>
      <c r="I35" s="933">
        <v>34140.692822157434</v>
      </c>
    </row>
    <row r="36" spans="1:9" s="173" customFormat="1" ht="21" customHeight="1">
      <c r="A36" s="165" t="s">
        <v>459</v>
      </c>
      <c r="B36" s="933">
        <v>31.673088952654233</v>
      </c>
      <c r="C36" s="933">
        <v>52.220315561959659</v>
      </c>
      <c r="D36" s="933">
        <v>55.795266763848403</v>
      </c>
      <c r="E36" s="933">
        <v>62.549569970845475</v>
      </c>
      <c r="F36" s="933">
        <v>55.664182215743438</v>
      </c>
      <c r="G36" s="933">
        <v>36.688362973760938</v>
      </c>
      <c r="H36" s="933">
        <v>43.700400874635562</v>
      </c>
      <c r="I36" s="933">
        <v>46.641431486880464</v>
      </c>
    </row>
    <row r="37" spans="1:9" s="173" customFormat="1" ht="21" customHeight="1">
      <c r="A37" s="165" t="s">
        <v>460</v>
      </c>
      <c r="B37" s="933">
        <v>41229.804289813481</v>
      </c>
      <c r="C37" s="933">
        <v>39046.439236311242</v>
      </c>
      <c r="D37" s="933">
        <v>32183.663018950436</v>
      </c>
      <c r="E37" s="933">
        <v>30005.257832361516</v>
      </c>
      <c r="F37" s="933">
        <v>40838.897877551019</v>
      </c>
      <c r="G37" s="933">
        <v>51791.08402623907</v>
      </c>
      <c r="H37" s="933">
        <v>55756.508784256555</v>
      </c>
      <c r="I37" s="933">
        <v>59764.999125364426</v>
      </c>
    </row>
    <row r="38" spans="1:9" s="173" customFormat="1" ht="21" customHeight="1">
      <c r="A38" s="165" t="s">
        <v>461</v>
      </c>
      <c r="B38" s="933">
        <v>8473.3510918220945</v>
      </c>
      <c r="C38" s="933">
        <v>13794.953605187318</v>
      </c>
      <c r="D38" s="933">
        <v>12710.315794460639</v>
      </c>
      <c r="E38" s="933">
        <v>11869.275619533528</v>
      </c>
      <c r="F38" s="933">
        <v>20310.577188046645</v>
      </c>
      <c r="G38" s="933">
        <v>25504.294946064139</v>
      </c>
      <c r="H38" s="933">
        <v>23228.376600583088</v>
      </c>
      <c r="I38" s="933">
        <v>24854.330622448979</v>
      </c>
    </row>
    <row r="39" spans="1:9" s="173" customFormat="1" ht="21" customHeight="1">
      <c r="A39" s="165" t="s">
        <v>128</v>
      </c>
      <c r="B39" s="933">
        <v>4667.8444304160694</v>
      </c>
      <c r="C39" s="933">
        <v>6923.2644322766564</v>
      </c>
      <c r="D39" s="933">
        <v>7578.0215801749273</v>
      </c>
      <c r="E39" s="933">
        <v>8948.7506020408164</v>
      </c>
      <c r="F39" s="933">
        <v>9845.7411632653057</v>
      </c>
      <c r="G39" s="933">
        <v>10244.815568513121</v>
      </c>
      <c r="H39" s="933">
        <v>10759.60570845481</v>
      </c>
      <c r="I39" s="933">
        <v>11679.552565597667</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10184.28792826399</v>
      </c>
      <c r="C41" s="933">
        <v>9201.3159798270881</v>
      </c>
      <c r="D41" s="933">
        <v>7168.0338921282801</v>
      </c>
      <c r="E41" s="933">
        <v>5129.8160510204079</v>
      </c>
      <c r="F41" s="933">
        <v>18356.70636005831</v>
      </c>
      <c r="G41" s="933">
        <v>25103.304389212833</v>
      </c>
      <c r="H41" s="933">
        <v>25243.421405247816</v>
      </c>
      <c r="I41" s="933">
        <v>27587.778132653064</v>
      </c>
    </row>
    <row r="42" spans="1:9" s="174" customFormat="1" ht="43.5" customHeight="1" thickBot="1">
      <c r="A42" s="167" t="s">
        <v>109</v>
      </c>
      <c r="B42" s="934">
        <v>1325.0809612625537</v>
      </c>
      <c r="C42" s="934">
        <v>690.84608645533149</v>
      </c>
      <c r="D42" s="934">
        <v>440.28994314868805</v>
      </c>
      <c r="E42" s="934">
        <v>716.5301268221574</v>
      </c>
      <c r="F42" s="934">
        <v>1199.3542376093294</v>
      </c>
      <c r="G42" s="934">
        <v>1526.5238935860059</v>
      </c>
      <c r="H42" s="934">
        <v>1061.9802857142856</v>
      </c>
      <c r="I42" s="934">
        <v>4860.8493790087459</v>
      </c>
    </row>
    <row r="43" spans="1:9" ht="24" customHeight="1" thickTop="1" thickBot="1">
      <c r="A43" s="77" t="s">
        <v>463</v>
      </c>
      <c r="B43" s="932">
        <v>37042.612113342897</v>
      </c>
      <c r="C43" s="932">
        <v>41404.018054755048</v>
      </c>
      <c r="D43" s="932">
        <v>47677.323556851319</v>
      </c>
      <c r="E43" s="932">
        <v>49719.678900874635</v>
      </c>
      <c r="F43" s="932">
        <v>57776.333141399416</v>
      </c>
      <c r="G43" s="932">
        <v>64075.722243440228</v>
      </c>
      <c r="H43" s="932">
        <v>66148.716013119527</v>
      </c>
      <c r="I43" s="932">
        <v>70614.126135568513</v>
      </c>
    </row>
    <row r="44" spans="1:9" s="173" customFormat="1" ht="21" customHeight="1" thickTop="1">
      <c r="A44" s="165" t="s">
        <v>149</v>
      </c>
      <c r="B44" s="933">
        <v>26078.766140602584</v>
      </c>
      <c r="C44" s="933">
        <v>28200.14409221902</v>
      </c>
      <c r="D44" s="933">
        <v>33359.183673469386</v>
      </c>
      <c r="E44" s="933">
        <v>38109.037900874639</v>
      </c>
      <c r="F44" s="933">
        <v>41017.201166180756</v>
      </c>
      <c r="G44" s="933">
        <v>45417.34693877551</v>
      </c>
      <c r="H44" s="933">
        <v>45417.34693877551</v>
      </c>
      <c r="I44" s="933">
        <v>49462.536443148689</v>
      </c>
    </row>
    <row r="45" spans="1:9" s="173" customFormat="1" ht="21" customHeight="1">
      <c r="A45" s="165" t="s">
        <v>153</v>
      </c>
      <c r="B45" s="933">
        <v>0</v>
      </c>
      <c r="C45" s="933">
        <v>0</v>
      </c>
      <c r="D45" s="933">
        <v>0</v>
      </c>
      <c r="E45" s="933">
        <v>0</v>
      </c>
      <c r="F45" s="933">
        <v>0</v>
      </c>
      <c r="G45" s="933">
        <v>0</v>
      </c>
      <c r="H45" s="933">
        <v>0</v>
      </c>
      <c r="I45" s="933">
        <v>1411.0787172011662</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5041.0582912482059</v>
      </c>
      <c r="C47" s="933">
        <v>5657.3720720461097</v>
      </c>
      <c r="D47" s="933">
        <v>6486.7980204081641</v>
      </c>
      <c r="E47" s="933">
        <v>7268.1763629737616</v>
      </c>
      <c r="F47" s="933">
        <v>7702.4118979591831</v>
      </c>
      <c r="G47" s="933">
        <v>8608.0773221574345</v>
      </c>
      <c r="H47" s="933">
        <v>8608.0773221574345</v>
      </c>
      <c r="I47" s="933">
        <v>9820.3156093294474</v>
      </c>
    </row>
    <row r="48" spans="1:9" s="173" customFormat="1" ht="21" customHeight="1">
      <c r="A48" s="165" t="s">
        <v>165</v>
      </c>
      <c r="B48" s="933">
        <v>5922.7876814921092</v>
      </c>
      <c r="C48" s="933">
        <v>7546.5018904899125</v>
      </c>
      <c r="D48" s="933">
        <v>7831.3418629737607</v>
      </c>
      <c r="E48" s="933">
        <v>4342.464637026239</v>
      </c>
      <c r="F48" s="933">
        <v>9056.7200772594751</v>
      </c>
      <c r="G48" s="933">
        <v>10050.297982507287</v>
      </c>
      <c r="H48" s="933">
        <v>12123.291752186589</v>
      </c>
      <c r="I48" s="933">
        <v>9920.1953658892126</v>
      </c>
    </row>
    <row r="49" spans="1:9" s="173" customFormat="1" ht="21" customHeight="1">
      <c r="A49" s="166" t="s">
        <v>465</v>
      </c>
      <c r="B49" s="933">
        <v>3.1522639885222383</v>
      </c>
      <c r="C49" s="933">
        <v>1.0951008645533142E-4</v>
      </c>
      <c r="D49" s="933">
        <v>17.558437317784257</v>
      </c>
      <c r="E49" s="933">
        <v>0.1092930029154519</v>
      </c>
      <c r="F49" s="933">
        <v>6.5836734693877547E-2</v>
      </c>
      <c r="G49" s="933">
        <v>0.90888046647230314</v>
      </c>
      <c r="H49" s="933">
        <v>0.90888046647230314</v>
      </c>
      <c r="I49" s="933">
        <v>0.17656851311953353</v>
      </c>
    </row>
    <row r="50" spans="1:9" s="174" customFormat="1" ht="40.5" customHeight="1" thickBot="1">
      <c r="A50" s="168" t="s">
        <v>466</v>
      </c>
      <c r="B50" s="934">
        <v>5919.6354175035867</v>
      </c>
      <c r="C50" s="934">
        <v>7546.5017809798273</v>
      </c>
      <c r="D50" s="934">
        <v>7813.7834256559763</v>
      </c>
      <c r="E50" s="934">
        <v>4342.3553440233236</v>
      </c>
      <c r="F50" s="934">
        <v>9056.6542405247819</v>
      </c>
      <c r="G50" s="934">
        <v>10049.389102040814</v>
      </c>
      <c r="H50" s="934">
        <v>12122.382871720116</v>
      </c>
      <c r="I50" s="934">
        <v>9920.0187973760949</v>
      </c>
    </row>
    <row r="51" spans="1:9" ht="24" customHeight="1" thickTop="1" thickBot="1">
      <c r="A51" s="77" t="s">
        <v>467</v>
      </c>
      <c r="B51" s="932">
        <v>490343.87225681491</v>
      </c>
      <c r="C51" s="932">
        <v>534676.28942074929</v>
      </c>
      <c r="D51" s="932">
        <v>599701.01751020411</v>
      </c>
      <c r="E51" s="932">
        <v>707761.53612827987</v>
      </c>
      <c r="F51" s="932">
        <v>889454.36668221571</v>
      </c>
      <c r="G51" s="932">
        <v>998746.22653207008</v>
      </c>
      <c r="H51" s="932">
        <v>1052960.3960364433</v>
      </c>
      <c r="I51" s="932">
        <v>1112531.2929693877</v>
      </c>
    </row>
    <row r="52" spans="1:9" s="173" customFormat="1" ht="24" customHeight="1" thickTop="1">
      <c r="A52" s="169" t="s">
        <v>468</v>
      </c>
      <c r="B52" s="933">
        <v>36804.460461979914</v>
      </c>
      <c r="C52" s="933">
        <v>32608.24304034582</v>
      </c>
      <c r="D52" s="933">
        <v>36461.147177842562</v>
      </c>
      <c r="E52" s="933">
        <v>51435.400182215744</v>
      </c>
      <c r="F52" s="933">
        <v>53424.052956268213</v>
      </c>
      <c r="G52" s="933">
        <v>42286.227062682214</v>
      </c>
      <c r="H52" s="933">
        <v>40644.255260932943</v>
      </c>
      <c r="I52" s="933">
        <v>36590.067913994164</v>
      </c>
    </row>
    <row r="53" spans="1:9" s="174" customFormat="1" ht="21" customHeight="1">
      <c r="A53" s="168" t="s">
        <v>469</v>
      </c>
      <c r="B53" s="934">
        <v>7247.5074103299858</v>
      </c>
      <c r="C53" s="934">
        <v>1318.1049193083575</v>
      </c>
      <c r="D53" s="934">
        <v>4109.1145087463565</v>
      </c>
      <c r="E53" s="934">
        <v>11513.353551020409</v>
      </c>
      <c r="F53" s="934">
        <v>5605.8896297376095</v>
      </c>
      <c r="G53" s="934">
        <v>4805.8866690962104</v>
      </c>
      <c r="H53" s="934">
        <v>3094.0932900874636</v>
      </c>
      <c r="I53" s="934">
        <v>2006.415749271137</v>
      </c>
    </row>
    <row r="54" spans="1:9" s="174" customFormat="1" ht="21" customHeight="1">
      <c r="A54" s="168" t="s">
        <v>470</v>
      </c>
      <c r="B54" s="934">
        <v>24162.610952654235</v>
      </c>
      <c r="C54" s="934">
        <v>24933.319203170031</v>
      </c>
      <c r="D54" s="934">
        <v>28245.402905247814</v>
      </c>
      <c r="E54" s="934">
        <v>35864.734258017488</v>
      </c>
      <c r="F54" s="934">
        <v>43706.95704810496</v>
      </c>
      <c r="G54" s="934">
        <v>31115.579056851315</v>
      </c>
      <c r="H54" s="934">
        <v>30954.328469387758</v>
      </c>
      <c r="I54" s="934">
        <v>24233.375325072884</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5394.3420989956958</v>
      </c>
      <c r="C56" s="934">
        <v>6356.8189178674356</v>
      </c>
      <c r="D56" s="934">
        <v>4106.6297638483966</v>
      </c>
      <c r="E56" s="934">
        <v>4057.3123731778423</v>
      </c>
      <c r="F56" s="934">
        <v>4111.2062784256559</v>
      </c>
      <c r="G56" s="934">
        <v>6364.7613367346939</v>
      </c>
      <c r="H56" s="934">
        <v>6595.833501457726</v>
      </c>
      <c r="I56" s="934">
        <v>10350.276839650147</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827124.15108034422</v>
      </c>
      <c r="C58" s="934">
        <v>897336.48471469746</v>
      </c>
      <c r="D58" s="934">
        <v>1048550.8388469388</v>
      </c>
      <c r="E58" s="934">
        <v>1242086.5847725947</v>
      </c>
      <c r="F58" s="934">
        <v>1481072.0821034985</v>
      </c>
      <c r="G58" s="934">
        <v>1718562.6857376092</v>
      </c>
      <c r="H58" s="934">
        <v>1775694.1260670554</v>
      </c>
      <c r="I58" s="934">
        <v>2106863.8272419823</v>
      </c>
    </row>
    <row r="59" spans="1:9" ht="31.5" customHeight="1" thickTop="1" thickBot="1">
      <c r="A59" s="170" t="s">
        <v>475</v>
      </c>
      <c r="B59" s="932"/>
      <c r="C59" s="932"/>
      <c r="D59" s="932"/>
      <c r="E59" s="932"/>
      <c r="F59" s="932"/>
      <c r="G59" s="932"/>
      <c r="H59" s="932"/>
      <c r="I59" s="932"/>
    </row>
    <row r="60" spans="1:9" ht="30" customHeight="1" thickTop="1">
      <c r="A60" s="83" t="s">
        <v>476</v>
      </c>
      <c r="B60" s="935">
        <v>36623.656944045913</v>
      </c>
      <c r="C60" s="935">
        <v>33111.359652737752</v>
      </c>
      <c r="D60" s="935">
        <v>34998.454795918369</v>
      </c>
      <c r="E60" s="935">
        <v>41584.816086005834</v>
      </c>
      <c r="F60" s="935">
        <v>57341.190160349848</v>
      </c>
      <c r="G60" s="935">
        <v>69758.280596209908</v>
      </c>
      <c r="H60" s="935">
        <v>76849.38900583089</v>
      </c>
      <c r="I60" s="935">
        <v>76227.05519533527</v>
      </c>
    </row>
    <row r="61" spans="1:9" ht="21" customHeight="1">
      <c r="A61" s="80" t="s">
        <v>477</v>
      </c>
      <c r="B61" s="935">
        <v>-15769.74475753228</v>
      </c>
      <c r="C61" s="935">
        <v>-7377.5241095100864</v>
      </c>
      <c r="D61" s="935">
        <v>-6883.7154081632652</v>
      </c>
      <c r="E61" s="935">
        <v>-8287.5535772594758</v>
      </c>
      <c r="F61" s="935">
        <v>-11393.078241982506</v>
      </c>
      <c r="G61" s="935">
        <v>-14937.135027696795</v>
      </c>
      <c r="H61" s="935">
        <v>-16743.870876093293</v>
      </c>
      <c r="I61" s="935">
        <v>-18710.105992711371</v>
      </c>
    </row>
    <row r="62" spans="1:9" ht="21.75" customHeight="1">
      <c r="A62" s="79" t="s">
        <v>478</v>
      </c>
      <c r="B62" s="935">
        <v>20853.912186513629</v>
      </c>
      <c r="C62" s="935">
        <v>25733.835543227662</v>
      </c>
      <c r="D62" s="935">
        <v>28114.739387755097</v>
      </c>
      <c r="E62" s="935">
        <v>33297.262508746353</v>
      </c>
      <c r="F62" s="935">
        <v>45948.111918367344</v>
      </c>
      <c r="G62" s="935">
        <v>54821.14556851313</v>
      </c>
      <c r="H62" s="935">
        <v>60105.518129737611</v>
      </c>
      <c r="I62" s="935">
        <v>57516.949202623902</v>
      </c>
    </row>
    <row r="63" spans="1:9">
      <c r="A63" s="83" t="s">
        <v>479</v>
      </c>
      <c r="B63" s="935">
        <v>10542.720414634148</v>
      </c>
      <c r="C63" s="935">
        <v>10671.20473631124</v>
      </c>
      <c r="D63" s="935">
        <v>10008.204520408162</v>
      </c>
      <c r="E63" s="935">
        <v>10797.805574344022</v>
      </c>
      <c r="F63" s="935">
        <v>14766.179599125364</v>
      </c>
      <c r="G63" s="935">
        <v>14072.277150145772</v>
      </c>
      <c r="H63" s="935">
        <v>15590.73521574344</v>
      </c>
      <c r="I63" s="935">
        <v>15402.39893440233</v>
      </c>
    </row>
    <row r="64" spans="1:9">
      <c r="A64" s="80" t="s">
        <v>480</v>
      </c>
      <c r="B64" s="935">
        <v>-4492.8796771879488</v>
      </c>
      <c r="C64" s="935">
        <v>-3648.9019654178674</v>
      </c>
      <c r="D64" s="935">
        <v>-2415.6533396501459</v>
      </c>
      <c r="E64" s="935">
        <v>-3669.8540816326531</v>
      </c>
      <c r="F64" s="935">
        <v>-3859.2202594752189</v>
      </c>
      <c r="G64" s="935">
        <v>-3448.3358046647231</v>
      </c>
      <c r="H64" s="935">
        <v>-3774.7132259475216</v>
      </c>
      <c r="I64" s="935">
        <v>-4634.3312857142855</v>
      </c>
    </row>
    <row r="65" spans="1:9">
      <c r="A65" s="84" t="s">
        <v>481</v>
      </c>
      <c r="B65" s="935">
        <v>26903.752923959826</v>
      </c>
      <c r="C65" s="935">
        <v>32756.138314121039</v>
      </c>
      <c r="D65" s="935">
        <v>35707.290568513119</v>
      </c>
      <c r="E65" s="935">
        <v>40425.214001457731</v>
      </c>
      <c r="F65" s="935">
        <v>56855.071258017488</v>
      </c>
      <c r="G65" s="935">
        <v>65445.086913994171</v>
      </c>
      <c r="H65" s="935">
        <v>71921.540119533529</v>
      </c>
      <c r="I65" s="935">
        <v>68285.016851311957</v>
      </c>
    </row>
    <row r="66" spans="1:9">
      <c r="A66" s="83" t="s">
        <v>482</v>
      </c>
      <c r="B66" s="935">
        <v>4275.2678938307026</v>
      </c>
      <c r="C66" s="935">
        <v>9184.4123717579241</v>
      </c>
      <c r="D66" s="935">
        <v>6830.7168177842559</v>
      </c>
      <c r="E66" s="935">
        <v>33309.7923877551</v>
      </c>
      <c r="F66" s="935">
        <v>6546.5384110787172</v>
      </c>
      <c r="G66" s="935">
        <v>8185.0216093294466</v>
      </c>
      <c r="H66" s="935">
        <v>9406.3969868804652</v>
      </c>
      <c r="I66" s="935">
        <v>7721.2678483965019</v>
      </c>
    </row>
    <row r="67" spans="1:9">
      <c r="A67" s="83" t="s">
        <v>483</v>
      </c>
      <c r="B67" s="935">
        <v>-7427.7671334289807</v>
      </c>
      <c r="C67" s="935">
        <v>-13836.316118155619</v>
      </c>
      <c r="D67" s="935">
        <v>-9914.6673513119531</v>
      </c>
      <c r="E67" s="935">
        <v>-38818.979091836729</v>
      </c>
      <c r="F67" s="935">
        <v>-11171.480263848396</v>
      </c>
      <c r="G67" s="935">
        <v>-12833.277967930027</v>
      </c>
      <c r="H67" s="935">
        <v>-16710.284574344027</v>
      </c>
      <c r="I67" s="935">
        <v>-14165.326033527697</v>
      </c>
    </row>
    <row r="68" spans="1:9">
      <c r="A68" s="79" t="s">
        <v>484</v>
      </c>
      <c r="B68" s="935">
        <v>23751.253684361553</v>
      </c>
      <c r="C68" s="935">
        <v>28104.234567723342</v>
      </c>
      <c r="D68" s="935">
        <v>32623.34003498542</v>
      </c>
      <c r="E68" s="935">
        <v>34916.027297376095</v>
      </c>
      <c r="F68" s="935">
        <v>52230.129405247819</v>
      </c>
      <c r="G68" s="935">
        <v>60796.830555393593</v>
      </c>
      <c r="H68" s="935">
        <v>64617.652532069966</v>
      </c>
      <c r="I68" s="935">
        <v>61840.958666180763</v>
      </c>
    </row>
    <row r="69" spans="1:9">
      <c r="A69" s="80" t="s">
        <v>485</v>
      </c>
      <c r="B69" s="935">
        <v>-17309.652484935435</v>
      </c>
      <c r="C69" s="935">
        <v>-18624.589602305477</v>
      </c>
      <c r="D69" s="935">
        <v>-22957.755632653061</v>
      </c>
      <c r="E69" s="935">
        <v>-29247.414620991254</v>
      </c>
      <c r="F69" s="935">
        <v>-39149.374972303202</v>
      </c>
      <c r="G69" s="935">
        <v>-41921.905030612237</v>
      </c>
      <c r="H69" s="935">
        <v>-45369.177272594745</v>
      </c>
      <c r="I69" s="935">
        <v>-46137.295966472302</v>
      </c>
    </row>
    <row r="70" spans="1:9">
      <c r="A70" s="84" t="s">
        <v>486</v>
      </c>
      <c r="B70" s="935">
        <v>6441.6011994261116</v>
      </c>
      <c r="C70" s="935">
        <v>9479.6449654178668</v>
      </c>
      <c r="D70" s="935">
        <v>9665.5844023323607</v>
      </c>
      <c r="E70" s="935">
        <v>5668.6126763848397</v>
      </c>
      <c r="F70" s="935">
        <v>13080.754432944606</v>
      </c>
      <c r="G70" s="935">
        <v>18874.925524781342</v>
      </c>
      <c r="H70" s="935">
        <v>19248.475259475221</v>
      </c>
      <c r="I70" s="935">
        <v>15703.662699708455</v>
      </c>
    </row>
    <row r="71" spans="1:9">
      <c r="A71" s="84" t="s">
        <v>487</v>
      </c>
      <c r="B71" s="935">
        <v>1800.3995480631277</v>
      </c>
      <c r="C71" s="935">
        <v>-1689.3278904899134</v>
      </c>
      <c r="D71" s="935">
        <v>-3265.2023454810492</v>
      </c>
      <c r="E71" s="935">
        <v>10.192</v>
      </c>
      <c r="F71" s="935">
        <v>9.8608586005830912</v>
      </c>
      <c r="G71" s="935">
        <v>-3.0115174927113699</v>
      </c>
      <c r="H71" s="935">
        <v>-0.40059183673469384</v>
      </c>
      <c r="I71" s="935">
        <v>-5.9546137026239068</v>
      </c>
    </row>
    <row r="72" spans="1:9">
      <c r="A72" s="85" t="s">
        <v>488</v>
      </c>
      <c r="B72" s="935">
        <v>-0.48251076040172164</v>
      </c>
      <c r="C72" s="935">
        <v>-1876.5053703170026</v>
      </c>
      <c r="D72" s="935">
        <v>-3815.211743440233</v>
      </c>
      <c r="E72" s="935">
        <v>-89.463569970845469</v>
      </c>
      <c r="F72" s="935">
        <v>-3.1591559766763848</v>
      </c>
      <c r="G72" s="935">
        <v>-12.700634110787172</v>
      </c>
      <c r="H72" s="935">
        <v>-10.54068950437318</v>
      </c>
      <c r="I72" s="935">
        <v>-10.830201166180757</v>
      </c>
    </row>
    <row r="73" spans="1:9">
      <c r="A73" s="85" t="s">
        <v>489</v>
      </c>
      <c r="B73" s="935">
        <v>1800.8820559540889</v>
      </c>
      <c r="C73" s="935">
        <v>187.17747982708934</v>
      </c>
      <c r="D73" s="935">
        <v>550.00939795918373</v>
      </c>
      <c r="E73" s="935">
        <v>99.655559766763858</v>
      </c>
      <c r="F73" s="935">
        <v>13.020014577259476</v>
      </c>
      <c r="G73" s="935">
        <v>9.6891166180758006</v>
      </c>
      <c r="H73" s="935">
        <v>10.140097667638484</v>
      </c>
      <c r="I73" s="935">
        <v>4.875587463556851</v>
      </c>
    </row>
    <row r="74" spans="1:9">
      <c r="A74" s="79" t="s">
        <v>490</v>
      </c>
      <c r="B74" s="935">
        <v>-1616.10362553802</v>
      </c>
      <c r="C74" s="935">
        <v>1656.3556988472624</v>
      </c>
      <c r="D74" s="935">
        <v>3545.0927507288629</v>
      </c>
      <c r="E74" s="935">
        <v>-10.281510204081632</v>
      </c>
      <c r="F74" s="935">
        <v>-8.8759402332361503</v>
      </c>
      <c r="G74" s="935">
        <v>-6.2629548104956267</v>
      </c>
      <c r="H74" s="935">
        <v>-6.6324329446064132</v>
      </c>
      <c r="I74" s="935">
        <v>-3.9068644314868801</v>
      </c>
    </row>
    <row r="75" spans="1:9">
      <c r="A75" s="79" t="s">
        <v>491</v>
      </c>
      <c r="B75" s="935">
        <v>0.12372309899569585</v>
      </c>
      <c r="C75" s="935">
        <v>1830.5317809798271</v>
      </c>
      <c r="D75" s="935">
        <v>3826.9387084548107</v>
      </c>
      <c r="E75" s="935">
        <v>-3.9228862973760936E-2</v>
      </c>
      <c r="F75" s="935">
        <v>4.995481049562682E-2</v>
      </c>
      <c r="G75" s="935">
        <v>-2.1635568513119534E-2</v>
      </c>
      <c r="H75" s="935">
        <v>-2.362536443148688E-2</v>
      </c>
      <c r="I75" s="935">
        <v>-1.8900874635568513E-2</v>
      </c>
    </row>
    <row r="76" spans="1:9">
      <c r="A76" s="80" t="s">
        <v>492</v>
      </c>
      <c r="B76" s="935">
        <v>-1616.2273486370159</v>
      </c>
      <c r="C76" s="935">
        <v>-174.17608213256483</v>
      </c>
      <c r="D76" s="935">
        <v>-281.84595772594753</v>
      </c>
      <c r="E76" s="935">
        <v>-10.242281341107873</v>
      </c>
      <c r="F76" s="935">
        <v>-8.9258950437317779</v>
      </c>
      <c r="G76" s="935">
        <v>-6.2413192419825068</v>
      </c>
      <c r="H76" s="935">
        <v>-6.6088075801749264</v>
      </c>
      <c r="I76" s="935">
        <v>-3.8879635568513122</v>
      </c>
    </row>
    <row r="77" spans="1:9">
      <c r="A77" s="79" t="s">
        <v>493</v>
      </c>
      <c r="B77" s="935">
        <v>6625.8971219512196</v>
      </c>
      <c r="C77" s="935">
        <v>9446.6727737752171</v>
      </c>
      <c r="D77" s="935">
        <v>9945.4748075801763</v>
      </c>
      <c r="E77" s="935">
        <v>5668.5231661807584</v>
      </c>
      <c r="F77" s="935">
        <v>13081.739351311953</v>
      </c>
      <c r="G77" s="935">
        <v>18865.651052478133</v>
      </c>
      <c r="H77" s="935">
        <v>19241.442234693877</v>
      </c>
      <c r="I77" s="935">
        <v>15693.801221574344</v>
      </c>
    </row>
    <row r="78" spans="1:9">
      <c r="A78" s="86" t="s">
        <v>494</v>
      </c>
      <c r="B78" s="935">
        <v>29.8816843615495</v>
      </c>
      <c r="C78" s="935">
        <v>17.87620461095101</v>
      </c>
      <c r="D78" s="935">
        <v>26.412959183673468</v>
      </c>
      <c r="E78" s="935">
        <v>51.502536443148692</v>
      </c>
      <c r="F78" s="935">
        <v>2097.2441676384838</v>
      </c>
      <c r="G78" s="935">
        <v>111.28444169096211</v>
      </c>
      <c r="H78" s="935">
        <v>151.30535568513119</v>
      </c>
      <c r="I78" s="935">
        <v>10.273182215743439</v>
      </c>
    </row>
    <row r="79" spans="1:9">
      <c r="A79" s="84" t="s">
        <v>495</v>
      </c>
      <c r="B79" s="935">
        <v>6655.7788063127691</v>
      </c>
      <c r="C79" s="935">
        <v>9464.5489783861667</v>
      </c>
      <c r="D79" s="935">
        <v>9971.887766763848</v>
      </c>
      <c r="E79" s="935">
        <v>5720.0257026239069</v>
      </c>
      <c r="F79" s="935">
        <v>15178.983518950437</v>
      </c>
      <c r="G79" s="935">
        <v>18976.935494169094</v>
      </c>
      <c r="H79" s="935">
        <v>19392.747590379007</v>
      </c>
      <c r="I79" s="935">
        <v>15704.074403790086</v>
      </c>
    </row>
    <row r="80" spans="1:9">
      <c r="A80" s="83" t="s">
        <v>496</v>
      </c>
      <c r="B80" s="935">
        <v>116.04280918220948</v>
      </c>
      <c r="C80" s="935">
        <v>0</v>
      </c>
      <c r="D80" s="935">
        <v>2.0174227405247813</v>
      </c>
      <c r="E80" s="935">
        <v>171.15915306122452</v>
      </c>
      <c r="F80" s="935">
        <v>7.2624591836734691</v>
      </c>
      <c r="G80" s="935">
        <v>429.13536734693878</v>
      </c>
      <c r="H80" s="935">
        <v>445.99749416909617</v>
      </c>
      <c r="I80" s="935">
        <v>211.54543586005829</v>
      </c>
    </row>
    <row r="81" spans="1:9" ht="21" customHeight="1">
      <c r="A81" s="79" t="s">
        <v>497</v>
      </c>
      <c r="B81" s="935">
        <v>6771.8216154949778</v>
      </c>
      <c r="C81" s="935">
        <v>9464.5489783861667</v>
      </c>
      <c r="D81" s="935">
        <v>9973.905189504374</v>
      </c>
      <c r="E81" s="935">
        <v>5891.184855685131</v>
      </c>
      <c r="F81" s="935">
        <v>15186.245978134109</v>
      </c>
      <c r="G81" s="935">
        <v>19406.070861516037</v>
      </c>
      <c r="H81" s="935">
        <v>19838.745084548107</v>
      </c>
      <c r="I81" s="935">
        <v>15915.619839650144</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6771.8216154949778</v>
      </c>
      <c r="C83" s="935">
        <v>9464.5489783861667</v>
      </c>
      <c r="D83" s="935">
        <v>9973.905189504374</v>
      </c>
      <c r="E83" s="935">
        <v>5891.184855685131</v>
      </c>
      <c r="F83" s="935">
        <v>15186.245978134109</v>
      </c>
      <c r="G83" s="935">
        <v>19406.070861516037</v>
      </c>
      <c r="H83" s="935">
        <v>19838.745084548107</v>
      </c>
      <c r="I83" s="935">
        <v>15915.619839650144</v>
      </c>
    </row>
    <row r="84" spans="1:9" ht="18" customHeight="1" thickBot="1">
      <c r="A84" s="83" t="s">
        <v>500</v>
      </c>
      <c r="B84" s="935">
        <v>-852.1861104734578</v>
      </c>
      <c r="C84" s="935">
        <v>-1918.04719740634</v>
      </c>
      <c r="D84" s="935">
        <v>-2160.1217521865892</v>
      </c>
      <c r="E84" s="935">
        <v>-1548.8295145772595</v>
      </c>
      <c r="F84" s="935">
        <v>-6129.5917376093303</v>
      </c>
      <c r="G84" s="935">
        <v>-9356.6817682215733</v>
      </c>
      <c r="H84" s="935">
        <v>-7716.3622215743453</v>
      </c>
      <c r="I84" s="935">
        <v>-5995.6010422740519</v>
      </c>
    </row>
    <row r="85" spans="1:9" ht="24" customHeight="1" thickTop="1" thickBot="1">
      <c r="A85" s="77" t="s">
        <v>501</v>
      </c>
      <c r="B85" s="932">
        <v>5919.6355050215197</v>
      </c>
      <c r="C85" s="932">
        <v>7546.5017809798273</v>
      </c>
      <c r="D85" s="932">
        <v>7813.7834373177848</v>
      </c>
      <c r="E85" s="932">
        <v>4342.3553411078719</v>
      </c>
      <c r="F85" s="932">
        <v>9056.6542405247819</v>
      </c>
      <c r="G85" s="932">
        <v>10049.389093294461</v>
      </c>
      <c r="H85" s="932">
        <v>12122.38286297376</v>
      </c>
      <c r="I85" s="932">
        <v>9920.0187973760949</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F12" sqref="F12"/>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506</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494524.84142611187</v>
      </c>
      <c r="C8" s="932">
        <v>603880.97799711814</v>
      </c>
      <c r="D8" s="932">
        <v>742695.05202623899</v>
      </c>
      <c r="E8" s="932">
        <v>925036.3040626822</v>
      </c>
      <c r="F8" s="932">
        <v>1114155.7163965013</v>
      </c>
      <c r="G8" s="932">
        <v>1267416.1619868802</v>
      </c>
      <c r="H8" s="932">
        <v>1290435.2428498543</v>
      </c>
      <c r="I8" s="932">
        <v>1386031.5798658892</v>
      </c>
    </row>
    <row r="9" spans="1:9" s="173" customFormat="1" ht="21" customHeight="1" thickTop="1">
      <c r="A9" s="165" t="s">
        <v>8</v>
      </c>
      <c r="B9" s="933">
        <v>58101.43810329985</v>
      </c>
      <c r="C9" s="933">
        <v>89843.762181556187</v>
      </c>
      <c r="D9" s="933">
        <v>69063.715148688047</v>
      </c>
      <c r="E9" s="933">
        <v>133698.72762682216</v>
      </c>
      <c r="F9" s="933">
        <v>33533.274591836729</v>
      </c>
      <c r="G9" s="933">
        <v>95143.62350583091</v>
      </c>
      <c r="H9" s="933">
        <v>67685.977650145767</v>
      </c>
      <c r="I9" s="933">
        <v>35505.30441399417</v>
      </c>
    </row>
    <row r="10" spans="1:9" s="173" customFormat="1" ht="21" customHeight="1">
      <c r="A10" s="165" t="s">
        <v>17</v>
      </c>
      <c r="B10" s="933">
        <v>75242.946698708751</v>
      </c>
      <c r="C10" s="933">
        <v>60798.846815561956</v>
      </c>
      <c r="D10" s="933">
        <v>69123.745450437316</v>
      </c>
      <c r="E10" s="933">
        <v>28667.802183673466</v>
      </c>
      <c r="F10" s="933">
        <v>101196.77944314868</v>
      </c>
      <c r="G10" s="933">
        <v>104113.00725947521</v>
      </c>
      <c r="H10" s="933">
        <v>136922.38649562682</v>
      </c>
      <c r="I10" s="933">
        <v>142644.84116472301</v>
      </c>
    </row>
    <row r="11" spans="1:9" s="173" customFormat="1" ht="21" customHeight="1">
      <c r="A11" s="165" t="s">
        <v>26</v>
      </c>
      <c r="B11" s="933">
        <v>345216.80412625539</v>
      </c>
      <c r="C11" s="933">
        <v>435505.27743515855</v>
      </c>
      <c r="D11" s="933">
        <v>574917.76248104952</v>
      </c>
      <c r="E11" s="933">
        <v>730028.51199999999</v>
      </c>
      <c r="F11" s="933">
        <v>924676.58766909619</v>
      </c>
      <c r="G11" s="933">
        <v>1031574.1395932944</v>
      </c>
      <c r="H11" s="933">
        <v>1040015.4908790088</v>
      </c>
      <c r="I11" s="933">
        <v>1142080.4408979593</v>
      </c>
    </row>
    <row r="12" spans="1:9" s="173" customFormat="1" ht="21" customHeight="1">
      <c r="A12" s="166" t="s">
        <v>439</v>
      </c>
      <c r="B12" s="933">
        <v>348146.67566427548</v>
      </c>
      <c r="C12" s="933">
        <v>437225.60750720458</v>
      </c>
      <c r="D12" s="933">
        <v>581022.21656559769</v>
      </c>
      <c r="E12" s="933">
        <v>733774.46866034984</v>
      </c>
      <c r="F12" s="933">
        <v>928068.53046501451</v>
      </c>
      <c r="G12" s="933">
        <v>1041684.0680845482</v>
      </c>
      <c r="H12" s="933">
        <v>1049837.7887492711</v>
      </c>
      <c r="I12" s="933">
        <v>1153197.7048279883</v>
      </c>
    </row>
    <row r="13" spans="1:9" s="173" customFormat="1" ht="21" customHeight="1">
      <c r="A13" s="166" t="s">
        <v>440</v>
      </c>
      <c r="B13" s="933">
        <v>347817.74297991395</v>
      </c>
      <c r="C13" s="933">
        <v>436952.54120749276</v>
      </c>
      <c r="D13" s="933">
        <v>580782.1660335277</v>
      </c>
      <c r="E13" s="933">
        <v>733517.70201895048</v>
      </c>
      <c r="F13" s="933">
        <v>927830.52416326536</v>
      </c>
      <c r="G13" s="933">
        <v>1040495.8373658892</v>
      </c>
      <c r="H13" s="933">
        <v>1048479.0894227405</v>
      </c>
      <c r="I13" s="933">
        <v>1148793.9320364431</v>
      </c>
    </row>
    <row r="14" spans="1:9" s="173" customFormat="1" ht="21" customHeight="1">
      <c r="A14" s="166" t="s">
        <v>441</v>
      </c>
      <c r="B14" s="933">
        <v>328.93268436154949</v>
      </c>
      <c r="C14" s="933">
        <v>273.06629971181559</v>
      </c>
      <c r="D14" s="933">
        <v>240.05053206997081</v>
      </c>
      <c r="E14" s="933">
        <v>256.76664139941693</v>
      </c>
      <c r="F14" s="933">
        <v>238.00630174927116</v>
      </c>
      <c r="G14" s="933">
        <v>1188.2307186588921</v>
      </c>
      <c r="H14" s="933">
        <v>1358.6993265306123</v>
      </c>
      <c r="I14" s="933">
        <v>4403.7727915451896</v>
      </c>
    </row>
    <row r="15" spans="1:9" s="173" customFormat="1" ht="21" customHeight="1">
      <c r="A15" s="166" t="s">
        <v>442</v>
      </c>
      <c r="B15" s="933">
        <v>737.31369153515061</v>
      </c>
      <c r="C15" s="933">
        <v>2683.6062708933719</v>
      </c>
      <c r="D15" s="933">
        <v>3139.9295699708455</v>
      </c>
      <c r="E15" s="933">
        <v>2787.5239985422741</v>
      </c>
      <c r="F15" s="933">
        <v>3424.4938381924198</v>
      </c>
      <c r="G15" s="933">
        <v>5459.402004373178</v>
      </c>
      <c r="H15" s="933">
        <v>5665.057170553936</v>
      </c>
      <c r="I15" s="933">
        <v>6390.2007536443152</v>
      </c>
    </row>
    <row r="16" spans="1:9" s="173" customFormat="1" ht="21" customHeight="1">
      <c r="A16" s="166" t="s">
        <v>443</v>
      </c>
      <c r="B16" s="933">
        <v>737.31369153515061</v>
      </c>
      <c r="C16" s="933">
        <v>2668.9805403458213</v>
      </c>
      <c r="D16" s="933">
        <v>3113.4195306122451</v>
      </c>
      <c r="E16" s="933">
        <v>2767.9320976676386</v>
      </c>
      <c r="F16" s="933">
        <v>3403.4753746355682</v>
      </c>
      <c r="G16" s="933">
        <v>5434.1327653061226</v>
      </c>
      <c r="H16" s="933">
        <v>5650.1819329446071</v>
      </c>
      <c r="I16" s="933">
        <v>6339.2249883381928</v>
      </c>
    </row>
    <row r="17" spans="1:9" s="173" customFormat="1" ht="21" customHeight="1">
      <c r="A17" s="166" t="s">
        <v>444</v>
      </c>
      <c r="B17" s="933">
        <v>0</v>
      </c>
      <c r="C17" s="933">
        <v>14.625730547550432</v>
      </c>
      <c r="D17" s="933">
        <v>26.510039358600583</v>
      </c>
      <c r="E17" s="933">
        <v>19.59190087463557</v>
      </c>
      <c r="F17" s="933">
        <v>21.018463556851316</v>
      </c>
      <c r="G17" s="933">
        <v>25.269239067055395</v>
      </c>
      <c r="H17" s="933">
        <v>14.875237609329448</v>
      </c>
      <c r="I17" s="933">
        <v>50.975765306122454</v>
      </c>
    </row>
    <row r="18" spans="1:9" s="173" customFormat="1" ht="21" customHeight="1">
      <c r="A18" s="166" t="s">
        <v>445</v>
      </c>
      <c r="B18" s="933">
        <v>2940.3159167862268</v>
      </c>
      <c r="C18" s="933">
        <v>1193.2245720461096</v>
      </c>
      <c r="D18" s="933">
        <v>1387.981224489796</v>
      </c>
      <c r="E18" s="933">
        <v>1742.3783833819243</v>
      </c>
      <c r="F18" s="933">
        <v>2750.9032419825071</v>
      </c>
      <c r="G18" s="933">
        <v>4729.5294314868806</v>
      </c>
      <c r="H18" s="933">
        <v>4534.8791107871721</v>
      </c>
      <c r="I18" s="933">
        <v>6187.978577259476</v>
      </c>
    </row>
    <row r="19" spans="1:9" s="173" customFormat="1" ht="21" customHeight="1">
      <c r="A19" s="166" t="s">
        <v>446</v>
      </c>
      <c r="B19" s="933">
        <v>2924.801352941176</v>
      </c>
      <c r="C19" s="933">
        <v>1187.1263458213257</v>
      </c>
      <c r="D19" s="933">
        <v>1374.6588250728862</v>
      </c>
      <c r="E19" s="933">
        <v>1727.7567755102041</v>
      </c>
      <c r="F19" s="933">
        <v>2730.8987755102044</v>
      </c>
      <c r="G19" s="933">
        <v>4696.2459897959179</v>
      </c>
      <c r="H19" s="933">
        <v>4489.9331253644314</v>
      </c>
      <c r="I19" s="933">
        <v>6102.0635830903784</v>
      </c>
    </row>
    <row r="20" spans="1:9" s="173" customFormat="1" ht="21" customHeight="1">
      <c r="A20" s="166" t="s">
        <v>447</v>
      </c>
      <c r="B20" s="933">
        <v>15.514563845050215</v>
      </c>
      <c r="C20" s="933">
        <v>6.0982262247838621</v>
      </c>
      <c r="D20" s="933">
        <v>13.32239941690962</v>
      </c>
      <c r="E20" s="933">
        <v>14.621607871720116</v>
      </c>
      <c r="F20" s="933">
        <v>20.004466472303211</v>
      </c>
      <c r="G20" s="933">
        <v>33.2834416909621</v>
      </c>
      <c r="H20" s="933">
        <v>44.945985422740527</v>
      </c>
      <c r="I20" s="933">
        <v>85.914994169096204</v>
      </c>
    </row>
    <row r="21" spans="1:9" s="173" customFormat="1" ht="21" customHeight="1">
      <c r="A21" s="166" t="s">
        <v>39</v>
      </c>
      <c r="B21" s="933">
        <v>4641.9831850789096</v>
      </c>
      <c r="C21" s="933">
        <v>5797.0086469740636</v>
      </c>
      <c r="D21" s="933">
        <v>7658.0367565597662</v>
      </c>
      <c r="E21" s="933">
        <v>9424.6841428571424</v>
      </c>
      <c r="F21" s="933">
        <v>11893.982695335277</v>
      </c>
      <c r="G21" s="933">
        <v>12715.804781341107</v>
      </c>
      <c r="H21" s="933">
        <v>13165.269408163265</v>
      </c>
      <c r="I21" s="933">
        <v>12855.984405247813</v>
      </c>
    </row>
    <row r="22" spans="1:9" s="173" customFormat="1" ht="21" customHeight="1">
      <c r="A22" s="166" t="s">
        <v>448</v>
      </c>
      <c r="B22" s="933">
        <v>-11249.484331420374</v>
      </c>
      <c r="C22" s="933">
        <v>-11394.169561959654</v>
      </c>
      <c r="D22" s="933">
        <v>-18290.401635568513</v>
      </c>
      <c r="E22" s="933">
        <v>-17700.543185131195</v>
      </c>
      <c r="F22" s="933">
        <v>-21461.322571428573</v>
      </c>
      <c r="G22" s="933">
        <v>-33014.664708454809</v>
      </c>
      <c r="H22" s="933">
        <v>-33187.503559766759</v>
      </c>
      <c r="I22" s="933">
        <v>-36551.42766618076</v>
      </c>
    </row>
    <row r="23" spans="1:9" s="173" customFormat="1" ht="21" customHeight="1">
      <c r="A23" s="165" t="s">
        <v>57</v>
      </c>
      <c r="B23" s="933">
        <v>3421.7731262553807</v>
      </c>
      <c r="C23" s="933">
        <v>3698.3634971181559</v>
      </c>
      <c r="D23" s="933">
        <v>6449.6730160349862</v>
      </c>
      <c r="E23" s="933">
        <v>6293.1750102040814</v>
      </c>
      <c r="F23" s="933">
        <v>8636.9039271137026</v>
      </c>
      <c r="G23" s="933">
        <v>5419.5564883381921</v>
      </c>
      <c r="H23" s="933">
        <v>8703.1130043731773</v>
      </c>
      <c r="I23" s="933">
        <v>5262.9400685131195</v>
      </c>
    </row>
    <row r="24" spans="1:9" s="173" customFormat="1" ht="21" customHeight="1">
      <c r="A24" s="165" t="s">
        <v>63</v>
      </c>
      <c r="B24" s="933">
        <v>5.6527977044476332E-2</v>
      </c>
      <c r="C24" s="933">
        <v>3.2708933717579249E-2</v>
      </c>
      <c r="D24" s="933">
        <v>2.9795247813411079</v>
      </c>
      <c r="E24" s="933">
        <v>9.7667638483965018E-3</v>
      </c>
      <c r="F24" s="933">
        <v>8.6005830903790083E-3</v>
      </c>
      <c r="G24" s="933">
        <v>3.7497478134110787</v>
      </c>
      <c r="H24" s="933">
        <v>0.41502478134110787</v>
      </c>
      <c r="I24" s="933">
        <v>0.81178717201166184</v>
      </c>
    </row>
    <row r="25" spans="1:9" s="173" customFormat="1" ht="21" customHeight="1">
      <c r="A25" s="165" t="s">
        <v>449</v>
      </c>
      <c r="B25" s="933">
        <v>545.62623242467714</v>
      </c>
      <c r="C25" s="933">
        <v>543.50037896253605</v>
      </c>
      <c r="D25" s="933">
        <v>5871.0259825072881</v>
      </c>
      <c r="E25" s="933">
        <v>5395.45243877551</v>
      </c>
      <c r="F25" s="933">
        <v>23391.936548104954</v>
      </c>
      <c r="G25" s="933">
        <v>7742.042002915452</v>
      </c>
      <c r="H25" s="933">
        <v>13775.770810495627</v>
      </c>
      <c r="I25" s="933">
        <v>38481.335787172015</v>
      </c>
    </row>
    <row r="26" spans="1:9" s="173" customFormat="1" ht="21" customHeight="1">
      <c r="A26" s="165" t="s">
        <v>74</v>
      </c>
      <c r="B26" s="933">
        <v>9880.494143472024</v>
      </c>
      <c r="C26" s="933">
        <v>11131.027789625359</v>
      </c>
      <c r="D26" s="933">
        <v>14847.454083090381</v>
      </c>
      <c r="E26" s="933">
        <v>17016.096790087464</v>
      </c>
      <c r="F26" s="933">
        <v>18829.593661807579</v>
      </c>
      <c r="G26" s="933">
        <v>19844.508591836737</v>
      </c>
      <c r="H26" s="933">
        <v>19812.419233236153</v>
      </c>
      <c r="I26" s="933">
        <v>19152.864549562681</v>
      </c>
    </row>
    <row r="27" spans="1:9" s="174" customFormat="1" ht="43.5" customHeight="1" thickBot="1">
      <c r="A27" s="167" t="s">
        <v>450</v>
      </c>
      <c r="B27" s="934">
        <v>2115.7024677187947</v>
      </c>
      <c r="C27" s="934">
        <v>2360.1671902017292</v>
      </c>
      <c r="D27" s="934">
        <v>2418.696339650146</v>
      </c>
      <c r="E27" s="934">
        <v>3936.5282463556855</v>
      </c>
      <c r="F27" s="934">
        <v>3890.6319548104962</v>
      </c>
      <c r="G27" s="934">
        <v>3575.5347973760936</v>
      </c>
      <c r="H27" s="934">
        <v>3519.669752186589</v>
      </c>
      <c r="I27" s="934">
        <v>2903.0411967930031</v>
      </c>
    </row>
    <row r="28" spans="1:9" ht="24" customHeight="1" thickTop="1" thickBot="1">
      <c r="A28" s="77" t="s">
        <v>451</v>
      </c>
      <c r="B28" s="932">
        <v>455971.01762123388</v>
      </c>
      <c r="C28" s="932">
        <v>559792.7719927954</v>
      </c>
      <c r="D28" s="932">
        <v>689039.93222886289</v>
      </c>
      <c r="E28" s="932">
        <v>853975.71348396502</v>
      </c>
      <c r="F28" s="932">
        <v>1020627.8126559766</v>
      </c>
      <c r="G28" s="932">
        <v>1153792.368612245</v>
      </c>
      <c r="H28" s="932">
        <v>1174049.5920276968</v>
      </c>
      <c r="I28" s="932">
        <v>1251115.1726895042</v>
      </c>
    </row>
    <row r="29" spans="1:9" s="173" customFormat="1" ht="21" customHeight="1" thickTop="1">
      <c r="A29" s="165" t="s">
        <v>452</v>
      </c>
      <c r="B29" s="933">
        <v>343936.70674175036</v>
      </c>
      <c r="C29" s="933">
        <v>422752.71780259366</v>
      </c>
      <c r="D29" s="933">
        <v>537303.57931341114</v>
      </c>
      <c r="E29" s="933">
        <v>659181.04199416901</v>
      </c>
      <c r="F29" s="933">
        <v>780551.46316326526</v>
      </c>
      <c r="G29" s="933">
        <v>859948.00525072892</v>
      </c>
      <c r="H29" s="933">
        <v>881895.25550874625</v>
      </c>
      <c r="I29" s="933">
        <v>965839.28092711361</v>
      </c>
    </row>
    <row r="30" spans="1:9" s="173" customFormat="1" ht="21" customHeight="1">
      <c r="A30" s="166" t="s">
        <v>453</v>
      </c>
      <c r="B30" s="933">
        <v>838.22369870875173</v>
      </c>
      <c r="C30" s="933">
        <v>600.4473818443804</v>
      </c>
      <c r="D30" s="933">
        <v>512.52769970845486</v>
      </c>
      <c r="E30" s="933">
        <v>594.08270553935859</v>
      </c>
      <c r="F30" s="933">
        <v>447.73577551020406</v>
      </c>
      <c r="G30" s="933">
        <v>586.82264431486874</v>
      </c>
      <c r="H30" s="933">
        <v>361.43803790087463</v>
      </c>
      <c r="I30" s="933">
        <v>679.22048396501452</v>
      </c>
    </row>
    <row r="31" spans="1:9" s="173" customFormat="1" ht="21" customHeight="1">
      <c r="A31" s="166" t="s">
        <v>454</v>
      </c>
      <c r="B31" s="933">
        <v>142302.93535294119</v>
      </c>
      <c r="C31" s="933">
        <v>154646.40937319884</v>
      </c>
      <c r="D31" s="933">
        <v>179713.96230320702</v>
      </c>
      <c r="E31" s="933">
        <v>202151.75440233236</v>
      </c>
      <c r="F31" s="933">
        <v>236922.15331341111</v>
      </c>
      <c r="G31" s="933">
        <v>266420.77632215741</v>
      </c>
      <c r="H31" s="933">
        <v>286092.38834839646</v>
      </c>
      <c r="I31" s="933">
        <v>304515.84928571427</v>
      </c>
    </row>
    <row r="32" spans="1:9" s="173" customFormat="1" ht="21" customHeight="1">
      <c r="A32" s="166" t="s">
        <v>455</v>
      </c>
      <c r="B32" s="933">
        <v>137033.78451936872</v>
      </c>
      <c r="C32" s="933">
        <v>120637.57054899137</v>
      </c>
      <c r="D32" s="933">
        <v>121624.35922011662</v>
      </c>
      <c r="E32" s="933">
        <v>88461.543053935864</v>
      </c>
      <c r="F32" s="933">
        <v>97930.542612244913</v>
      </c>
      <c r="G32" s="933">
        <v>32098.372730320702</v>
      </c>
      <c r="H32" s="933">
        <v>29389.23751166181</v>
      </c>
      <c r="I32" s="933">
        <v>5857.8371370262385</v>
      </c>
    </row>
    <row r="33" spans="1:9" s="173" customFormat="1" ht="21" customHeight="1">
      <c r="A33" s="166" t="s">
        <v>456</v>
      </c>
      <c r="B33" s="933">
        <v>2049.0146743185078</v>
      </c>
      <c r="C33" s="933">
        <v>2792.2280734870315</v>
      </c>
      <c r="D33" s="933">
        <v>3894.4278862973761</v>
      </c>
      <c r="E33" s="933">
        <v>3010.6288644314868</v>
      </c>
      <c r="F33" s="933">
        <v>3784.9989329446062</v>
      </c>
      <c r="G33" s="933">
        <v>3202.3469271137028</v>
      </c>
      <c r="H33" s="933">
        <v>3098.4558134110785</v>
      </c>
      <c r="I33" s="933">
        <v>2861.804381924198</v>
      </c>
    </row>
    <row r="34" spans="1:9" s="173" customFormat="1" ht="21" customHeight="1">
      <c r="A34" s="166" t="s">
        <v>457</v>
      </c>
      <c r="B34" s="933">
        <v>53517.62709756098</v>
      </c>
      <c r="C34" s="933">
        <v>134359.24834005765</v>
      </c>
      <c r="D34" s="933">
        <v>218456.52099562681</v>
      </c>
      <c r="E34" s="933">
        <v>343901.16957434407</v>
      </c>
      <c r="F34" s="933">
        <v>416295.02853061224</v>
      </c>
      <c r="G34" s="933">
        <v>520948.2987973761</v>
      </c>
      <c r="H34" s="933">
        <v>525134.47116472304</v>
      </c>
      <c r="I34" s="933">
        <v>602693.04179300286</v>
      </c>
    </row>
    <row r="35" spans="1:9" s="173" customFormat="1" ht="21" customHeight="1">
      <c r="A35" s="166" t="s">
        <v>458</v>
      </c>
      <c r="B35" s="933">
        <v>8195.1213988522231</v>
      </c>
      <c r="C35" s="933">
        <v>9716.81408501441</v>
      </c>
      <c r="D35" s="933">
        <v>13101.78120845481</v>
      </c>
      <c r="E35" s="933">
        <v>21061.863393586005</v>
      </c>
      <c r="F35" s="933">
        <v>25171.003998542277</v>
      </c>
      <c r="G35" s="933">
        <v>36691.387829446066</v>
      </c>
      <c r="H35" s="933">
        <v>37819.264632653059</v>
      </c>
      <c r="I35" s="933">
        <v>49231.527845481047</v>
      </c>
    </row>
    <row r="36" spans="1:9" s="173" customFormat="1" ht="21" customHeight="1">
      <c r="A36" s="165" t="s">
        <v>459</v>
      </c>
      <c r="B36" s="933">
        <v>176.91218651362982</v>
      </c>
      <c r="C36" s="933">
        <v>169.17940634005765</v>
      </c>
      <c r="D36" s="933">
        <v>443.56208309037908</v>
      </c>
      <c r="E36" s="933">
        <v>628.06554664723035</v>
      </c>
      <c r="F36" s="933">
        <v>806.59944023323624</v>
      </c>
      <c r="G36" s="933">
        <v>465.38660058309034</v>
      </c>
      <c r="H36" s="933">
        <v>357.2019154518951</v>
      </c>
      <c r="I36" s="933">
        <v>497.31471282798833</v>
      </c>
    </row>
    <row r="37" spans="1:9" s="173" customFormat="1" ht="21" customHeight="1">
      <c r="A37" s="165" t="s">
        <v>460</v>
      </c>
      <c r="B37" s="933">
        <v>75978.509424677191</v>
      </c>
      <c r="C37" s="933">
        <v>87751.640491354468</v>
      </c>
      <c r="D37" s="933">
        <v>70602.599638483967</v>
      </c>
      <c r="E37" s="933">
        <v>74265.106344023312</v>
      </c>
      <c r="F37" s="933">
        <v>73007.79747667638</v>
      </c>
      <c r="G37" s="933">
        <v>98607.143959183668</v>
      </c>
      <c r="H37" s="933">
        <v>98779.518591836735</v>
      </c>
      <c r="I37" s="933">
        <v>88895.331596209915</v>
      </c>
    </row>
    <row r="38" spans="1:9" s="173" customFormat="1" ht="21" customHeight="1">
      <c r="A38" s="165" t="s">
        <v>461</v>
      </c>
      <c r="B38" s="933">
        <v>13024.369566714489</v>
      </c>
      <c r="C38" s="933">
        <v>15679.814093659941</v>
      </c>
      <c r="D38" s="933">
        <v>17713.67455393586</v>
      </c>
      <c r="E38" s="933">
        <v>26578.17572594752</v>
      </c>
      <c r="F38" s="933">
        <v>36228.493486880463</v>
      </c>
      <c r="G38" s="933">
        <v>40114.00343440233</v>
      </c>
      <c r="H38" s="933">
        <v>37908.724631195335</v>
      </c>
      <c r="I38" s="933">
        <v>41575.340982507289</v>
      </c>
    </row>
    <row r="39" spans="1:9" s="173" customFormat="1" ht="21" customHeight="1">
      <c r="A39" s="165" t="s">
        <v>128</v>
      </c>
      <c r="B39" s="933">
        <v>9472.5308637015769</v>
      </c>
      <c r="C39" s="933">
        <v>16384.407139769453</v>
      </c>
      <c r="D39" s="933">
        <v>20997.269112244903</v>
      </c>
      <c r="E39" s="933">
        <v>26681.924992711371</v>
      </c>
      <c r="F39" s="933">
        <v>23722.152571428571</v>
      </c>
      <c r="G39" s="933">
        <v>24836.531131195334</v>
      </c>
      <c r="H39" s="933">
        <v>24920.306425655981</v>
      </c>
      <c r="I39" s="933">
        <v>25926.749647230321</v>
      </c>
    </row>
    <row r="40" spans="1:9" s="173" customFormat="1" ht="21" customHeight="1">
      <c r="A40" s="165" t="s">
        <v>134</v>
      </c>
      <c r="B40" s="933">
        <v>0</v>
      </c>
      <c r="C40" s="933">
        <v>0</v>
      </c>
      <c r="D40" s="933">
        <v>25161.321672011658</v>
      </c>
      <c r="E40" s="933">
        <v>50411.443148688049</v>
      </c>
      <c r="F40" s="933">
        <v>74104.429861516037</v>
      </c>
      <c r="G40" s="933">
        <v>98768.01927405248</v>
      </c>
      <c r="H40" s="933">
        <v>98977.000313411074</v>
      </c>
      <c r="I40" s="933">
        <v>99331.956578717203</v>
      </c>
    </row>
    <row r="41" spans="1:9" s="173" customFormat="1" ht="21" customHeight="1">
      <c r="A41" s="165" t="s">
        <v>462</v>
      </c>
      <c r="B41" s="933">
        <v>12361.878340028694</v>
      </c>
      <c r="C41" s="933">
        <v>16326.539010086457</v>
      </c>
      <c r="D41" s="933">
        <v>15958.074871720117</v>
      </c>
      <c r="E41" s="933">
        <v>15463.227947521866</v>
      </c>
      <c r="F41" s="933">
        <v>32206.876655976677</v>
      </c>
      <c r="G41" s="933">
        <v>31053.278962099128</v>
      </c>
      <c r="H41" s="933">
        <v>31211.584641399415</v>
      </c>
      <c r="I41" s="933">
        <v>29049.198244897962</v>
      </c>
    </row>
    <row r="42" spans="1:9" s="174" customFormat="1" ht="43.5" customHeight="1" thickBot="1">
      <c r="A42" s="167" t="s">
        <v>109</v>
      </c>
      <c r="B42" s="934">
        <v>1020.1104978479196</v>
      </c>
      <c r="C42" s="934">
        <v>728.47404899135449</v>
      </c>
      <c r="D42" s="934">
        <v>859.85098396501462</v>
      </c>
      <c r="E42" s="934">
        <v>766.72778425655974</v>
      </c>
      <c r="F42" s="934">
        <v>0</v>
      </c>
      <c r="G42" s="934">
        <v>0</v>
      </c>
      <c r="H42" s="934">
        <v>0</v>
      </c>
      <c r="I42" s="934">
        <v>0</v>
      </c>
    </row>
    <row r="43" spans="1:9" ht="24" customHeight="1" thickTop="1" thickBot="1">
      <c r="A43" s="77" t="s">
        <v>463</v>
      </c>
      <c r="B43" s="932">
        <v>38553.82381061693</v>
      </c>
      <c r="C43" s="932">
        <v>44088.205958213257</v>
      </c>
      <c r="D43" s="932">
        <v>53655.119804664726</v>
      </c>
      <c r="E43" s="932">
        <v>71060.590583090379</v>
      </c>
      <c r="F43" s="932">
        <v>93527.903720116621</v>
      </c>
      <c r="G43" s="932">
        <v>113623.79336297377</v>
      </c>
      <c r="H43" s="932">
        <v>116385.65081049562</v>
      </c>
      <c r="I43" s="932">
        <v>134916.40716326531</v>
      </c>
    </row>
    <row r="44" spans="1:9" s="173" customFormat="1" ht="21" customHeight="1" thickTop="1">
      <c r="A44" s="165" t="s">
        <v>149</v>
      </c>
      <c r="B44" s="933">
        <v>21194.175035868004</v>
      </c>
      <c r="C44" s="933">
        <v>25805.20172910663</v>
      </c>
      <c r="D44" s="933">
        <v>32028.87755102041</v>
      </c>
      <c r="E44" s="933">
        <v>39422.463556851311</v>
      </c>
      <c r="F44" s="933">
        <v>50434.373177842564</v>
      </c>
      <c r="G44" s="933">
        <v>71461.15160349854</v>
      </c>
      <c r="H44" s="933">
        <v>71461.15160349854</v>
      </c>
      <c r="I44" s="933">
        <v>91273.148688046655</v>
      </c>
    </row>
    <row r="45" spans="1:9" s="173" customFormat="1" ht="21" customHeight="1">
      <c r="A45" s="165" t="s">
        <v>153</v>
      </c>
      <c r="B45" s="933">
        <v>185.48063127690099</v>
      </c>
      <c r="C45" s="933">
        <v>243.4487824207493</v>
      </c>
      <c r="D45" s="933">
        <v>246.28783527696794</v>
      </c>
      <c r="E45" s="933">
        <v>5187.4977478134106</v>
      </c>
      <c r="F45" s="933">
        <v>7870.252849854227</v>
      </c>
      <c r="G45" s="933">
        <v>5246.2878352769676</v>
      </c>
      <c r="H45" s="933">
        <v>5246.2878352769676</v>
      </c>
      <c r="I45" s="933">
        <v>246.28783527696794</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5098.3056355810622</v>
      </c>
      <c r="C47" s="933">
        <v>6333.150760806916</v>
      </c>
      <c r="D47" s="933">
        <v>7592.4947930029157</v>
      </c>
      <c r="E47" s="933">
        <v>8971.3845889212826</v>
      </c>
      <c r="F47" s="933">
        <v>10719.314618075801</v>
      </c>
      <c r="G47" s="933">
        <v>13169.710973760932</v>
      </c>
      <c r="H47" s="933">
        <v>13169.710973760932</v>
      </c>
      <c r="I47" s="933">
        <v>15820.560973760934</v>
      </c>
    </row>
    <row r="48" spans="1:9" s="173" customFormat="1" ht="21" customHeight="1">
      <c r="A48" s="165" t="s">
        <v>165</v>
      </c>
      <c r="B48" s="933">
        <v>12075.862507890963</v>
      </c>
      <c r="C48" s="933">
        <v>11706.404685878961</v>
      </c>
      <c r="D48" s="933">
        <v>13787.459625364432</v>
      </c>
      <c r="E48" s="933">
        <v>17479.244689504372</v>
      </c>
      <c r="F48" s="933">
        <v>24503.963074344025</v>
      </c>
      <c r="G48" s="933">
        <v>23746.642950437315</v>
      </c>
      <c r="H48" s="933">
        <v>26508.500397959178</v>
      </c>
      <c r="I48" s="933">
        <v>27576.40966618076</v>
      </c>
    </row>
    <row r="49" spans="1:9" s="173" customFormat="1" ht="21" customHeight="1">
      <c r="A49" s="166" t="s">
        <v>465</v>
      </c>
      <c r="B49" s="933">
        <v>0</v>
      </c>
      <c r="C49" s="933">
        <v>0</v>
      </c>
      <c r="D49" s="933">
        <v>0</v>
      </c>
      <c r="E49" s="933">
        <v>0</v>
      </c>
      <c r="F49" s="933">
        <v>0</v>
      </c>
      <c r="G49" s="933">
        <v>0</v>
      </c>
      <c r="H49" s="933">
        <v>0</v>
      </c>
      <c r="I49" s="933">
        <v>0</v>
      </c>
    </row>
    <row r="50" spans="1:9" s="174" customFormat="1" ht="40.5" customHeight="1" thickBot="1">
      <c r="A50" s="168" t="s">
        <v>466</v>
      </c>
      <c r="B50" s="934">
        <v>12075.862507890963</v>
      </c>
      <c r="C50" s="934">
        <v>11706.404685878961</v>
      </c>
      <c r="D50" s="934">
        <v>13787.459625364432</v>
      </c>
      <c r="E50" s="934">
        <v>17479.244689504372</v>
      </c>
      <c r="F50" s="934">
        <v>24503.963074344025</v>
      </c>
      <c r="G50" s="934">
        <v>23746.642950437315</v>
      </c>
      <c r="H50" s="934">
        <v>26508.500397959178</v>
      </c>
      <c r="I50" s="934">
        <v>27576.40966618076</v>
      </c>
    </row>
    <row r="51" spans="1:9" ht="24" customHeight="1" thickTop="1" thickBot="1">
      <c r="A51" s="77" t="s">
        <v>467</v>
      </c>
      <c r="B51" s="932">
        <v>494524.8414318508</v>
      </c>
      <c r="C51" s="932">
        <v>603880.97795100871</v>
      </c>
      <c r="D51" s="932">
        <v>742695.05203352775</v>
      </c>
      <c r="E51" s="932">
        <v>925036.30406705535</v>
      </c>
      <c r="F51" s="932">
        <v>1114155.7163760934</v>
      </c>
      <c r="G51" s="932">
        <v>1267416.1619752187</v>
      </c>
      <c r="H51" s="932">
        <v>1290435.2428381925</v>
      </c>
      <c r="I51" s="932">
        <v>1386031.5798527696</v>
      </c>
    </row>
    <row r="52" spans="1:9" s="173" customFormat="1" ht="24" customHeight="1" thickTop="1">
      <c r="A52" s="169" t="s">
        <v>468</v>
      </c>
      <c r="B52" s="933">
        <v>1104.6434835007174</v>
      </c>
      <c r="C52" s="933">
        <v>868.78049423631126</v>
      </c>
      <c r="D52" s="933">
        <v>292.85574635568508</v>
      </c>
      <c r="E52" s="933">
        <v>235.39876239067058</v>
      </c>
      <c r="F52" s="933">
        <v>400.57261370262387</v>
      </c>
      <c r="G52" s="933">
        <v>153.41698688046648</v>
      </c>
      <c r="H52" s="933">
        <v>147.994055393586</v>
      </c>
      <c r="I52" s="933">
        <v>99.429355685131199</v>
      </c>
    </row>
    <row r="53" spans="1:9" s="174" customFormat="1" ht="21" customHeight="1">
      <c r="A53" s="168" t="s">
        <v>469</v>
      </c>
      <c r="B53" s="934">
        <v>0</v>
      </c>
      <c r="C53" s="934">
        <v>0</v>
      </c>
      <c r="D53" s="934">
        <v>0</v>
      </c>
      <c r="E53" s="934">
        <v>0</v>
      </c>
      <c r="F53" s="934">
        <v>0</v>
      </c>
      <c r="G53" s="934">
        <v>0</v>
      </c>
      <c r="H53" s="934">
        <v>0</v>
      </c>
      <c r="I53" s="934">
        <v>0</v>
      </c>
    </row>
    <row r="54" spans="1:9" s="174" customFormat="1" ht="21" customHeight="1">
      <c r="A54" s="168" t="s">
        <v>470</v>
      </c>
      <c r="B54" s="934">
        <v>1104.6434835007174</v>
      </c>
      <c r="C54" s="934">
        <v>868.78049423631126</v>
      </c>
      <c r="D54" s="934">
        <v>292.85574635568508</v>
      </c>
      <c r="E54" s="934">
        <v>235.39876239067058</v>
      </c>
      <c r="F54" s="934">
        <v>400.57261370262387</v>
      </c>
      <c r="G54" s="934">
        <v>153.41698688046648</v>
      </c>
      <c r="H54" s="934">
        <v>147.994055393586</v>
      </c>
      <c r="I54" s="934">
        <v>99.429355685131199</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0</v>
      </c>
      <c r="F56" s="934">
        <v>0</v>
      </c>
      <c r="G56" s="934">
        <v>0</v>
      </c>
      <c r="H56" s="934">
        <v>0</v>
      </c>
      <c r="I56" s="934">
        <v>0</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621450.14524533716</v>
      </c>
      <c r="C58" s="934">
        <v>678801.62757780985</v>
      </c>
      <c r="D58" s="934">
        <v>815856.28316472308</v>
      </c>
      <c r="E58" s="934">
        <v>864900.57931778417</v>
      </c>
      <c r="F58" s="934">
        <v>973061.90003498539</v>
      </c>
      <c r="G58" s="934">
        <v>1013963.9242186589</v>
      </c>
      <c r="H58" s="934">
        <v>1014674.1544008745</v>
      </c>
      <c r="I58" s="934">
        <v>1366950.2055903792</v>
      </c>
    </row>
    <row r="59" spans="1:9" ht="31.5" customHeight="1" thickTop="1" thickBot="1">
      <c r="A59" s="170" t="s">
        <v>475</v>
      </c>
      <c r="B59" s="932"/>
      <c r="C59" s="932"/>
      <c r="D59" s="932"/>
      <c r="E59" s="932"/>
      <c r="F59" s="932"/>
      <c r="G59" s="932"/>
      <c r="H59" s="932"/>
      <c r="I59" s="932"/>
    </row>
    <row r="60" spans="1:9" ht="30" customHeight="1" thickTop="1">
      <c r="A60" s="83" t="s">
        <v>476</v>
      </c>
      <c r="B60" s="935">
        <v>66593.271179340038</v>
      </c>
      <c r="C60" s="935">
        <v>78039.902652737743</v>
      </c>
      <c r="D60" s="935">
        <v>98118.622100583088</v>
      </c>
      <c r="E60" s="935">
        <v>124507.14376384839</v>
      </c>
      <c r="F60" s="935">
        <v>152799.4236399417</v>
      </c>
      <c r="G60" s="935">
        <v>168477.71306413991</v>
      </c>
      <c r="H60" s="935">
        <v>184684.30668513119</v>
      </c>
      <c r="I60" s="935">
        <v>176396.33777259474</v>
      </c>
    </row>
    <row r="61" spans="1:9" ht="21" customHeight="1">
      <c r="A61" s="80" t="s">
        <v>477</v>
      </c>
      <c r="B61" s="935">
        <v>-20990.801032998563</v>
      </c>
      <c r="C61" s="935">
        <v>-15276.354069164265</v>
      </c>
      <c r="D61" s="935">
        <v>-15953.056319241981</v>
      </c>
      <c r="E61" s="935">
        <v>-21313.07134548105</v>
      </c>
      <c r="F61" s="935">
        <v>-25614.526775510207</v>
      </c>
      <c r="G61" s="935">
        <v>-29113.673195335276</v>
      </c>
      <c r="H61" s="935">
        <v>-32310.731221574344</v>
      </c>
      <c r="I61" s="935">
        <v>-34820.643466472306</v>
      </c>
    </row>
    <row r="62" spans="1:9" ht="21.75" customHeight="1">
      <c r="A62" s="79" t="s">
        <v>478</v>
      </c>
      <c r="B62" s="935">
        <v>45602.470146341468</v>
      </c>
      <c r="C62" s="935">
        <v>62763.548583573487</v>
      </c>
      <c r="D62" s="935">
        <v>82165.565781341109</v>
      </c>
      <c r="E62" s="935">
        <v>103194.07241836734</v>
      </c>
      <c r="F62" s="935">
        <v>127184.89686443149</v>
      </c>
      <c r="G62" s="935">
        <v>139364.03986880468</v>
      </c>
      <c r="H62" s="935">
        <v>152373.57546355683</v>
      </c>
      <c r="I62" s="935">
        <v>141575.69430612246</v>
      </c>
    </row>
    <row r="63" spans="1:9">
      <c r="A63" s="83" t="s">
        <v>479</v>
      </c>
      <c r="B63" s="935">
        <v>7612.0560473457681</v>
      </c>
      <c r="C63" s="935">
        <v>4150.6685014409222</v>
      </c>
      <c r="D63" s="935">
        <v>5157.4299518950429</v>
      </c>
      <c r="E63" s="935">
        <v>4119.8431443148693</v>
      </c>
      <c r="F63" s="935">
        <v>4069.6284081632648</v>
      </c>
      <c r="G63" s="935">
        <v>4289.1092769679299</v>
      </c>
      <c r="H63" s="935">
        <v>4652.5630962099121</v>
      </c>
      <c r="I63" s="935">
        <v>4952.9869387755098</v>
      </c>
    </row>
    <row r="64" spans="1:9">
      <c r="A64" s="80" t="s">
        <v>480</v>
      </c>
      <c r="B64" s="935">
        <v>-1628.6689526542323</v>
      </c>
      <c r="C64" s="935">
        <v>-2390.8071757925077</v>
      </c>
      <c r="D64" s="935">
        <v>-2905.8650641399418</v>
      </c>
      <c r="E64" s="935">
        <v>-2960.7030976676383</v>
      </c>
      <c r="F64" s="935">
        <v>-2499.7223556851309</v>
      </c>
      <c r="G64" s="935">
        <v>-2138.7871180758016</v>
      </c>
      <c r="H64" s="935">
        <v>-2374.2417478134112</v>
      </c>
      <c r="I64" s="935">
        <v>-2826.5427915451896</v>
      </c>
    </row>
    <row r="65" spans="1:9">
      <c r="A65" s="84" t="s">
        <v>481</v>
      </c>
      <c r="B65" s="935">
        <v>51585.857241033009</v>
      </c>
      <c r="C65" s="935">
        <v>64523.409909221897</v>
      </c>
      <c r="D65" s="935">
        <v>84417.130669096208</v>
      </c>
      <c r="E65" s="935">
        <v>104353.21246501457</v>
      </c>
      <c r="F65" s="935">
        <v>128754.80291690961</v>
      </c>
      <c r="G65" s="935">
        <v>141514.3620276968</v>
      </c>
      <c r="H65" s="935">
        <v>154651.89681195334</v>
      </c>
      <c r="I65" s="935">
        <v>143702.13845335276</v>
      </c>
    </row>
    <row r="66" spans="1:9">
      <c r="A66" s="83" t="s">
        <v>482</v>
      </c>
      <c r="B66" s="935">
        <v>7779.8762123385941</v>
      </c>
      <c r="C66" s="935">
        <v>8340.0276311239195</v>
      </c>
      <c r="D66" s="935">
        <v>7982.672881924198</v>
      </c>
      <c r="E66" s="935">
        <v>6103.510218658892</v>
      </c>
      <c r="F66" s="935">
        <v>9399.9852944606409</v>
      </c>
      <c r="G66" s="935">
        <v>3629.6037944606414</v>
      </c>
      <c r="H66" s="935">
        <v>4088.8975437317781</v>
      </c>
      <c r="I66" s="935">
        <v>4288.9934620991253</v>
      </c>
    </row>
    <row r="67" spans="1:9">
      <c r="A67" s="83" t="s">
        <v>483</v>
      </c>
      <c r="B67" s="935">
        <v>-12230.845401721665</v>
      </c>
      <c r="C67" s="935">
        <v>-17291.300521613834</v>
      </c>
      <c r="D67" s="935">
        <v>-19951.566765306121</v>
      </c>
      <c r="E67" s="935">
        <v>-13664.407900874636</v>
      </c>
      <c r="F67" s="935">
        <v>-11844.509325072886</v>
      </c>
      <c r="G67" s="935">
        <v>-18363.158010204083</v>
      </c>
      <c r="H67" s="935">
        <v>-19753.514673469388</v>
      </c>
      <c r="I67" s="935">
        <v>-12498.537501457728</v>
      </c>
    </row>
    <row r="68" spans="1:9">
      <c r="A68" s="79" t="s">
        <v>484</v>
      </c>
      <c r="B68" s="935">
        <v>47134.888051649927</v>
      </c>
      <c r="C68" s="935">
        <v>55572.137018731992</v>
      </c>
      <c r="D68" s="935">
        <v>72448.236785714296</v>
      </c>
      <c r="E68" s="935">
        <v>96792.314782798829</v>
      </c>
      <c r="F68" s="935">
        <v>126310.27888629737</v>
      </c>
      <c r="G68" s="935">
        <v>126780.80781195336</v>
      </c>
      <c r="H68" s="935">
        <v>138987.27968221574</v>
      </c>
      <c r="I68" s="935">
        <v>135492.59441399417</v>
      </c>
    </row>
    <row r="69" spans="1:9">
      <c r="A69" s="80" t="s">
        <v>485</v>
      </c>
      <c r="B69" s="935">
        <v>-31950.956338593976</v>
      </c>
      <c r="C69" s="935">
        <v>-40331.590185878966</v>
      </c>
      <c r="D69" s="935">
        <v>-54502.889444606408</v>
      </c>
      <c r="E69" s="935">
        <v>-69545.950072886306</v>
      </c>
      <c r="F69" s="935">
        <v>-88551.333045189516</v>
      </c>
      <c r="G69" s="935">
        <v>-90193.210776967913</v>
      </c>
      <c r="H69" s="935">
        <v>-91370.849784256556</v>
      </c>
      <c r="I69" s="935">
        <v>-96262.764339650137</v>
      </c>
    </row>
    <row r="70" spans="1:9">
      <c r="A70" s="84" t="s">
        <v>486</v>
      </c>
      <c r="B70" s="935">
        <v>15183.931713055954</v>
      </c>
      <c r="C70" s="935">
        <v>15240.546832853026</v>
      </c>
      <c r="D70" s="935">
        <v>17945.347341107874</v>
      </c>
      <c r="E70" s="935">
        <v>27246.364709912534</v>
      </c>
      <c r="F70" s="935">
        <v>37758.945841107867</v>
      </c>
      <c r="G70" s="935">
        <v>36587.597034985425</v>
      </c>
      <c r="H70" s="935">
        <v>47616.429897959191</v>
      </c>
      <c r="I70" s="935">
        <v>39229.83007434402</v>
      </c>
    </row>
    <row r="71" spans="1:9">
      <c r="A71" s="84" t="s">
        <v>487</v>
      </c>
      <c r="B71" s="935">
        <v>671.7798292682927</v>
      </c>
      <c r="C71" s="935">
        <v>-1783.626227665706</v>
      </c>
      <c r="D71" s="935">
        <v>-4596.4526457725942</v>
      </c>
      <c r="E71" s="935">
        <v>3.2592638483965017</v>
      </c>
      <c r="F71" s="935">
        <v>2.6458571428571429</v>
      </c>
      <c r="G71" s="935">
        <v>1.7854373177842566</v>
      </c>
      <c r="H71" s="935">
        <v>1.8440510204081633</v>
      </c>
      <c r="I71" s="935">
        <v>1.0446078717201166</v>
      </c>
    </row>
    <row r="72" spans="1:9">
      <c r="A72" s="85" t="s">
        <v>488</v>
      </c>
      <c r="B72" s="935">
        <v>0</v>
      </c>
      <c r="C72" s="935">
        <v>-1826.2085331412104</v>
      </c>
      <c r="D72" s="935">
        <v>-4686.0797172011662</v>
      </c>
      <c r="E72" s="935">
        <v>0</v>
      </c>
      <c r="F72" s="935">
        <v>0</v>
      </c>
      <c r="G72" s="935">
        <v>0</v>
      </c>
      <c r="H72" s="935">
        <v>0</v>
      </c>
      <c r="I72" s="935">
        <v>0</v>
      </c>
    </row>
    <row r="73" spans="1:9">
      <c r="A73" s="85" t="s">
        <v>489</v>
      </c>
      <c r="B73" s="935">
        <v>671.7798292682927</v>
      </c>
      <c r="C73" s="935">
        <v>42.582305475504327</v>
      </c>
      <c r="D73" s="935">
        <v>89.627071428571412</v>
      </c>
      <c r="E73" s="935">
        <v>3.2592638483965017</v>
      </c>
      <c r="F73" s="935">
        <v>2.6458571428571429</v>
      </c>
      <c r="G73" s="935">
        <v>1.7854373177842566</v>
      </c>
      <c r="H73" s="935">
        <v>1.8440510204081633</v>
      </c>
      <c r="I73" s="935">
        <v>1.0446078717201166</v>
      </c>
    </row>
    <row r="74" spans="1:9">
      <c r="A74" s="79" t="s">
        <v>490</v>
      </c>
      <c r="B74" s="935">
        <v>-491.50169440459109</v>
      </c>
      <c r="C74" s="935">
        <v>1736.9690864553315</v>
      </c>
      <c r="D74" s="935">
        <v>4452.6064693877552</v>
      </c>
      <c r="E74" s="935">
        <v>-15.031466472303206</v>
      </c>
      <c r="F74" s="935">
        <v>-11.590596209912539</v>
      </c>
      <c r="G74" s="935">
        <v>-9.7609854227405233</v>
      </c>
      <c r="H74" s="935">
        <v>-10.306819241982508</v>
      </c>
      <c r="I74" s="935">
        <v>-5.6211661807580171</v>
      </c>
    </row>
    <row r="75" spans="1:9">
      <c r="A75" s="79" t="s">
        <v>491</v>
      </c>
      <c r="B75" s="935">
        <v>0</v>
      </c>
      <c r="C75" s="935">
        <v>1824.1845965417867</v>
      </c>
      <c r="D75" s="935">
        <v>4734.0573250728858</v>
      </c>
      <c r="E75" s="935">
        <v>0</v>
      </c>
      <c r="F75" s="935">
        <v>0</v>
      </c>
      <c r="G75" s="935">
        <v>0</v>
      </c>
      <c r="H75" s="935">
        <v>0</v>
      </c>
      <c r="I75" s="935">
        <v>0</v>
      </c>
    </row>
    <row r="76" spans="1:9">
      <c r="A76" s="80" t="s">
        <v>492</v>
      </c>
      <c r="B76" s="935">
        <v>-491.50169440459109</v>
      </c>
      <c r="C76" s="935">
        <v>-87.215510086455339</v>
      </c>
      <c r="D76" s="935">
        <v>-281.45085568513122</v>
      </c>
      <c r="E76" s="935">
        <v>-15.031466472303206</v>
      </c>
      <c r="F76" s="935">
        <v>-11.590596209912539</v>
      </c>
      <c r="G76" s="935">
        <v>-9.7609854227405233</v>
      </c>
      <c r="H76" s="935">
        <v>-10.306819241982508</v>
      </c>
      <c r="I76" s="935">
        <v>-5.6211661807580171</v>
      </c>
    </row>
    <row r="77" spans="1:9">
      <c r="A77" s="79" t="s">
        <v>493</v>
      </c>
      <c r="B77" s="935">
        <v>15364.209847919656</v>
      </c>
      <c r="C77" s="935">
        <v>15193.889691642651</v>
      </c>
      <c r="D77" s="935">
        <v>17801.501164723031</v>
      </c>
      <c r="E77" s="935">
        <v>27234.592507288631</v>
      </c>
      <c r="F77" s="935">
        <v>37750.001102040813</v>
      </c>
      <c r="G77" s="935">
        <v>36579.621486880467</v>
      </c>
      <c r="H77" s="935">
        <v>47607.967129737604</v>
      </c>
      <c r="I77" s="935">
        <v>39225.25351603498</v>
      </c>
    </row>
    <row r="78" spans="1:9">
      <c r="A78" s="86" t="s">
        <v>494</v>
      </c>
      <c r="B78" s="935">
        <v>0</v>
      </c>
      <c r="C78" s="935">
        <v>0</v>
      </c>
      <c r="D78" s="935">
        <v>0</v>
      </c>
      <c r="E78" s="935">
        <v>0</v>
      </c>
      <c r="F78" s="935">
        <v>0</v>
      </c>
      <c r="G78" s="935">
        <v>0</v>
      </c>
      <c r="H78" s="935">
        <v>0</v>
      </c>
      <c r="I78" s="935">
        <v>0</v>
      </c>
    </row>
    <row r="79" spans="1:9">
      <c r="A79" s="84" t="s">
        <v>495</v>
      </c>
      <c r="B79" s="935">
        <v>15364.209847919656</v>
      </c>
      <c r="C79" s="935">
        <v>15193.889691642651</v>
      </c>
      <c r="D79" s="935">
        <v>17801.501164723031</v>
      </c>
      <c r="E79" s="935">
        <v>27234.592507288631</v>
      </c>
      <c r="F79" s="935">
        <v>37750.001102040813</v>
      </c>
      <c r="G79" s="935">
        <v>36579.621486880467</v>
      </c>
      <c r="H79" s="935">
        <v>47607.967129737604</v>
      </c>
      <c r="I79" s="935">
        <v>39225.25351603498</v>
      </c>
    </row>
    <row r="80" spans="1:9">
      <c r="A80" s="83" t="s">
        <v>496</v>
      </c>
      <c r="B80" s="935">
        <v>0</v>
      </c>
      <c r="C80" s="935">
        <v>0</v>
      </c>
      <c r="D80" s="935">
        <v>-415.09824781341109</v>
      </c>
      <c r="E80" s="935">
        <v>-88.371720116618079</v>
      </c>
      <c r="F80" s="935">
        <v>-50.968513119533526</v>
      </c>
      <c r="G80" s="935">
        <v>-3707.9785714285713</v>
      </c>
      <c r="H80" s="935">
        <v>-3707.9785714285713</v>
      </c>
      <c r="I80" s="935">
        <v>-8.8438775510204071</v>
      </c>
    </row>
    <row r="81" spans="1:9" ht="21" customHeight="1">
      <c r="A81" s="79" t="s">
        <v>497</v>
      </c>
      <c r="B81" s="935">
        <v>15364.209847919656</v>
      </c>
      <c r="C81" s="935">
        <v>15193.889691642651</v>
      </c>
      <c r="D81" s="935">
        <v>17386.402916909621</v>
      </c>
      <c r="E81" s="935">
        <v>27146.220787172009</v>
      </c>
      <c r="F81" s="935">
        <v>37699.032588921284</v>
      </c>
      <c r="G81" s="935">
        <v>32871.642915451899</v>
      </c>
      <c r="H81" s="935">
        <v>43899.988558309044</v>
      </c>
      <c r="I81" s="935">
        <v>39216.409638483965</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15364.209847919656</v>
      </c>
      <c r="C83" s="935">
        <v>15193.889691642651</v>
      </c>
      <c r="D83" s="935">
        <v>17386.402916909621</v>
      </c>
      <c r="E83" s="935">
        <v>27146.220787172009</v>
      </c>
      <c r="F83" s="935">
        <v>37699.032588921284</v>
      </c>
      <c r="G83" s="935">
        <v>32871.642915451899</v>
      </c>
      <c r="H83" s="935">
        <v>43899.988558309044</v>
      </c>
      <c r="I83" s="935">
        <v>39216.409638483965</v>
      </c>
    </row>
    <row r="84" spans="1:9" ht="18" customHeight="1" thickBot="1">
      <c r="A84" s="83" t="s">
        <v>500</v>
      </c>
      <c r="B84" s="935">
        <v>-3288.347345767575</v>
      </c>
      <c r="C84" s="935">
        <v>-3487.4850172910665</v>
      </c>
      <c r="D84" s="935">
        <v>-3598.9432944606415</v>
      </c>
      <c r="E84" s="935">
        <v>-9666.976093294461</v>
      </c>
      <c r="F84" s="935">
        <v>-13195.069533527696</v>
      </c>
      <c r="G84" s="935">
        <v>-9125</v>
      </c>
      <c r="H84" s="935">
        <v>-17391.488192419823</v>
      </c>
      <c r="I84" s="935">
        <v>-11640</v>
      </c>
    </row>
    <row r="85" spans="1:9" ht="24" customHeight="1" thickTop="1" thickBot="1">
      <c r="A85" s="77" t="s">
        <v>501</v>
      </c>
      <c r="B85" s="932">
        <v>12075.86250215208</v>
      </c>
      <c r="C85" s="932">
        <v>11706.404674351585</v>
      </c>
      <c r="D85" s="932">
        <v>13787.45962244898</v>
      </c>
      <c r="E85" s="932">
        <v>17479.24469387755</v>
      </c>
      <c r="F85" s="932">
        <v>24503.963055393586</v>
      </c>
      <c r="G85" s="932">
        <v>23746.642915451899</v>
      </c>
      <c r="H85" s="932">
        <v>26508.500365889213</v>
      </c>
      <c r="I85" s="932">
        <v>27576.409638483965</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F18" sqref="F18"/>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1373</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21258.090654232426</v>
      </c>
      <c r="C8" s="932">
        <v>23718.996243515849</v>
      </c>
      <c r="D8" s="932">
        <v>23701.89173760933</v>
      </c>
      <c r="E8" s="932">
        <v>27120.748443148688</v>
      </c>
      <c r="F8" s="932">
        <v>27729.269307580173</v>
      </c>
      <c r="G8" s="932">
        <v>26913.586940233236</v>
      </c>
      <c r="H8" s="932">
        <v>25775.026658892129</v>
      </c>
      <c r="I8" s="932">
        <v>29233.012504373179</v>
      </c>
    </row>
    <row r="9" spans="1:9" s="173" customFormat="1" ht="21" customHeight="1" thickTop="1">
      <c r="A9" s="165" t="s">
        <v>8</v>
      </c>
      <c r="B9" s="933">
        <v>7280.1469253945479</v>
      </c>
      <c r="C9" s="933">
        <v>8492.5801527377516</v>
      </c>
      <c r="D9" s="933">
        <v>6191.7559956268224</v>
      </c>
      <c r="E9" s="933">
        <v>7868.4660597667644</v>
      </c>
      <c r="F9" s="933">
        <v>10274.846670553936</v>
      </c>
      <c r="G9" s="933">
        <v>6831.6333002915444</v>
      </c>
      <c r="H9" s="933">
        <v>7821.1680160349861</v>
      </c>
      <c r="I9" s="933">
        <v>7471.0331020408157</v>
      </c>
    </row>
    <row r="10" spans="1:9" s="173" customFormat="1" ht="21" customHeight="1">
      <c r="A10" s="165" t="s">
        <v>17</v>
      </c>
      <c r="B10" s="933">
        <v>2908.5091850789099</v>
      </c>
      <c r="C10" s="933">
        <v>2423.0846282420753</v>
      </c>
      <c r="D10" s="933">
        <v>1448.0122930029156</v>
      </c>
      <c r="E10" s="933">
        <v>4166.6632915451892</v>
      </c>
      <c r="F10" s="933">
        <v>3273.8517930029152</v>
      </c>
      <c r="G10" s="933">
        <v>2506.5653440233236</v>
      </c>
      <c r="H10" s="933">
        <v>2406.3963760932947</v>
      </c>
      <c r="I10" s="933">
        <v>3315.5414723032068</v>
      </c>
    </row>
    <row r="11" spans="1:9" s="173" customFormat="1" ht="21" customHeight="1">
      <c r="A11" s="165" t="s">
        <v>26</v>
      </c>
      <c r="B11" s="933">
        <v>10408.530690100431</v>
      </c>
      <c r="C11" s="933">
        <v>12198.910886167147</v>
      </c>
      <c r="D11" s="933">
        <v>14491.482606413994</v>
      </c>
      <c r="E11" s="933">
        <v>14459.493495626823</v>
      </c>
      <c r="F11" s="933">
        <v>13548.98025510204</v>
      </c>
      <c r="G11" s="933">
        <v>16956.929651603496</v>
      </c>
      <c r="H11" s="933">
        <v>14972.956125364432</v>
      </c>
      <c r="I11" s="933">
        <v>17882.743760932943</v>
      </c>
    </row>
    <row r="12" spans="1:9" s="173" customFormat="1" ht="21" customHeight="1">
      <c r="A12" s="166" t="s">
        <v>439</v>
      </c>
      <c r="B12" s="933">
        <v>9287.9654332855098</v>
      </c>
      <c r="C12" s="933">
        <v>11117.812687319885</v>
      </c>
      <c r="D12" s="933">
        <v>14463.48716909621</v>
      </c>
      <c r="E12" s="933">
        <v>14558.448317784256</v>
      </c>
      <c r="F12" s="933">
        <v>13666.903246355685</v>
      </c>
      <c r="G12" s="933">
        <v>16891.247039358601</v>
      </c>
      <c r="H12" s="933">
        <v>14949.815327988339</v>
      </c>
      <c r="I12" s="933">
        <v>17937.152921282799</v>
      </c>
    </row>
    <row r="13" spans="1:9" s="173" customFormat="1" ht="21" customHeight="1">
      <c r="A13" s="166" t="s">
        <v>440</v>
      </c>
      <c r="B13" s="933">
        <v>9259.7354332855084</v>
      </c>
      <c r="C13" s="933">
        <v>11009.679347262248</v>
      </c>
      <c r="D13" s="933">
        <v>14463.48716909621</v>
      </c>
      <c r="E13" s="933">
        <v>14513.948317784256</v>
      </c>
      <c r="F13" s="933">
        <v>13626.903246355685</v>
      </c>
      <c r="G13" s="933">
        <v>16891.247039358601</v>
      </c>
      <c r="H13" s="933">
        <v>14949.815327988339</v>
      </c>
      <c r="I13" s="933">
        <v>17937.152921282799</v>
      </c>
    </row>
    <row r="14" spans="1:9" s="173" customFormat="1" ht="21" customHeight="1">
      <c r="A14" s="166" t="s">
        <v>441</v>
      </c>
      <c r="B14" s="933">
        <v>28.23</v>
      </c>
      <c r="C14" s="933">
        <v>108.13334005763689</v>
      </c>
      <c r="D14" s="933">
        <v>0</v>
      </c>
      <c r="E14" s="933">
        <v>44.5</v>
      </c>
      <c r="F14" s="933">
        <v>40</v>
      </c>
      <c r="G14" s="933">
        <v>0</v>
      </c>
      <c r="H14" s="933">
        <v>0</v>
      </c>
      <c r="I14" s="933">
        <v>0</v>
      </c>
    </row>
    <row r="15" spans="1:9" s="173" customFormat="1" ht="21" customHeight="1">
      <c r="A15" s="166" t="s">
        <v>442</v>
      </c>
      <c r="B15" s="933">
        <v>0</v>
      </c>
      <c r="C15" s="933">
        <v>0</v>
      </c>
      <c r="D15" s="933">
        <v>49</v>
      </c>
      <c r="E15" s="933">
        <v>17</v>
      </c>
      <c r="F15" s="933">
        <v>18.171858600583089</v>
      </c>
      <c r="G15" s="933">
        <v>6.0335918367346943</v>
      </c>
      <c r="H15" s="933">
        <v>1.6645670553935858</v>
      </c>
      <c r="I15" s="933">
        <v>2.1097521865889211</v>
      </c>
    </row>
    <row r="16" spans="1:9" s="173" customFormat="1" ht="21" customHeight="1">
      <c r="A16" s="166" t="s">
        <v>443</v>
      </c>
      <c r="B16" s="933">
        <v>0</v>
      </c>
      <c r="C16" s="933">
        <v>0</v>
      </c>
      <c r="D16" s="933">
        <v>49</v>
      </c>
      <c r="E16" s="933">
        <v>17</v>
      </c>
      <c r="F16" s="933">
        <v>18.171858600583089</v>
      </c>
      <c r="G16" s="933">
        <v>6.0335918367346943</v>
      </c>
      <c r="H16" s="933">
        <v>1.6645670553935858</v>
      </c>
      <c r="I16" s="933">
        <v>2.1097521865889211</v>
      </c>
    </row>
    <row r="17" spans="1:9" s="173" customFormat="1" ht="21" customHeight="1">
      <c r="A17" s="166" t="s">
        <v>444</v>
      </c>
      <c r="B17" s="933">
        <v>0</v>
      </c>
      <c r="C17" s="933">
        <v>0</v>
      </c>
      <c r="D17" s="933">
        <v>0</v>
      </c>
      <c r="E17" s="933">
        <v>0</v>
      </c>
      <c r="F17" s="933">
        <v>0</v>
      </c>
      <c r="G17" s="933">
        <v>0</v>
      </c>
      <c r="H17" s="933">
        <v>0</v>
      </c>
      <c r="I17" s="933">
        <v>0</v>
      </c>
    </row>
    <row r="18" spans="1:9" s="173" customFormat="1" ht="21" customHeight="1">
      <c r="A18" s="166" t="s">
        <v>445</v>
      </c>
      <c r="B18" s="933">
        <v>3063.6553687230994</v>
      </c>
      <c r="C18" s="933">
        <v>2595.9043198847266</v>
      </c>
      <c r="D18" s="933">
        <v>15.946979591836735</v>
      </c>
      <c r="E18" s="933">
        <v>16.649999999999999</v>
      </c>
      <c r="F18" s="933">
        <v>1.5901574344023321</v>
      </c>
      <c r="G18" s="933">
        <v>40.937185131195335</v>
      </c>
      <c r="H18" s="933">
        <v>40.937185131195335</v>
      </c>
      <c r="I18" s="933">
        <v>40</v>
      </c>
    </row>
    <row r="19" spans="1:9" s="173" customFormat="1" ht="21" customHeight="1">
      <c r="A19" s="166" t="s">
        <v>446</v>
      </c>
      <c r="B19" s="933">
        <v>1923.9862381635583</v>
      </c>
      <c r="C19" s="933">
        <v>1624.6767406340057</v>
      </c>
      <c r="D19" s="933">
        <v>6.3679693877551014</v>
      </c>
      <c r="E19" s="933">
        <v>0</v>
      </c>
      <c r="F19" s="933">
        <v>1.5901574344023321</v>
      </c>
      <c r="G19" s="933">
        <v>0.93718513119533531</v>
      </c>
      <c r="H19" s="933">
        <v>0.93718513119533531</v>
      </c>
      <c r="I19" s="933">
        <v>0</v>
      </c>
    </row>
    <row r="20" spans="1:9" s="173" customFormat="1" ht="21" customHeight="1">
      <c r="A20" s="166" t="s">
        <v>447</v>
      </c>
      <c r="B20" s="933">
        <v>1139.6691305595409</v>
      </c>
      <c r="C20" s="933">
        <v>971.22757925072051</v>
      </c>
      <c r="D20" s="933">
        <v>9.5790102040816318</v>
      </c>
      <c r="E20" s="933">
        <v>16.649999999999999</v>
      </c>
      <c r="F20" s="933">
        <v>0</v>
      </c>
      <c r="G20" s="933">
        <v>40</v>
      </c>
      <c r="H20" s="933">
        <v>40</v>
      </c>
      <c r="I20" s="933">
        <v>40</v>
      </c>
    </row>
    <row r="21" spans="1:9" s="173" customFormat="1" ht="21" customHeight="1">
      <c r="A21" s="166" t="s">
        <v>39</v>
      </c>
      <c r="B21" s="933">
        <v>126.21953945480631</v>
      </c>
      <c r="C21" s="933">
        <v>117.96417002881844</v>
      </c>
      <c r="D21" s="933">
        <v>169.41945772594752</v>
      </c>
      <c r="E21" s="933">
        <v>161.43802623906706</v>
      </c>
      <c r="F21" s="933">
        <v>145.05181486880466</v>
      </c>
      <c r="G21" s="933">
        <v>181.74631341107872</v>
      </c>
      <c r="H21" s="933">
        <v>144.45472157434403</v>
      </c>
      <c r="I21" s="933">
        <v>170.72194897959184</v>
      </c>
    </row>
    <row r="22" spans="1:9" s="173" customFormat="1" ht="21" customHeight="1">
      <c r="A22" s="166" t="s">
        <v>448</v>
      </c>
      <c r="B22" s="933">
        <v>-2069.3096513629844</v>
      </c>
      <c r="C22" s="933">
        <v>-1632.7702910662824</v>
      </c>
      <c r="D22" s="933">
        <v>-206.37100000000001</v>
      </c>
      <c r="E22" s="933">
        <v>-294.04284839650143</v>
      </c>
      <c r="F22" s="933">
        <v>-282.7368221574344</v>
      </c>
      <c r="G22" s="933">
        <v>-163.0344781341108</v>
      </c>
      <c r="H22" s="933">
        <v>-163.91567638483966</v>
      </c>
      <c r="I22" s="933">
        <v>-267.24086151603501</v>
      </c>
    </row>
    <row r="23" spans="1:9" s="173" customFormat="1" ht="21" customHeight="1">
      <c r="A23" s="165" t="s">
        <v>57</v>
      </c>
      <c r="B23" s="933">
        <v>17.998348637015784</v>
      </c>
      <c r="C23" s="933">
        <v>37.460979827089339</v>
      </c>
      <c r="D23" s="933">
        <v>33.542794460641403</v>
      </c>
      <c r="E23" s="933">
        <v>35.112166180758017</v>
      </c>
      <c r="F23" s="933">
        <v>40.548381924198253</v>
      </c>
      <c r="G23" s="933">
        <v>75.078119533527698</v>
      </c>
      <c r="H23" s="933">
        <v>38.1019416909621</v>
      </c>
      <c r="I23" s="933">
        <v>86.921432944606408</v>
      </c>
    </row>
    <row r="24" spans="1:9" s="173" customFormat="1" ht="21" customHeight="1">
      <c r="A24" s="165" t="s">
        <v>63</v>
      </c>
      <c r="B24" s="933">
        <v>0</v>
      </c>
      <c r="C24" s="933">
        <v>1.8731988472622477E-3</v>
      </c>
      <c r="D24" s="933">
        <v>1.6034985422740523E-3</v>
      </c>
      <c r="E24" s="933">
        <v>1.4577259475218659E-3</v>
      </c>
      <c r="F24" s="933">
        <v>1.3119533527696792E-3</v>
      </c>
      <c r="G24" s="933">
        <v>5.8309037900874635E-4</v>
      </c>
      <c r="H24" s="933">
        <v>5.8309037900874635E-4</v>
      </c>
      <c r="I24" s="933">
        <v>5.8309037900874635E-4</v>
      </c>
    </row>
    <row r="25" spans="1:9" s="173" customFormat="1" ht="21" customHeight="1">
      <c r="A25" s="165" t="s">
        <v>449</v>
      </c>
      <c r="B25" s="933">
        <v>28.169999999999998</v>
      </c>
      <c r="C25" s="933">
        <v>28.169999999999998</v>
      </c>
      <c r="D25" s="933">
        <v>1050.2306574344022</v>
      </c>
      <c r="E25" s="933">
        <v>39.910909620991262</v>
      </c>
      <c r="F25" s="933">
        <v>39.918349854227401</v>
      </c>
      <c r="G25" s="933">
        <v>39.92515889212828</v>
      </c>
      <c r="H25" s="933">
        <v>39.925800291545187</v>
      </c>
      <c r="I25" s="933">
        <v>39.932609329446066</v>
      </c>
    </row>
    <row r="26" spans="1:9" s="173" customFormat="1" ht="21" customHeight="1">
      <c r="A26" s="165" t="s">
        <v>74</v>
      </c>
      <c r="B26" s="933">
        <v>383.10294978479203</v>
      </c>
      <c r="C26" s="933">
        <v>316.67133285302589</v>
      </c>
      <c r="D26" s="933">
        <v>252.97269533527697</v>
      </c>
      <c r="E26" s="933">
        <v>337.99833236151602</v>
      </c>
      <c r="F26" s="933">
        <v>292.63467784256562</v>
      </c>
      <c r="G26" s="933">
        <v>291.66746355685132</v>
      </c>
      <c r="H26" s="933">
        <v>288.36783381924198</v>
      </c>
      <c r="I26" s="933">
        <v>265.40157580174929</v>
      </c>
    </row>
    <row r="27" spans="1:9" s="174" customFormat="1" ht="43.5" customHeight="1" thickBot="1">
      <c r="A27" s="167" t="s">
        <v>450</v>
      </c>
      <c r="B27" s="934">
        <v>231.63255523672882</v>
      </c>
      <c r="C27" s="934">
        <v>222.11639048991356</v>
      </c>
      <c r="D27" s="934">
        <v>233.89309183673473</v>
      </c>
      <c r="E27" s="934">
        <v>213.10273032069972</v>
      </c>
      <c r="F27" s="934">
        <v>258.4878673469388</v>
      </c>
      <c r="G27" s="934">
        <v>211.78731924198252</v>
      </c>
      <c r="H27" s="934">
        <v>208.10998250728863</v>
      </c>
      <c r="I27" s="934">
        <v>171.43796793002917</v>
      </c>
    </row>
    <row r="28" spans="1:9" ht="24" customHeight="1" thickTop="1" thickBot="1">
      <c r="A28" s="77" t="s">
        <v>451</v>
      </c>
      <c r="B28" s="932">
        <v>8406.4429010043059</v>
      </c>
      <c r="C28" s="932">
        <v>10702.520033141211</v>
      </c>
      <c r="D28" s="932">
        <v>10307.684976676384</v>
      </c>
      <c r="E28" s="932">
        <v>13437.873441690963</v>
      </c>
      <c r="F28" s="932">
        <v>13854.077599125365</v>
      </c>
      <c r="G28" s="932">
        <v>12915.036396501459</v>
      </c>
      <c r="H28" s="932">
        <v>11699.723836734693</v>
      </c>
      <c r="I28" s="932">
        <v>14998.186800291547</v>
      </c>
    </row>
    <row r="29" spans="1:9" s="173" customFormat="1" ht="21" customHeight="1" thickTop="1">
      <c r="A29" s="165" t="s">
        <v>452</v>
      </c>
      <c r="B29" s="933">
        <v>7344.6906183644187</v>
      </c>
      <c r="C29" s="933">
        <v>9854.7931051873202</v>
      </c>
      <c r="D29" s="933">
        <v>8970.8554679300287</v>
      </c>
      <c r="E29" s="933">
        <v>8648.6216895043726</v>
      </c>
      <c r="F29" s="933">
        <v>8695.9294752186597</v>
      </c>
      <c r="G29" s="933">
        <v>10153.265180758017</v>
      </c>
      <c r="H29" s="933">
        <v>9087.8203250728857</v>
      </c>
      <c r="I29" s="933">
        <v>10219.410876093294</v>
      </c>
    </row>
    <row r="30" spans="1:9" s="173" customFormat="1" ht="21" customHeight="1">
      <c r="A30" s="166" t="s">
        <v>453</v>
      </c>
      <c r="B30" s="933">
        <v>3289.2574634146345</v>
      </c>
      <c r="C30" s="933">
        <v>5700.8852132564843</v>
      </c>
      <c r="D30" s="933">
        <v>4310.638279883382</v>
      </c>
      <c r="E30" s="933">
        <v>4804.367498542274</v>
      </c>
      <c r="F30" s="933">
        <v>4587.5419941690961</v>
      </c>
      <c r="G30" s="933">
        <v>5237.1600160349853</v>
      </c>
      <c r="H30" s="933">
        <v>3993.8234620991252</v>
      </c>
      <c r="I30" s="933">
        <v>5628.7368338192427</v>
      </c>
    </row>
    <row r="31" spans="1:9" s="173" customFormat="1" ht="21" customHeight="1">
      <c r="A31" s="166" t="s">
        <v>454</v>
      </c>
      <c r="B31" s="933">
        <v>1671.4443472022956</v>
      </c>
      <c r="C31" s="933">
        <v>2277.2907406340059</v>
      </c>
      <c r="D31" s="933">
        <v>2836.3615947521866</v>
      </c>
      <c r="E31" s="933">
        <v>2460.1248862973757</v>
      </c>
      <c r="F31" s="933">
        <v>2680.6442376093296</v>
      </c>
      <c r="G31" s="933">
        <v>3123.6014387755104</v>
      </c>
      <c r="H31" s="933">
        <v>3299.6243279883383</v>
      </c>
      <c r="I31" s="933">
        <v>3305.4397536443148</v>
      </c>
    </row>
    <row r="32" spans="1:9" s="173" customFormat="1" ht="21" customHeight="1">
      <c r="A32" s="166" t="s">
        <v>455</v>
      </c>
      <c r="B32" s="933">
        <v>1691.2749067431848</v>
      </c>
      <c r="C32" s="933">
        <v>1674.7591426512968</v>
      </c>
      <c r="D32" s="933">
        <v>913.26452186588926</v>
      </c>
      <c r="E32" s="933">
        <v>874.24445772594754</v>
      </c>
      <c r="F32" s="933">
        <v>906.21599271137029</v>
      </c>
      <c r="G32" s="933">
        <v>921.71602623906711</v>
      </c>
      <c r="H32" s="933">
        <v>921.71675655976685</v>
      </c>
      <c r="I32" s="933">
        <v>403.04740087463557</v>
      </c>
    </row>
    <row r="33" spans="1:9" s="173" customFormat="1" ht="21" customHeight="1">
      <c r="A33" s="166" t="s">
        <v>456</v>
      </c>
      <c r="B33" s="933">
        <v>661.15435868005727</v>
      </c>
      <c r="C33" s="933">
        <v>191.88009365994236</v>
      </c>
      <c r="D33" s="933">
        <v>904.95043440233246</v>
      </c>
      <c r="E33" s="933">
        <v>504.03890962099126</v>
      </c>
      <c r="F33" s="933">
        <v>514.43728279883373</v>
      </c>
      <c r="G33" s="933">
        <v>866.53783673469388</v>
      </c>
      <c r="H33" s="933">
        <v>866.81534693877552</v>
      </c>
      <c r="I33" s="933">
        <v>879.25918658892124</v>
      </c>
    </row>
    <row r="34" spans="1:9" s="173" customFormat="1" ht="21" customHeight="1">
      <c r="A34" s="166" t="s">
        <v>457</v>
      </c>
      <c r="B34" s="933">
        <v>0</v>
      </c>
      <c r="C34" s="933">
        <v>0</v>
      </c>
      <c r="D34" s="933">
        <v>0</v>
      </c>
      <c r="E34" s="933">
        <v>0</v>
      </c>
      <c r="F34" s="933">
        <v>0</v>
      </c>
      <c r="G34" s="933">
        <v>0</v>
      </c>
      <c r="H34" s="933">
        <v>0</v>
      </c>
      <c r="I34" s="933">
        <v>0</v>
      </c>
    </row>
    <row r="35" spans="1:9" s="173" customFormat="1" ht="21" customHeight="1">
      <c r="A35" s="166" t="s">
        <v>458</v>
      </c>
      <c r="B35" s="933">
        <v>31.559542324246774</v>
      </c>
      <c r="C35" s="933">
        <v>9.9779149855907772</v>
      </c>
      <c r="D35" s="933">
        <v>5.6406370262390668</v>
      </c>
      <c r="E35" s="933">
        <v>5.8459373177842568</v>
      </c>
      <c r="F35" s="933">
        <v>7.0899679300291547</v>
      </c>
      <c r="G35" s="933">
        <v>4.2498629737609335</v>
      </c>
      <c r="H35" s="933">
        <v>5.8404314868804663</v>
      </c>
      <c r="I35" s="933">
        <v>2.9277011661807579</v>
      </c>
    </row>
    <row r="36" spans="1:9" s="173" customFormat="1" ht="21" customHeight="1">
      <c r="A36" s="165" t="s">
        <v>459</v>
      </c>
      <c r="B36" s="933">
        <v>0</v>
      </c>
      <c r="C36" s="933">
        <v>0</v>
      </c>
      <c r="D36" s="933">
        <v>0</v>
      </c>
      <c r="E36" s="933">
        <v>0</v>
      </c>
      <c r="F36" s="933">
        <v>0</v>
      </c>
      <c r="G36" s="933">
        <v>4.6644693877551022</v>
      </c>
      <c r="H36" s="933">
        <v>0</v>
      </c>
      <c r="I36" s="933">
        <v>0</v>
      </c>
    </row>
    <row r="37" spans="1:9" s="173" customFormat="1" ht="21" customHeight="1">
      <c r="A37" s="165" t="s">
        <v>460</v>
      </c>
      <c r="B37" s="933">
        <v>88.407750358680062</v>
      </c>
      <c r="C37" s="933">
        <v>0</v>
      </c>
      <c r="D37" s="933">
        <v>352.51199999999994</v>
      </c>
      <c r="E37" s="933">
        <v>4000.6933294460641</v>
      </c>
      <c r="F37" s="933">
        <v>4159.9189489795917</v>
      </c>
      <c r="G37" s="933">
        <v>1513.6312696793002</v>
      </c>
      <c r="H37" s="933">
        <v>1570.3158892128281</v>
      </c>
      <c r="I37" s="933">
        <v>3680.2520495626818</v>
      </c>
    </row>
    <row r="38" spans="1:9" s="173" customFormat="1" ht="21" customHeight="1">
      <c r="A38" s="165" t="s">
        <v>461</v>
      </c>
      <c r="B38" s="933">
        <v>848.32423242467723</v>
      </c>
      <c r="C38" s="933">
        <v>590.32958789625366</v>
      </c>
      <c r="D38" s="933">
        <v>613.56373177842568</v>
      </c>
      <c r="E38" s="933">
        <v>399.52170262390666</v>
      </c>
      <c r="F38" s="933">
        <v>465.89410641399417</v>
      </c>
      <c r="G38" s="933">
        <v>701.53670699708448</v>
      </c>
      <c r="H38" s="933">
        <v>506.93705393586004</v>
      </c>
      <c r="I38" s="933">
        <v>574.86498833819235</v>
      </c>
    </row>
    <row r="39" spans="1:9" s="173" customFormat="1" ht="21" customHeight="1">
      <c r="A39" s="165" t="s">
        <v>128</v>
      </c>
      <c r="B39" s="933">
        <v>125.02029985652797</v>
      </c>
      <c r="C39" s="933">
        <v>257.39734005763688</v>
      </c>
      <c r="D39" s="933">
        <v>370.75377696793004</v>
      </c>
      <c r="E39" s="933">
        <v>389.03672011661803</v>
      </c>
      <c r="F39" s="933">
        <v>532.3350685131195</v>
      </c>
      <c r="G39" s="933">
        <v>541.93876967930032</v>
      </c>
      <c r="H39" s="933">
        <v>534.65056851311954</v>
      </c>
      <c r="I39" s="933">
        <v>523.65888629737606</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0</v>
      </c>
      <c r="C41" s="933">
        <v>0</v>
      </c>
      <c r="D41" s="933">
        <v>0</v>
      </c>
      <c r="E41" s="933">
        <v>0</v>
      </c>
      <c r="F41" s="933">
        <v>0</v>
      </c>
      <c r="G41" s="933">
        <v>0</v>
      </c>
      <c r="H41" s="933">
        <v>0</v>
      </c>
      <c r="I41" s="933">
        <v>0</v>
      </c>
    </row>
    <row r="42" spans="1:9" s="174" customFormat="1" ht="43.5" customHeight="1" thickBot="1">
      <c r="A42" s="167" t="s">
        <v>109</v>
      </c>
      <c r="B42" s="934">
        <v>0</v>
      </c>
      <c r="C42" s="934">
        <v>0</v>
      </c>
      <c r="D42" s="934">
        <v>0</v>
      </c>
      <c r="E42" s="934">
        <v>0</v>
      </c>
      <c r="F42" s="934">
        <v>0</v>
      </c>
      <c r="G42" s="934">
        <v>0</v>
      </c>
      <c r="H42" s="934">
        <v>0</v>
      </c>
      <c r="I42" s="934">
        <v>0</v>
      </c>
    </row>
    <row r="43" spans="1:9" ht="24" customHeight="1" thickTop="1" thickBot="1">
      <c r="A43" s="77" t="s">
        <v>463</v>
      </c>
      <c r="B43" s="932">
        <v>12851.647753228121</v>
      </c>
      <c r="C43" s="932">
        <v>13016.476210374642</v>
      </c>
      <c r="D43" s="932">
        <v>13394.206760932944</v>
      </c>
      <c r="E43" s="932">
        <v>13682.875001457727</v>
      </c>
      <c r="F43" s="932">
        <v>13875.191708454809</v>
      </c>
      <c r="G43" s="932">
        <v>13998.550543731781</v>
      </c>
      <c r="H43" s="932">
        <v>14075.302822157433</v>
      </c>
      <c r="I43" s="932">
        <v>14234.825704081633</v>
      </c>
    </row>
    <row r="44" spans="1:9" s="173" customFormat="1" ht="21" customHeight="1" thickTop="1">
      <c r="A44" s="165" t="s">
        <v>149</v>
      </c>
      <c r="B44" s="933">
        <v>13700.145846484935</v>
      </c>
      <c r="C44" s="933">
        <v>13759.368378962536</v>
      </c>
      <c r="D44" s="933">
        <v>13919.82748542274</v>
      </c>
      <c r="E44" s="933">
        <v>13919.82748542274</v>
      </c>
      <c r="F44" s="933">
        <v>13919.82748542274</v>
      </c>
      <c r="G44" s="933">
        <v>13919.82748542274</v>
      </c>
      <c r="H44" s="933">
        <v>13919.82748542274</v>
      </c>
      <c r="I44" s="933">
        <v>13919.82748542274</v>
      </c>
    </row>
    <row r="45" spans="1:9" s="173" customFormat="1" ht="21" customHeight="1">
      <c r="A45" s="165" t="s">
        <v>153</v>
      </c>
      <c r="B45" s="933">
        <v>0</v>
      </c>
      <c r="C45" s="933">
        <v>0</v>
      </c>
      <c r="D45" s="933">
        <v>0</v>
      </c>
      <c r="E45" s="933">
        <v>0</v>
      </c>
      <c r="F45" s="933">
        <v>0</v>
      </c>
      <c r="G45" s="933">
        <v>0</v>
      </c>
      <c r="H45" s="933">
        <v>0</v>
      </c>
      <c r="I45" s="933">
        <v>0</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1570.0388479196556</v>
      </c>
      <c r="C47" s="933">
        <v>1611.7300749279541</v>
      </c>
      <c r="D47" s="933">
        <v>1641.5805728862974</v>
      </c>
      <c r="E47" s="933">
        <v>1664.1740641399417</v>
      </c>
      <c r="F47" s="933">
        <v>1693.0408877551022</v>
      </c>
      <c r="G47" s="933">
        <v>1712.2725583090378</v>
      </c>
      <c r="H47" s="933">
        <v>1712.2725583090378</v>
      </c>
      <c r="I47" s="933">
        <v>1732.283670553936</v>
      </c>
    </row>
    <row r="48" spans="1:9" s="173" customFormat="1" ht="21" customHeight="1">
      <c r="A48" s="165" t="s">
        <v>165</v>
      </c>
      <c r="B48" s="933">
        <v>-2418.5369411764705</v>
      </c>
      <c r="C48" s="933">
        <v>-2354.6222435158502</v>
      </c>
      <c r="D48" s="933">
        <v>-2167.2012973760934</v>
      </c>
      <c r="E48" s="933">
        <v>-1901.1265481049563</v>
      </c>
      <c r="F48" s="933">
        <v>-1737.676664723032</v>
      </c>
      <c r="G48" s="933">
        <v>-1633.5494999999999</v>
      </c>
      <c r="H48" s="933">
        <v>-1556.7972215743439</v>
      </c>
      <c r="I48" s="933">
        <v>-1417.2854518950437</v>
      </c>
    </row>
    <row r="49" spans="1:9" s="173" customFormat="1" ht="21" customHeight="1">
      <c r="A49" s="166" t="s">
        <v>465</v>
      </c>
      <c r="B49" s="933">
        <v>-2766.0777546628406</v>
      </c>
      <c r="C49" s="933">
        <v>-2463.8960288184439</v>
      </c>
      <c r="D49" s="933">
        <v>-2393.1362069970846</v>
      </c>
      <c r="E49" s="933">
        <v>-2189.7947886297375</v>
      </c>
      <c r="F49" s="933">
        <v>-1929.9933717201166</v>
      </c>
      <c r="G49" s="933">
        <v>-1756.908335276968</v>
      </c>
      <c r="H49" s="933">
        <v>-1756.908335276968</v>
      </c>
      <c r="I49" s="933">
        <v>-1576.8083279883383</v>
      </c>
    </row>
    <row r="50" spans="1:9" s="174" customFormat="1" ht="40.5" customHeight="1" thickBot="1">
      <c r="A50" s="168" t="s">
        <v>466</v>
      </c>
      <c r="B50" s="934">
        <v>347.54081348637021</v>
      </c>
      <c r="C50" s="934">
        <v>109.27378530259365</v>
      </c>
      <c r="D50" s="934">
        <v>225.93490962099125</v>
      </c>
      <c r="E50" s="934">
        <v>288.66824052478131</v>
      </c>
      <c r="F50" s="934">
        <v>192.31670699708457</v>
      </c>
      <c r="G50" s="934">
        <v>123.35883527696794</v>
      </c>
      <c r="H50" s="934">
        <v>200.1111137026239</v>
      </c>
      <c r="I50" s="934">
        <v>159.52287609329446</v>
      </c>
    </row>
    <row r="51" spans="1:9" ht="24" customHeight="1" thickTop="1" thickBot="1">
      <c r="A51" s="77" t="s">
        <v>467</v>
      </c>
      <c r="B51" s="932">
        <v>21258.090654232426</v>
      </c>
      <c r="C51" s="932">
        <v>23718.996243515849</v>
      </c>
      <c r="D51" s="932">
        <v>23701.89173760933</v>
      </c>
      <c r="E51" s="932">
        <v>27120.748443148688</v>
      </c>
      <c r="F51" s="932">
        <v>27729.269307580173</v>
      </c>
      <c r="G51" s="932">
        <v>26913.586940233236</v>
      </c>
      <c r="H51" s="932">
        <v>25775.026658892129</v>
      </c>
      <c r="I51" s="932">
        <v>29233.012504373179</v>
      </c>
    </row>
    <row r="52" spans="1:9" s="173" customFormat="1" ht="24" customHeight="1" thickTop="1">
      <c r="A52" s="169" t="s">
        <v>468</v>
      </c>
      <c r="B52" s="933">
        <v>2148.907619799139</v>
      </c>
      <c r="C52" s="933">
        <v>8702.2808688760797</v>
      </c>
      <c r="D52" s="933">
        <v>7538.8595655976678</v>
      </c>
      <c r="E52" s="933">
        <v>3045.274976676385</v>
      </c>
      <c r="F52" s="933">
        <v>5521.5648833819241</v>
      </c>
      <c r="G52" s="933">
        <v>8501.8840393585997</v>
      </c>
      <c r="H52" s="933">
        <v>9116.4271953352782</v>
      </c>
      <c r="I52" s="933">
        <v>12891.636937317784</v>
      </c>
    </row>
    <row r="53" spans="1:9" s="174" customFormat="1" ht="21" customHeight="1">
      <c r="A53" s="168" t="s">
        <v>469</v>
      </c>
      <c r="B53" s="934">
        <v>628.30389956958379</v>
      </c>
      <c r="C53" s="934">
        <v>13.649789625360231</v>
      </c>
      <c r="D53" s="934">
        <v>136.51948979591836</v>
      </c>
      <c r="E53" s="934">
        <v>0</v>
      </c>
      <c r="F53" s="934">
        <v>0</v>
      </c>
      <c r="G53" s="934">
        <v>1264.6477594752187</v>
      </c>
      <c r="H53" s="934">
        <v>177.21454956268221</v>
      </c>
      <c r="I53" s="934">
        <v>57.946619533527695</v>
      </c>
    </row>
    <row r="54" spans="1:9" s="174" customFormat="1" ht="21" customHeight="1">
      <c r="A54" s="168" t="s">
        <v>470</v>
      </c>
      <c r="B54" s="934">
        <v>1520.6037202295552</v>
      </c>
      <c r="C54" s="934">
        <v>8688.6310792507193</v>
      </c>
      <c r="D54" s="934">
        <v>7402.3400758017497</v>
      </c>
      <c r="E54" s="934">
        <v>3045.274976676385</v>
      </c>
      <c r="F54" s="934">
        <v>5521.5648833819241</v>
      </c>
      <c r="G54" s="934">
        <v>7237.2362798833819</v>
      </c>
      <c r="H54" s="934">
        <v>8939.2126457725954</v>
      </c>
      <c r="I54" s="934">
        <v>12833.690317784256</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0</v>
      </c>
      <c r="F56" s="934">
        <v>0</v>
      </c>
      <c r="G56" s="934">
        <v>0</v>
      </c>
      <c r="H56" s="934">
        <v>0</v>
      </c>
      <c r="I56" s="934">
        <v>0</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111549.74199569585</v>
      </c>
      <c r="C58" s="934">
        <v>123363.39188760809</v>
      </c>
      <c r="D58" s="934">
        <v>140756.93740524782</v>
      </c>
      <c r="E58" s="934">
        <v>154474.44374635568</v>
      </c>
      <c r="F58" s="934">
        <v>153188.30656851313</v>
      </c>
      <c r="G58" s="934">
        <v>160960.71484402328</v>
      </c>
      <c r="H58" s="934">
        <v>146316.4476122449</v>
      </c>
      <c r="I58" s="934">
        <v>149261.3462142857</v>
      </c>
    </row>
    <row r="59" spans="1:9" ht="31.5" customHeight="1" thickTop="1" thickBot="1">
      <c r="A59" s="170" t="s">
        <v>475</v>
      </c>
      <c r="B59" s="932"/>
      <c r="C59" s="932"/>
      <c r="D59" s="932"/>
      <c r="E59" s="932"/>
      <c r="F59" s="932"/>
      <c r="G59" s="932"/>
      <c r="H59" s="932"/>
      <c r="I59" s="932"/>
    </row>
    <row r="60" spans="1:9" ht="30" customHeight="1" thickTop="1">
      <c r="A60" s="83" t="s">
        <v>476</v>
      </c>
      <c r="B60" s="935">
        <v>859.30376901004297</v>
      </c>
      <c r="C60" s="935">
        <v>848.57280115273784</v>
      </c>
      <c r="D60" s="935">
        <v>956.4180597667638</v>
      </c>
      <c r="E60" s="935">
        <v>1133.3622186588923</v>
      </c>
      <c r="F60" s="935">
        <v>1291.0184067055393</v>
      </c>
      <c r="G60" s="935">
        <v>1056.7608323615159</v>
      </c>
      <c r="H60" s="935">
        <v>1257.5262653061225</v>
      </c>
      <c r="I60" s="935">
        <v>1232.1542930029152</v>
      </c>
    </row>
    <row r="61" spans="1:9" ht="21" customHeight="1">
      <c r="A61" s="80" t="s">
        <v>477</v>
      </c>
      <c r="B61" s="935">
        <v>-116.82796987087518</v>
      </c>
      <c r="C61" s="935">
        <v>-60.001105187319887</v>
      </c>
      <c r="D61" s="935">
        <v>-22.437205539358601</v>
      </c>
      <c r="E61" s="935">
        <v>-27.393205539358604</v>
      </c>
      <c r="F61" s="935">
        <v>-81.972951895043721</v>
      </c>
      <c r="G61" s="935">
        <v>-47.506877551020409</v>
      </c>
      <c r="H61" s="935">
        <v>-51.925295918367347</v>
      </c>
      <c r="I61" s="935">
        <v>-71.678498542274056</v>
      </c>
    </row>
    <row r="62" spans="1:9" ht="21.75" customHeight="1">
      <c r="A62" s="79" t="s">
        <v>478</v>
      </c>
      <c r="B62" s="935">
        <v>742.47579913916798</v>
      </c>
      <c r="C62" s="935">
        <v>788.57169596541792</v>
      </c>
      <c r="D62" s="935">
        <v>933.98085422740519</v>
      </c>
      <c r="E62" s="935">
        <v>1105.9690131195334</v>
      </c>
      <c r="F62" s="935">
        <v>1209.0454548104958</v>
      </c>
      <c r="G62" s="935">
        <v>1009.2539548104957</v>
      </c>
      <c r="H62" s="935">
        <v>1205.6009693877552</v>
      </c>
      <c r="I62" s="935">
        <v>1160.4757944606413</v>
      </c>
    </row>
    <row r="63" spans="1:9">
      <c r="A63" s="83" t="s">
        <v>479</v>
      </c>
      <c r="B63" s="935">
        <v>694.32134289813484</v>
      </c>
      <c r="C63" s="935">
        <v>541.02470749279541</v>
      </c>
      <c r="D63" s="935">
        <v>759.59154810495613</v>
      </c>
      <c r="E63" s="935">
        <v>861.9403760932945</v>
      </c>
      <c r="F63" s="935">
        <v>1133.3390860058309</v>
      </c>
      <c r="G63" s="935">
        <v>777.0273965014577</v>
      </c>
      <c r="H63" s="935">
        <v>865.46482215743436</v>
      </c>
      <c r="I63" s="935">
        <v>722.38306705539367</v>
      </c>
    </row>
    <row r="64" spans="1:9">
      <c r="A64" s="80" t="s">
        <v>480</v>
      </c>
      <c r="B64" s="935">
        <v>-130.18176040172165</v>
      </c>
      <c r="C64" s="935">
        <v>-79.823047550432278</v>
      </c>
      <c r="D64" s="935">
        <v>-101.10794460641399</v>
      </c>
      <c r="E64" s="935">
        <v>-87.032164723032068</v>
      </c>
      <c r="F64" s="935">
        <v>-200.72611078717205</v>
      </c>
      <c r="G64" s="935">
        <v>-109.68101311953353</v>
      </c>
      <c r="H64" s="935">
        <v>-117.80217638483965</v>
      </c>
      <c r="I64" s="935">
        <v>-106.45524344023323</v>
      </c>
    </row>
    <row r="65" spans="1:9">
      <c r="A65" s="84" t="s">
        <v>481</v>
      </c>
      <c r="B65" s="935">
        <v>1306.6153816355811</v>
      </c>
      <c r="C65" s="935">
        <v>1249.7733559077808</v>
      </c>
      <c r="D65" s="935">
        <v>1592.4644577259476</v>
      </c>
      <c r="E65" s="935">
        <v>1880.8772244897959</v>
      </c>
      <c r="F65" s="935">
        <v>2141.6584300291547</v>
      </c>
      <c r="G65" s="935">
        <v>1676.6003381924199</v>
      </c>
      <c r="H65" s="935">
        <v>1953.2636151603499</v>
      </c>
      <c r="I65" s="935">
        <v>1776.4036180758017</v>
      </c>
    </row>
    <row r="66" spans="1:9">
      <c r="A66" s="83" t="s">
        <v>482</v>
      </c>
      <c r="B66" s="935">
        <v>0</v>
      </c>
      <c r="C66" s="935">
        <v>119.38682708933717</v>
      </c>
      <c r="D66" s="935">
        <v>248.92103206997083</v>
      </c>
      <c r="E66" s="935">
        <v>106.95136297376092</v>
      </c>
      <c r="F66" s="935">
        <v>68.249810495626832</v>
      </c>
      <c r="G66" s="935">
        <v>200.14251603498542</v>
      </c>
      <c r="H66" s="935">
        <v>214.60968658892128</v>
      </c>
      <c r="I66" s="935">
        <v>138.5767332361516</v>
      </c>
    </row>
    <row r="67" spans="1:9">
      <c r="A67" s="83" t="s">
        <v>483</v>
      </c>
      <c r="B67" s="935">
        <v>0</v>
      </c>
      <c r="C67" s="935">
        <v>-152.2925288184438</v>
      </c>
      <c r="D67" s="935">
        <v>-331.73449271137031</v>
      </c>
      <c r="E67" s="935">
        <v>-196.98597521865892</v>
      </c>
      <c r="F67" s="935">
        <v>-149.92470262390668</v>
      </c>
      <c r="G67" s="935">
        <v>-91.634037900874645</v>
      </c>
      <c r="H67" s="935">
        <v>-91.634037900874645</v>
      </c>
      <c r="I67" s="935">
        <v>-218.29004810495627</v>
      </c>
    </row>
    <row r="68" spans="1:9">
      <c r="A68" s="79" t="s">
        <v>484</v>
      </c>
      <c r="B68" s="935">
        <v>1306.6153816355811</v>
      </c>
      <c r="C68" s="935">
        <v>1216.8676541786742</v>
      </c>
      <c r="D68" s="935">
        <v>1509.6509970845482</v>
      </c>
      <c r="E68" s="935">
        <v>1790.842612244898</v>
      </c>
      <c r="F68" s="935">
        <v>2059.9835379008746</v>
      </c>
      <c r="G68" s="935">
        <v>1785.1088163265306</v>
      </c>
      <c r="H68" s="935">
        <v>2076.2392638483966</v>
      </c>
      <c r="I68" s="935">
        <v>1696.6903032069972</v>
      </c>
    </row>
    <row r="69" spans="1:9">
      <c r="A69" s="80" t="s">
        <v>485</v>
      </c>
      <c r="B69" s="935">
        <v>-1062.51562553802</v>
      </c>
      <c r="C69" s="935">
        <v>-1153.7293962536023</v>
      </c>
      <c r="D69" s="935">
        <v>-1284.2456034985423</v>
      </c>
      <c r="E69" s="935">
        <v>-1541.8849373177841</v>
      </c>
      <c r="F69" s="935">
        <v>-2054.7879781341107</v>
      </c>
      <c r="G69" s="935">
        <v>-1662.3087011661805</v>
      </c>
      <c r="H69" s="935">
        <v>-1876.6660218658892</v>
      </c>
      <c r="I69" s="935">
        <v>-1718.5197084548104</v>
      </c>
    </row>
    <row r="70" spans="1:9">
      <c r="A70" s="84" t="s">
        <v>486</v>
      </c>
      <c r="B70" s="935">
        <v>244.099756097561</v>
      </c>
      <c r="C70" s="935">
        <v>63.138257925072047</v>
      </c>
      <c r="D70" s="935">
        <v>225.40539358600583</v>
      </c>
      <c r="E70" s="935">
        <v>248.95767492711369</v>
      </c>
      <c r="F70" s="935">
        <v>5.1955597667638482</v>
      </c>
      <c r="G70" s="935">
        <v>122.80011516034986</v>
      </c>
      <c r="H70" s="935">
        <v>199.57324198250728</v>
      </c>
      <c r="I70" s="935">
        <v>-21.829405247813412</v>
      </c>
    </row>
    <row r="71" spans="1:9">
      <c r="A71" s="84" t="s">
        <v>487</v>
      </c>
      <c r="B71" s="935">
        <v>107.27734720229556</v>
      </c>
      <c r="C71" s="935">
        <v>-2.6637348703170027</v>
      </c>
      <c r="D71" s="935">
        <v>-158.17554081632653</v>
      </c>
      <c r="E71" s="935">
        <v>45.57742857142857</v>
      </c>
      <c r="F71" s="935">
        <v>-1.9106137026239067</v>
      </c>
      <c r="G71" s="935">
        <v>-0.75242711370262394</v>
      </c>
      <c r="H71" s="935">
        <v>-0.77327551020408158</v>
      </c>
      <c r="I71" s="935">
        <v>1.22467055393586</v>
      </c>
    </row>
    <row r="72" spans="1:9">
      <c r="A72" s="85" t="s">
        <v>488</v>
      </c>
      <c r="B72" s="935">
        <v>70.042527977044472</v>
      </c>
      <c r="C72" s="935">
        <v>-2.6637348703170027</v>
      </c>
      <c r="D72" s="935">
        <v>-158.17554081632653</v>
      </c>
      <c r="E72" s="935">
        <v>45.57742857142857</v>
      </c>
      <c r="F72" s="935">
        <v>-1.9106137026239067</v>
      </c>
      <c r="G72" s="935">
        <v>-0.75242711370262394</v>
      </c>
      <c r="H72" s="935">
        <v>-0.77327551020408158</v>
      </c>
      <c r="I72" s="935">
        <v>1.22467055393586</v>
      </c>
    </row>
    <row r="73" spans="1:9">
      <c r="A73" s="85" t="s">
        <v>489</v>
      </c>
      <c r="B73" s="935">
        <v>37.23481922525108</v>
      </c>
      <c r="C73" s="935">
        <v>0</v>
      </c>
      <c r="D73" s="935">
        <v>0</v>
      </c>
      <c r="E73" s="935">
        <v>0</v>
      </c>
      <c r="F73" s="935">
        <v>0</v>
      </c>
      <c r="G73" s="935">
        <v>0</v>
      </c>
      <c r="H73" s="935">
        <v>0</v>
      </c>
      <c r="I73" s="935">
        <v>0</v>
      </c>
    </row>
    <row r="74" spans="1:9">
      <c r="A74" s="79" t="s">
        <v>490</v>
      </c>
      <c r="B74" s="935">
        <v>0</v>
      </c>
      <c r="C74" s="935">
        <v>29.078413544668589</v>
      </c>
      <c r="D74" s="935">
        <v>124.78928134110787</v>
      </c>
      <c r="E74" s="935">
        <v>-21.782329446064143</v>
      </c>
      <c r="F74" s="935">
        <v>-7.4488790087463554</v>
      </c>
      <c r="G74" s="935">
        <v>-0.27491399416909623</v>
      </c>
      <c r="H74" s="935">
        <v>-0.27491399416909623</v>
      </c>
      <c r="I74" s="935">
        <v>-2.5091428571428573</v>
      </c>
    </row>
    <row r="75" spans="1:9">
      <c r="A75" s="79" t="s">
        <v>491</v>
      </c>
      <c r="B75" s="935">
        <v>0</v>
      </c>
      <c r="C75" s="935">
        <v>29.078413544668589</v>
      </c>
      <c r="D75" s="935">
        <v>124.78928134110787</v>
      </c>
      <c r="E75" s="935">
        <v>-21.782329446064143</v>
      </c>
      <c r="F75" s="935">
        <v>-7.4488790087463554</v>
      </c>
      <c r="G75" s="935">
        <v>-0.27491399416909623</v>
      </c>
      <c r="H75" s="935">
        <v>-0.27491399416909623</v>
      </c>
      <c r="I75" s="935">
        <v>-2.5091428571428573</v>
      </c>
    </row>
    <row r="76" spans="1:9">
      <c r="A76" s="80" t="s">
        <v>492</v>
      </c>
      <c r="B76" s="935">
        <v>0</v>
      </c>
      <c r="C76" s="935">
        <v>0</v>
      </c>
      <c r="D76" s="935">
        <v>0</v>
      </c>
      <c r="E76" s="935">
        <v>0</v>
      </c>
      <c r="F76" s="935">
        <v>0</v>
      </c>
      <c r="G76" s="935">
        <v>0</v>
      </c>
      <c r="H76" s="935">
        <v>0</v>
      </c>
      <c r="I76" s="935">
        <v>0</v>
      </c>
    </row>
    <row r="77" spans="1:9">
      <c r="A77" s="79" t="s">
        <v>493</v>
      </c>
      <c r="B77" s="935">
        <v>351.37710329985651</v>
      </c>
      <c r="C77" s="935">
        <v>89.552936599423631</v>
      </c>
      <c r="D77" s="935">
        <v>192.01913411078718</v>
      </c>
      <c r="E77" s="935">
        <v>272.75277405247812</v>
      </c>
      <c r="F77" s="935">
        <v>-4.1639329446064144</v>
      </c>
      <c r="G77" s="935">
        <v>121.77277405247813</v>
      </c>
      <c r="H77" s="935">
        <v>198.52505247813414</v>
      </c>
      <c r="I77" s="935">
        <v>-23.113877551020408</v>
      </c>
    </row>
    <row r="78" spans="1:9">
      <c r="A78" s="86" t="s">
        <v>494</v>
      </c>
      <c r="B78" s="935">
        <v>0</v>
      </c>
      <c r="C78" s="935">
        <v>0</v>
      </c>
      <c r="D78" s="935">
        <v>3.6428571428571428</v>
      </c>
      <c r="E78" s="935">
        <v>0.47132507288629732</v>
      </c>
      <c r="F78" s="935">
        <v>0</v>
      </c>
      <c r="G78" s="935">
        <v>0</v>
      </c>
      <c r="H78" s="935">
        <v>0</v>
      </c>
      <c r="I78" s="935">
        <v>0</v>
      </c>
    </row>
    <row r="79" spans="1:9">
      <c r="A79" s="84" t="s">
        <v>495</v>
      </c>
      <c r="B79" s="935">
        <v>351.37710329985651</v>
      </c>
      <c r="C79" s="935">
        <v>89.552936599423631</v>
      </c>
      <c r="D79" s="935">
        <v>195.66199125364432</v>
      </c>
      <c r="E79" s="935">
        <v>273.22409912536443</v>
      </c>
      <c r="F79" s="935">
        <v>-4.1639329446064144</v>
      </c>
      <c r="G79" s="935">
        <v>121.77277405247813</v>
      </c>
      <c r="H79" s="935">
        <v>198.52505247813414</v>
      </c>
      <c r="I79" s="935">
        <v>-23.113877551020408</v>
      </c>
    </row>
    <row r="80" spans="1:9">
      <c r="A80" s="83" t="s">
        <v>496</v>
      </c>
      <c r="B80" s="935">
        <v>-3.8362898134863701</v>
      </c>
      <c r="C80" s="935">
        <v>19.720848703170031</v>
      </c>
      <c r="D80" s="935">
        <v>30.272918367346939</v>
      </c>
      <c r="E80" s="935">
        <v>15.44414139941691</v>
      </c>
      <c r="F80" s="935">
        <v>196.48063994169095</v>
      </c>
      <c r="G80" s="935">
        <v>1.5860612244897958</v>
      </c>
      <c r="H80" s="935">
        <v>1.5860612244897958</v>
      </c>
      <c r="I80" s="935">
        <v>182.63675364431484</v>
      </c>
    </row>
    <row r="81" spans="1:9" ht="21" customHeight="1">
      <c r="A81" s="79" t="s">
        <v>497</v>
      </c>
      <c r="B81" s="935">
        <v>347.54081348637021</v>
      </c>
      <c r="C81" s="935">
        <v>109.27378530259365</v>
      </c>
      <c r="D81" s="935">
        <v>225.93490962099125</v>
      </c>
      <c r="E81" s="935">
        <v>288.66824052478131</v>
      </c>
      <c r="F81" s="935">
        <v>192.31670699708457</v>
      </c>
      <c r="G81" s="935">
        <v>123.35883527696794</v>
      </c>
      <c r="H81" s="935">
        <v>200.1111137026239</v>
      </c>
      <c r="I81" s="935">
        <v>159.52287609329446</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347.54081348637021</v>
      </c>
      <c r="C83" s="935">
        <v>109.27378530259365</v>
      </c>
      <c r="D83" s="935">
        <v>225.93490962099125</v>
      </c>
      <c r="E83" s="935">
        <v>288.66824052478131</v>
      </c>
      <c r="F83" s="935">
        <v>192.31670699708457</v>
      </c>
      <c r="G83" s="935">
        <v>123.35883527696794</v>
      </c>
      <c r="H83" s="935">
        <v>200.1111137026239</v>
      </c>
      <c r="I83" s="935">
        <v>159.52287609329446</v>
      </c>
    </row>
    <row r="84" spans="1:9" ht="18" customHeight="1" thickBot="1">
      <c r="A84" s="83" t="s">
        <v>500</v>
      </c>
      <c r="B84" s="935">
        <v>0</v>
      </c>
      <c r="C84" s="935">
        <v>0</v>
      </c>
      <c r="D84" s="935">
        <v>0</v>
      </c>
      <c r="E84" s="935">
        <v>0</v>
      </c>
      <c r="F84" s="935">
        <v>0</v>
      </c>
      <c r="G84" s="935">
        <v>0</v>
      </c>
      <c r="H84" s="935">
        <v>0</v>
      </c>
      <c r="I84" s="935">
        <v>0</v>
      </c>
    </row>
    <row r="85" spans="1:9" ht="24" customHeight="1" thickTop="1" thickBot="1">
      <c r="A85" s="77" t="s">
        <v>501</v>
      </c>
      <c r="B85" s="932">
        <v>347.54081348637021</v>
      </c>
      <c r="C85" s="932">
        <v>109.27378530259365</v>
      </c>
      <c r="D85" s="932">
        <v>225.93490962099125</v>
      </c>
      <c r="E85" s="932">
        <v>288.66824052478131</v>
      </c>
      <c r="F85" s="932">
        <v>192.31670699708457</v>
      </c>
      <c r="G85" s="932">
        <v>123.35883527696794</v>
      </c>
      <c r="H85" s="932">
        <v>200.1111137026239</v>
      </c>
      <c r="I85" s="932">
        <v>159.52287609329446</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J10" sqref="J10"/>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507</v>
      </c>
      <c r="B3" s="1049"/>
      <c r="C3" s="1049"/>
      <c r="D3" s="1049"/>
      <c r="E3" s="1049"/>
      <c r="F3" s="1049"/>
      <c r="G3" s="1049"/>
      <c r="H3" s="1049"/>
      <c r="I3" s="1049"/>
    </row>
    <row r="4" spans="1:9" ht="43.5" customHeight="1">
      <c r="A4" s="1050" t="s">
        <v>1371</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20434.968437589669</v>
      </c>
      <c r="C8" s="932">
        <v>37012.399557636891</v>
      </c>
      <c r="D8" s="932">
        <v>67592.078017492706</v>
      </c>
      <c r="E8" s="932">
        <v>67759.998106414001</v>
      </c>
      <c r="F8" s="932">
        <v>65487.364313411083</v>
      </c>
      <c r="G8" s="932">
        <v>83969.290297376108</v>
      </c>
      <c r="H8" s="932">
        <v>67591.256195335285</v>
      </c>
      <c r="I8" s="932">
        <v>53630.613725947522</v>
      </c>
    </row>
    <row r="9" spans="1:9" s="173" customFormat="1" ht="21" customHeight="1" thickTop="1">
      <c r="A9" s="165" t="s">
        <v>8</v>
      </c>
      <c r="B9" s="933">
        <v>12744.36899856528</v>
      </c>
      <c r="C9" s="933">
        <v>25129.052404899136</v>
      </c>
      <c r="D9" s="933">
        <v>40256.20053790087</v>
      </c>
      <c r="E9" s="933">
        <v>38491.936236151603</v>
      </c>
      <c r="F9" s="933">
        <v>35524.087600583087</v>
      </c>
      <c r="G9" s="933">
        <v>43474.02985422741</v>
      </c>
      <c r="H9" s="933">
        <v>29477.900362973764</v>
      </c>
      <c r="I9" s="933">
        <v>19097.469061224492</v>
      </c>
    </row>
    <row r="10" spans="1:9" s="173" customFormat="1" ht="21" customHeight="1">
      <c r="A10" s="165" t="s">
        <v>17</v>
      </c>
      <c r="B10" s="933">
        <v>711.11623385939743</v>
      </c>
      <c r="C10" s="933">
        <v>390.94477809798269</v>
      </c>
      <c r="D10" s="933">
        <v>9981.3031953352784</v>
      </c>
      <c r="E10" s="933">
        <v>3094.5723717201163</v>
      </c>
      <c r="F10" s="933">
        <v>7202.4729810495628</v>
      </c>
      <c r="G10" s="933">
        <v>8985.4629956268218</v>
      </c>
      <c r="H10" s="933">
        <v>8006.3742084548103</v>
      </c>
      <c r="I10" s="933">
        <v>3799.450839650146</v>
      </c>
    </row>
    <row r="11" spans="1:9" s="173" customFormat="1" ht="21" customHeight="1">
      <c r="A11" s="165" t="s">
        <v>26</v>
      </c>
      <c r="B11" s="933">
        <v>3201.1046814921087</v>
      </c>
      <c r="C11" s="933">
        <v>3772.2237017291063</v>
      </c>
      <c r="D11" s="933">
        <v>16689.636892128281</v>
      </c>
      <c r="E11" s="933">
        <v>22808.519712827987</v>
      </c>
      <c r="F11" s="933">
        <v>19886.649992711369</v>
      </c>
      <c r="G11" s="933">
        <v>28771.10906559767</v>
      </c>
      <c r="H11" s="933">
        <v>27321.548377551022</v>
      </c>
      <c r="I11" s="933">
        <v>28650.365555393586</v>
      </c>
    </row>
    <row r="12" spans="1:9" s="173" customFormat="1" ht="21" customHeight="1">
      <c r="A12" s="166" t="s">
        <v>439</v>
      </c>
      <c r="B12" s="933">
        <v>3223.9203199426111</v>
      </c>
      <c r="C12" s="933">
        <v>3765.7180590778094</v>
      </c>
      <c r="D12" s="933">
        <v>16797.372861516036</v>
      </c>
      <c r="E12" s="933">
        <v>22839.19097084548</v>
      </c>
      <c r="F12" s="933">
        <v>19878.302476676385</v>
      </c>
      <c r="G12" s="933">
        <v>28669.64635568513</v>
      </c>
      <c r="H12" s="933">
        <v>27197.878896501457</v>
      </c>
      <c r="I12" s="933">
        <v>28545.739269679296</v>
      </c>
    </row>
    <row r="13" spans="1:9" s="173" customFormat="1" ht="21" customHeight="1">
      <c r="A13" s="166" t="s">
        <v>440</v>
      </c>
      <c r="B13" s="933">
        <v>3223.9203199426111</v>
      </c>
      <c r="C13" s="933">
        <v>3765.7180590778094</v>
      </c>
      <c r="D13" s="933">
        <v>16797.372861516036</v>
      </c>
      <c r="E13" s="933">
        <v>22839.19097084548</v>
      </c>
      <c r="F13" s="933">
        <v>19878.302476676385</v>
      </c>
      <c r="G13" s="933">
        <v>28669.64635568513</v>
      </c>
      <c r="H13" s="933">
        <v>27197.878896501457</v>
      </c>
      <c r="I13" s="933">
        <v>28545.739269679296</v>
      </c>
    </row>
    <row r="14" spans="1:9" s="173" customFormat="1" ht="21" customHeight="1">
      <c r="A14" s="166" t="s">
        <v>441</v>
      </c>
      <c r="B14" s="933">
        <v>0</v>
      </c>
      <c r="C14" s="933">
        <v>0</v>
      </c>
      <c r="D14" s="933">
        <v>0</v>
      </c>
      <c r="E14" s="933">
        <v>0</v>
      </c>
      <c r="F14" s="933">
        <v>0</v>
      </c>
      <c r="G14" s="933">
        <v>0</v>
      </c>
      <c r="H14" s="933">
        <v>0</v>
      </c>
      <c r="I14" s="933">
        <v>0</v>
      </c>
    </row>
    <row r="15" spans="1:9" s="173" customFormat="1" ht="21" customHeight="1">
      <c r="A15" s="166" t="s">
        <v>442</v>
      </c>
      <c r="B15" s="933">
        <v>0</v>
      </c>
      <c r="C15" s="933">
        <v>0</v>
      </c>
      <c r="D15" s="933">
        <v>0</v>
      </c>
      <c r="E15" s="933">
        <v>0</v>
      </c>
      <c r="F15" s="933">
        <v>0</v>
      </c>
      <c r="G15" s="933">
        <v>0</v>
      </c>
      <c r="H15" s="933">
        <v>0</v>
      </c>
      <c r="I15" s="933">
        <v>0</v>
      </c>
    </row>
    <row r="16" spans="1:9" s="173" customFormat="1" ht="21" customHeight="1">
      <c r="A16" s="166" t="s">
        <v>443</v>
      </c>
      <c r="B16" s="933">
        <v>0</v>
      </c>
      <c r="C16" s="933">
        <v>0</v>
      </c>
      <c r="D16" s="933">
        <v>0</v>
      </c>
      <c r="E16" s="933">
        <v>0</v>
      </c>
      <c r="F16" s="933">
        <v>0</v>
      </c>
      <c r="G16" s="933">
        <v>0</v>
      </c>
      <c r="H16" s="933">
        <v>0</v>
      </c>
      <c r="I16" s="933">
        <v>0</v>
      </c>
    </row>
    <row r="17" spans="1:9" s="173" customFormat="1" ht="21" customHeight="1">
      <c r="A17" s="166" t="s">
        <v>444</v>
      </c>
      <c r="B17" s="933">
        <v>0</v>
      </c>
      <c r="C17" s="933">
        <v>0</v>
      </c>
      <c r="D17" s="933">
        <v>0</v>
      </c>
      <c r="E17" s="933">
        <v>0</v>
      </c>
      <c r="F17" s="933">
        <v>0</v>
      </c>
      <c r="G17" s="933">
        <v>0</v>
      </c>
      <c r="H17" s="933">
        <v>0</v>
      </c>
      <c r="I17" s="933">
        <v>0</v>
      </c>
    </row>
    <row r="18" spans="1:9" s="173" customFormat="1" ht="21" customHeight="1">
      <c r="A18" s="166" t="s">
        <v>445</v>
      </c>
      <c r="B18" s="933">
        <v>0</v>
      </c>
      <c r="C18" s="933">
        <v>0</v>
      </c>
      <c r="D18" s="933">
        <v>0</v>
      </c>
      <c r="E18" s="933">
        <v>0</v>
      </c>
      <c r="F18" s="933">
        <v>0</v>
      </c>
      <c r="G18" s="933">
        <v>0</v>
      </c>
      <c r="H18" s="933">
        <v>0</v>
      </c>
      <c r="I18" s="933">
        <v>0</v>
      </c>
    </row>
    <row r="19" spans="1:9" s="173" customFormat="1" ht="21" customHeight="1">
      <c r="A19" s="166" t="s">
        <v>446</v>
      </c>
      <c r="B19" s="933">
        <v>0</v>
      </c>
      <c r="C19" s="933">
        <v>0</v>
      </c>
      <c r="D19" s="933">
        <v>0</v>
      </c>
      <c r="E19" s="933">
        <v>0</v>
      </c>
      <c r="F19" s="933">
        <v>0</v>
      </c>
      <c r="G19" s="933">
        <v>0</v>
      </c>
      <c r="H19" s="933">
        <v>0</v>
      </c>
      <c r="I19" s="933">
        <v>0</v>
      </c>
    </row>
    <row r="20" spans="1:9" s="173" customFormat="1" ht="21" customHeight="1">
      <c r="A20" s="166" t="s">
        <v>447</v>
      </c>
      <c r="B20" s="933">
        <v>0</v>
      </c>
      <c r="C20" s="933">
        <v>0</v>
      </c>
      <c r="D20" s="933">
        <v>0</v>
      </c>
      <c r="E20" s="933">
        <v>0</v>
      </c>
      <c r="F20" s="933">
        <v>0</v>
      </c>
      <c r="G20" s="933">
        <v>0</v>
      </c>
      <c r="H20" s="933">
        <v>0</v>
      </c>
      <c r="I20" s="933">
        <v>0</v>
      </c>
    </row>
    <row r="21" spans="1:9" s="173" customFormat="1" ht="21" customHeight="1">
      <c r="A21" s="166" t="s">
        <v>39</v>
      </c>
      <c r="B21" s="933">
        <v>14.361220946915353</v>
      </c>
      <c r="C21" s="933">
        <v>6.539324207492796</v>
      </c>
      <c r="D21" s="933">
        <v>82.392986880466481</v>
      </c>
      <c r="E21" s="933">
        <v>131.43754373177842</v>
      </c>
      <c r="F21" s="933">
        <v>236.83202623906706</v>
      </c>
      <c r="G21" s="933">
        <v>293.44859912536441</v>
      </c>
      <c r="H21" s="933">
        <v>310.73097521865895</v>
      </c>
      <c r="I21" s="933">
        <v>281.62794606413991</v>
      </c>
    </row>
    <row r="22" spans="1:9" s="173" customFormat="1" ht="21" customHeight="1">
      <c r="A22" s="166" t="s">
        <v>448</v>
      </c>
      <c r="B22" s="933">
        <v>-37.176859397417502</v>
      </c>
      <c r="C22" s="933">
        <v>-3.3681556195965419E-2</v>
      </c>
      <c r="D22" s="933">
        <v>-190.12895626822154</v>
      </c>
      <c r="E22" s="933">
        <v>-162.10880174927112</v>
      </c>
      <c r="F22" s="933">
        <v>-228.48451020408163</v>
      </c>
      <c r="G22" s="933">
        <v>-191.98588921282797</v>
      </c>
      <c r="H22" s="933">
        <v>-187.06149416909622</v>
      </c>
      <c r="I22" s="933">
        <v>-177.00166034985421</v>
      </c>
    </row>
    <row r="23" spans="1:9" s="173" customFormat="1" ht="21" customHeight="1">
      <c r="A23" s="165" t="s">
        <v>57</v>
      </c>
      <c r="B23" s="933">
        <v>172.94314490674319</v>
      </c>
      <c r="C23" s="933">
        <v>25.183523054755042</v>
      </c>
      <c r="D23" s="933">
        <v>365.27861224489794</v>
      </c>
      <c r="E23" s="933">
        <v>939.04681778425663</v>
      </c>
      <c r="F23" s="933">
        <v>741.42476967930031</v>
      </c>
      <c r="G23" s="933">
        <v>384.12316909620989</v>
      </c>
      <c r="H23" s="933">
        <v>446.02076676384837</v>
      </c>
      <c r="I23" s="933">
        <v>291.47419825072888</v>
      </c>
    </row>
    <row r="24" spans="1:9" s="173" customFormat="1" ht="21" customHeight="1">
      <c r="A24" s="165" t="s">
        <v>63</v>
      </c>
      <c r="B24" s="933">
        <v>1.2478106169296985</v>
      </c>
      <c r="C24" s="933">
        <v>1.9763804034582133</v>
      </c>
      <c r="D24" s="933">
        <v>1.3687623906705537</v>
      </c>
      <c r="E24" s="933">
        <v>0.12939212827988339</v>
      </c>
      <c r="F24" s="933">
        <v>0.40357580174927116</v>
      </c>
      <c r="G24" s="933">
        <v>0.82035422740524777</v>
      </c>
      <c r="H24" s="933">
        <v>0.75123906705539356</v>
      </c>
      <c r="I24" s="933">
        <v>3.3119533527696788E-3</v>
      </c>
    </row>
    <row r="25" spans="1:9" s="173" customFormat="1" ht="21" customHeight="1">
      <c r="A25" s="165" t="s">
        <v>449</v>
      </c>
      <c r="B25" s="933">
        <v>3519.5003515064564</v>
      </c>
      <c r="C25" s="933">
        <v>7321.3430677233428</v>
      </c>
      <c r="D25" s="933">
        <v>1.3890000000000002</v>
      </c>
      <c r="E25" s="933">
        <v>1979.5767084548106</v>
      </c>
      <c r="F25" s="933">
        <v>1206.9328090379011</v>
      </c>
      <c r="G25" s="933">
        <v>1621.6973411078716</v>
      </c>
      <c r="H25" s="933">
        <v>1621.3546107871721</v>
      </c>
      <c r="I25" s="933">
        <v>1205.0655393586005</v>
      </c>
    </row>
    <row r="26" spans="1:9" s="173" customFormat="1" ht="21" customHeight="1">
      <c r="A26" s="165" t="s">
        <v>74</v>
      </c>
      <c r="B26" s="933">
        <v>81.723153515064553</v>
      </c>
      <c r="C26" s="933">
        <v>143.24428386167148</v>
      </c>
      <c r="D26" s="933">
        <v>137.55018367346938</v>
      </c>
      <c r="E26" s="933">
        <v>120.83696064139941</v>
      </c>
      <c r="F26" s="933">
        <v>738.8715043731778</v>
      </c>
      <c r="G26" s="933">
        <v>628.47422886297375</v>
      </c>
      <c r="H26" s="933">
        <v>617.71691690962098</v>
      </c>
      <c r="I26" s="933">
        <v>531.01484110787169</v>
      </c>
    </row>
    <row r="27" spans="1:9" s="174" customFormat="1" ht="43.5" customHeight="1" thickBot="1">
      <c r="A27" s="167" t="s">
        <v>450</v>
      </c>
      <c r="B27" s="934">
        <v>2.9640631276901006</v>
      </c>
      <c r="C27" s="934">
        <v>228.43141786743516</v>
      </c>
      <c r="D27" s="934">
        <v>159.35083381924198</v>
      </c>
      <c r="E27" s="934">
        <v>325.37990962099127</v>
      </c>
      <c r="F27" s="934">
        <v>186.52108017492714</v>
      </c>
      <c r="G27" s="934">
        <v>103.5732886297376</v>
      </c>
      <c r="H27" s="934">
        <v>99.589712827988336</v>
      </c>
      <c r="I27" s="934">
        <v>55.770379008746353</v>
      </c>
    </row>
    <row r="28" spans="1:9" ht="24" customHeight="1" thickTop="1" thickBot="1">
      <c r="A28" s="77" t="s">
        <v>451</v>
      </c>
      <c r="B28" s="932">
        <v>4902.9562553802007</v>
      </c>
      <c r="C28" s="932">
        <v>18831.965207492798</v>
      </c>
      <c r="D28" s="932">
        <v>46298.762553935856</v>
      </c>
      <c r="E28" s="932">
        <v>43622.195603498541</v>
      </c>
      <c r="F28" s="932">
        <v>38600.789769679293</v>
      </c>
      <c r="G28" s="932">
        <v>55773.569362973758</v>
      </c>
      <c r="H28" s="932">
        <v>39126.753151603501</v>
      </c>
      <c r="I28" s="932">
        <v>25412.936924198253</v>
      </c>
    </row>
    <row r="29" spans="1:9" s="173" customFormat="1" ht="21" customHeight="1" thickTop="1">
      <c r="A29" s="165" t="s">
        <v>452</v>
      </c>
      <c r="B29" s="933">
        <v>4201.7585796269732</v>
      </c>
      <c r="C29" s="933">
        <v>18151.445521613834</v>
      </c>
      <c r="D29" s="933">
        <v>43768.02222740525</v>
      </c>
      <c r="E29" s="933">
        <v>40305.362543731775</v>
      </c>
      <c r="F29" s="933">
        <v>18208.404864431486</v>
      </c>
      <c r="G29" s="933">
        <v>37746.101437317782</v>
      </c>
      <c r="H29" s="933">
        <v>23822.811065597671</v>
      </c>
      <c r="I29" s="933">
        <v>10006.445221574344</v>
      </c>
    </row>
    <row r="30" spans="1:9" s="173" customFormat="1" ht="21" customHeight="1">
      <c r="A30" s="166" t="s">
        <v>453</v>
      </c>
      <c r="B30" s="933">
        <v>2382.7804390243905</v>
      </c>
      <c r="C30" s="933">
        <v>17331.847479827091</v>
      </c>
      <c r="D30" s="933">
        <v>40043.301413994166</v>
      </c>
      <c r="E30" s="933">
        <v>34528.554629737606</v>
      </c>
      <c r="F30" s="933">
        <v>14741.174896501459</v>
      </c>
      <c r="G30" s="933">
        <v>27519.615377551025</v>
      </c>
      <c r="H30" s="933">
        <v>17017.234475218658</v>
      </c>
      <c r="I30" s="933">
        <v>8474.8811618075797</v>
      </c>
    </row>
    <row r="31" spans="1:9" s="173" customFormat="1" ht="21" customHeight="1">
      <c r="A31" s="166" t="s">
        <v>454</v>
      </c>
      <c r="B31" s="933">
        <v>1634.9295279770445</v>
      </c>
      <c r="C31" s="933">
        <v>682.73909798270881</v>
      </c>
      <c r="D31" s="933">
        <v>897.08925218658885</v>
      </c>
      <c r="E31" s="933">
        <v>1295.6222827988336</v>
      </c>
      <c r="F31" s="933">
        <v>2211.2958323615162</v>
      </c>
      <c r="G31" s="933">
        <v>1735.3980787172013</v>
      </c>
      <c r="H31" s="933">
        <v>1396.1449431486883</v>
      </c>
      <c r="I31" s="933">
        <v>820.47190670553937</v>
      </c>
    </row>
    <row r="32" spans="1:9" s="173" customFormat="1" ht="21" customHeight="1">
      <c r="A32" s="166" t="s">
        <v>455</v>
      </c>
      <c r="B32" s="933">
        <v>166.35220086083214</v>
      </c>
      <c r="C32" s="933">
        <v>126.74262103746398</v>
      </c>
      <c r="D32" s="933">
        <v>121.07647959183673</v>
      </c>
      <c r="E32" s="933">
        <v>64.287150145772586</v>
      </c>
      <c r="F32" s="933">
        <v>64.485960641399416</v>
      </c>
      <c r="G32" s="933">
        <v>55.448460641399414</v>
      </c>
      <c r="H32" s="933">
        <v>55.455379008746355</v>
      </c>
      <c r="I32" s="933">
        <v>55.532510204081639</v>
      </c>
    </row>
    <row r="33" spans="1:9" s="173" customFormat="1" ht="21" customHeight="1">
      <c r="A33" s="166" t="s">
        <v>456</v>
      </c>
      <c r="B33" s="933">
        <v>15.965292682926828</v>
      </c>
      <c r="C33" s="933">
        <v>9.3623328530259347</v>
      </c>
      <c r="D33" s="933">
        <v>2704.9049912536443</v>
      </c>
      <c r="E33" s="933">
        <v>4414.9060379008752</v>
      </c>
      <c r="F33" s="933">
        <v>1191.3213352769678</v>
      </c>
      <c r="G33" s="933">
        <v>3342.5318906705538</v>
      </c>
      <c r="H33" s="933">
        <v>272.68113411078718</v>
      </c>
      <c r="I33" s="933">
        <v>637.88600000000008</v>
      </c>
    </row>
    <row r="34" spans="1:9" s="173" customFormat="1" ht="21" customHeight="1">
      <c r="A34" s="166" t="s">
        <v>457</v>
      </c>
      <c r="B34" s="933">
        <v>0</v>
      </c>
      <c r="C34" s="933">
        <v>0</v>
      </c>
      <c r="D34" s="933">
        <v>0</v>
      </c>
      <c r="E34" s="933">
        <v>0</v>
      </c>
      <c r="F34" s="933">
        <v>0</v>
      </c>
      <c r="G34" s="933">
        <v>5066.1605247813413</v>
      </c>
      <c r="H34" s="933">
        <v>5075.4899708454814</v>
      </c>
      <c r="I34" s="933">
        <v>17.404227405247813</v>
      </c>
    </row>
    <row r="35" spans="1:9" s="173" customFormat="1" ht="21" customHeight="1">
      <c r="A35" s="166" t="s">
        <v>458</v>
      </c>
      <c r="B35" s="933">
        <v>1.7311190817790529</v>
      </c>
      <c r="C35" s="933">
        <v>0.7539899135446686</v>
      </c>
      <c r="D35" s="933">
        <v>1.6500903790087464</v>
      </c>
      <c r="E35" s="933">
        <v>1.9924431486880467</v>
      </c>
      <c r="F35" s="933">
        <v>0.12683965014577259</v>
      </c>
      <c r="G35" s="933">
        <v>26.947104956268223</v>
      </c>
      <c r="H35" s="933">
        <v>5.8051632653061223</v>
      </c>
      <c r="I35" s="933">
        <v>0.26941545189504373</v>
      </c>
    </row>
    <row r="36" spans="1:9" s="173" customFormat="1" ht="21" customHeight="1">
      <c r="A36" s="165" t="s">
        <v>459</v>
      </c>
      <c r="B36" s="933">
        <v>0</v>
      </c>
      <c r="C36" s="933">
        <v>0</v>
      </c>
      <c r="D36" s="933">
        <v>0</v>
      </c>
      <c r="E36" s="933">
        <v>0</v>
      </c>
      <c r="F36" s="933">
        <v>0</v>
      </c>
      <c r="G36" s="933">
        <v>0</v>
      </c>
      <c r="H36" s="933">
        <v>0</v>
      </c>
      <c r="I36" s="933">
        <v>0</v>
      </c>
    </row>
    <row r="37" spans="1:9" s="173" customFormat="1" ht="21" customHeight="1">
      <c r="A37" s="165" t="s">
        <v>460</v>
      </c>
      <c r="B37" s="933">
        <v>1.4907245337159254</v>
      </c>
      <c r="C37" s="933">
        <v>1.490808357348703</v>
      </c>
      <c r="D37" s="933">
        <v>1124.5282827988337</v>
      </c>
      <c r="E37" s="933">
        <v>95.852717201166186</v>
      </c>
      <c r="F37" s="933">
        <v>16468.404619533525</v>
      </c>
      <c r="G37" s="933">
        <v>14416.745323615161</v>
      </c>
      <c r="H37" s="933">
        <v>11923.546329446062</v>
      </c>
      <c r="I37" s="933">
        <v>13706.178581632652</v>
      </c>
    </row>
    <row r="38" spans="1:9" s="173" customFormat="1" ht="21" customHeight="1">
      <c r="A38" s="165" t="s">
        <v>461</v>
      </c>
      <c r="B38" s="933">
        <v>527.55061692969866</v>
      </c>
      <c r="C38" s="933">
        <v>472.83985734870316</v>
      </c>
      <c r="D38" s="933">
        <v>867.23241690962095</v>
      </c>
      <c r="E38" s="933">
        <v>2414.908527696793</v>
      </c>
      <c r="F38" s="933">
        <v>2988.0858483965017</v>
      </c>
      <c r="G38" s="933">
        <v>2610.2506909620988</v>
      </c>
      <c r="H38" s="933">
        <v>2390.172476676385</v>
      </c>
      <c r="I38" s="933">
        <v>793.26682215743449</v>
      </c>
    </row>
    <row r="39" spans="1:9" s="173" customFormat="1" ht="21" customHeight="1">
      <c r="A39" s="165" t="s">
        <v>128</v>
      </c>
      <c r="B39" s="933">
        <v>172.15633428981346</v>
      </c>
      <c r="C39" s="933">
        <v>206.18902017291066</v>
      </c>
      <c r="D39" s="933">
        <v>538.97962682215746</v>
      </c>
      <c r="E39" s="933">
        <v>806.07181486880461</v>
      </c>
      <c r="F39" s="933">
        <v>935.89443731778431</v>
      </c>
      <c r="G39" s="933">
        <v>1000.4719110787171</v>
      </c>
      <c r="H39" s="933">
        <v>990.22327988338191</v>
      </c>
      <c r="I39" s="933">
        <v>907.04629883381926</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0</v>
      </c>
      <c r="C41" s="933">
        <v>0</v>
      </c>
      <c r="D41" s="933">
        <v>0</v>
      </c>
      <c r="E41" s="933">
        <v>0</v>
      </c>
      <c r="F41" s="933">
        <v>0</v>
      </c>
      <c r="G41" s="933">
        <v>0</v>
      </c>
      <c r="H41" s="933">
        <v>0</v>
      </c>
      <c r="I41" s="933">
        <v>0</v>
      </c>
    </row>
    <row r="42" spans="1:9" s="174" customFormat="1" ht="43.5" customHeight="1" thickBot="1">
      <c r="A42" s="167" t="s">
        <v>109</v>
      </c>
      <c r="B42" s="934">
        <v>0</v>
      </c>
      <c r="C42" s="934">
        <v>0</v>
      </c>
      <c r="D42" s="934">
        <v>0</v>
      </c>
      <c r="E42" s="934">
        <v>0</v>
      </c>
      <c r="F42" s="934">
        <v>0</v>
      </c>
      <c r="G42" s="934">
        <v>0</v>
      </c>
      <c r="H42" s="934">
        <v>0</v>
      </c>
      <c r="I42" s="934">
        <v>0</v>
      </c>
    </row>
    <row r="43" spans="1:9" ht="24" customHeight="1" thickTop="1" thickBot="1">
      <c r="A43" s="77" t="s">
        <v>463</v>
      </c>
      <c r="B43" s="932">
        <v>15532.012202295553</v>
      </c>
      <c r="C43" s="932">
        <v>18180.434337175793</v>
      </c>
      <c r="D43" s="932">
        <v>21293.315516034985</v>
      </c>
      <c r="E43" s="932">
        <v>24137.802502915452</v>
      </c>
      <c r="F43" s="932">
        <v>26886.574551020407</v>
      </c>
      <c r="G43" s="932">
        <v>28195.721000000001</v>
      </c>
      <c r="H43" s="932">
        <v>28464.50305685131</v>
      </c>
      <c r="I43" s="932">
        <v>28217.676809037901</v>
      </c>
    </row>
    <row r="44" spans="1:9" s="173" customFormat="1" ht="21" customHeight="1" thickTop="1">
      <c r="A44" s="165" t="s">
        <v>149</v>
      </c>
      <c r="B44" s="933">
        <v>10875.24105738881</v>
      </c>
      <c r="C44" s="933">
        <v>10922.252185878964</v>
      </c>
      <c r="D44" s="933">
        <v>11049.62538921283</v>
      </c>
      <c r="E44" s="933">
        <v>11049.62538921283</v>
      </c>
      <c r="F44" s="933">
        <v>11049.62538921283</v>
      </c>
      <c r="G44" s="933">
        <v>11049.62538921283</v>
      </c>
      <c r="H44" s="933">
        <v>11049.62538921283</v>
      </c>
      <c r="I44" s="933">
        <v>22130.561816326532</v>
      </c>
    </row>
    <row r="45" spans="1:9" s="173" customFormat="1" ht="21" customHeight="1">
      <c r="A45" s="165" t="s">
        <v>153</v>
      </c>
      <c r="B45" s="933">
        <v>2370.754817790531</v>
      </c>
      <c r="C45" s="933">
        <v>3518.8391613832855</v>
      </c>
      <c r="D45" s="933">
        <v>5910.1201311953355</v>
      </c>
      <c r="E45" s="933">
        <v>8520.8981384839644</v>
      </c>
      <c r="F45" s="933">
        <v>11080.936427113702</v>
      </c>
      <c r="G45" s="933">
        <v>12317.883848396501</v>
      </c>
      <c r="H45" s="933">
        <v>12317.883848396501</v>
      </c>
      <c r="I45" s="933">
        <v>1236.9474212827988</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1014.9163586800572</v>
      </c>
      <c r="C47" s="933">
        <v>1158.0621181556196</v>
      </c>
      <c r="D47" s="933">
        <v>1432.7055437317783</v>
      </c>
      <c r="E47" s="933">
        <v>1722.7919883381924</v>
      </c>
      <c r="F47" s="933">
        <v>2007.2406865889211</v>
      </c>
      <c r="G47" s="933">
        <v>2282.1178906705541</v>
      </c>
      <c r="H47" s="933">
        <v>2282.1178906705541</v>
      </c>
      <c r="I47" s="933">
        <v>4944.9905189504379</v>
      </c>
    </row>
    <row r="48" spans="1:9" s="173" customFormat="1" ht="21" customHeight="1">
      <c r="A48" s="165" t="s">
        <v>165</v>
      </c>
      <c r="B48" s="933">
        <v>1271.0999684361548</v>
      </c>
      <c r="C48" s="933">
        <v>2581.2808717579251</v>
      </c>
      <c r="D48" s="933">
        <v>2900.8644518950437</v>
      </c>
      <c r="E48" s="933">
        <v>2844.4869868804667</v>
      </c>
      <c r="F48" s="933">
        <v>2748.772048104956</v>
      </c>
      <c r="G48" s="933">
        <v>2546.093871720117</v>
      </c>
      <c r="H48" s="933">
        <v>2814.8759285714291</v>
      </c>
      <c r="I48" s="933">
        <v>-94.822947521865899</v>
      </c>
    </row>
    <row r="49" spans="1:9" s="173" customFormat="1" ht="21" customHeight="1">
      <c r="A49" s="166" t="s">
        <v>465</v>
      </c>
      <c r="B49" s="933">
        <v>-110.51277618364421</v>
      </c>
      <c r="C49" s="933">
        <v>0</v>
      </c>
      <c r="D49" s="933">
        <v>0</v>
      </c>
      <c r="E49" s="933">
        <v>0</v>
      </c>
      <c r="F49" s="933">
        <v>0</v>
      </c>
      <c r="G49" s="933">
        <v>0</v>
      </c>
      <c r="H49" s="933">
        <v>0</v>
      </c>
      <c r="I49" s="933">
        <v>0</v>
      </c>
    </row>
    <row r="50" spans="1:9" s="174" customFormat="1" ht="40.5" customHeight="1" thickBot="1">
      <c r="A50" s="168" t="s">
        <v>466</v>
      </c>
      <c r="B50" s="934">
        <v>1381.6127446197991</v>
      </c>
      <c r="C50" s="934">
        <v>2581.2808717579251</v>
      </c>
      <c r="D50" s="934">
        <v>2900.8644518950437</v>
      </c>
      <c r="E50" s="934">
        <v>2844.4869868804667</v>
      </c>
      <c r="F50" s="934">
        <v>2748.772048104956</v>
      </c>
      <c r="G50" s="934">
        <v>2546.093871720117</v>
      </c>
      <c r="H50" s="934">
        <v>2814.8759285714291</v>
      </c>
      <c r="I50" s="934">
        <v>-94.822947521865899</v>
      </c>
    </row>
    <row r="51" spans="1:9" ht="24" customHeight="1" thickTop="1" thickBot="1">
      <c r="A51" s="77" t="s">
        <v>467</v>
      </c>
      <c r="B51" s="932">
        <v>20434.968457675757</v>
      </c>
      <c r="C51" s="932">
        <v>37012.399544668588</v>
      </c>
      <c r="D51" s="932">
        <v>67592.078069970841</v>
      </c>
      <c r="E51" s="932">
        <v>67759.998106414001</v>
      </c>
      <c r="F51" s="932">
        <v>65487.364320699708</v>
      </c>
      <c r="G51" s="932">
        <v>83969.29036297377</v>
      </c>
      <c r="H51" s="932">
        <v>67591.256208454797</v>
      </c>
      <c r="I51" s="932">
        <v>53630.613733236147</v>
      </c>
    </row>
    <row r="52" spans="1:9" s="173" customFormat="1" ht="24" customHeight="1" thickTop="1">
      <c r="A52" s="169" t="s">
        <v>468</v>
      </c>
      <c r="B52" s="933">
        <v>3035.8108880918226</v>
      </c>
      <c r="C52" s="933">
        <v>2312.8723112391931</v>
      </c>
      <c r="D52" s="933">
        <v>22182.235551020407</v>
      </c>
      <c r="E52" s="933">
        <v>22566.816978134109</v>
      </c>
      <c r="F52" s="933">
        <v>20732.378658892128</v>
      </c>
      <c r="G52" s="933">
        <v>23871.903978134109</v>
      </c>
      <c r="H52" s="933">
        <v>21391.666189504373</v>
      </c>
      <c r="I52" s="933">
        <v>24999.619906705542</v>
      </c>
    </row>
    <row r="53" spans="1:9" s="174" customFormat="1" ht="21" customHeight="1">
      <c r="A53" s="168" t="s">
        <v>469</v>
      </c>
      <c r="B53" s="934">
        <v>1534.4601004304161</v>
      </c>
      <c r="C53" s="934">
        <v>1084.6435201729107</v>
      </c>
      <c r="D53" s="934">
        <v>1147.274639941691</v>
      </c>
      <c r="E53" s="934">
        <v>8870.80291399417</v>
      </c>
      <c r="F53" s="934">
        <v>6226.5561822157433</v>
      </c>
      <c r="G53" s="934">
        <v>4796.14472303207</v>
      </c>
      <c r="H53" s="934">
        <v>2818.5220641399414</v>
      </c>
      <c r="I53" s="934">
        <v>1498.7587827988339</v>
      </c>
    </row>
    <row r="54" spans="1:9" s="174" customFormat="1" ht="21" customHeight="1">
      <c r="A54" s="168" t="s">
        <v>470</v>
      </c>
      <c r="B54" s="934">
        <v>1501.3507876614062</v>
      </c>
      <c r="C54" s="934">
        <v>1228.2287910662826</v>
      </c>
      <c r="D54" s="934">
        <v>21034.960911078717</v>
      </c>
      <c r="E54" s="934">
        <v>13696.014064139943</v>
      </c>
      <c r="F54" s="934">
        <v>14505.822476676385</v>
      </c>
      <c r="G54" s="934">
        <v>19075.759255102039</v>
      </c>
      <c r="H54" s="934">
        <v>18573.14412536443</v>
      </c>
      <c r="I54" s="934">
        <v>23400.861123906707</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0</v>
      </c>
      <c r="F56" s="934">
        <v>0</v>
      </c>
      <c r="G56" s="934">
        <v>0</v>
      </c>
      <c r="H56" s="934">
        <v>0</v>
      </c>
      <c r="I56" s="934">
        <v>100</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57137.235450502143</v>
      </c>
      <c r="C58" s="934">
        <v>60039.675971181554</v>
      </c>
      <c r="D58" s="934">
        <v>73633.053252186597</v>
      </c>
      <c r="E58" s="934">
        <v>99488.006927113704</v>
      </c>
      <c r="F58" s="934">
        <v>93499.951976676384</v>
      </c>
      <c r="G58" s="934">
        <v>102405.93647667639</v>
      </c>
      <c r="H58" s="934">
        <v>99993.54987317785</v>
      </c>
      <c r="I58" s="934">
        <v>107796.26071428572</v>
      </c>
    </row>
    <row r="59" spans="1:9" ht="31.5" customHeight="1" thickTop="1" thickBot="1">
      <c r="A59" s="170" t="s">
        <v>475</v>
      </c>
      <c r="B59" s="932"/>
      <c r="C59" s="932"/>
      <c r="D59" s="932"/>
      <c r="E59" s="932"/>
      <c r="F59" s="932"/>
      <c r="G59" s="932"/>
      <c r="H59" s="932"/>
      <c r="I59" s="932"/>
    </row>
    <row r="60" spans="1:9" ht="30" customHeight="1" thickTop="1">
      <c r="A60" s="83" t="s">
        <v>476</v>
      </c>
      <c r="B60" s="935">
        <v>735.23158536585368</v>
      </c>
      <c r="C60" s="935">
        <v>503.12181412103746</v>
      </c>
      <c r="D60" s="935">
        <v>663.65174052478142</v>
      </c>
      <c r="E60" s="935">
        <v>1280.1172040816325</v>
      </c>
      <c r="F60" s="935">
        <v>1786.8422930029158</v>
      </c>
      <c r="G60" s="935">
        <v>1989.5004358600584</v>
      </c>
      <c r="H60" s="935">
        <v>2171.8368586005831</v>
      </c>
      <c r="I60" s="935">
        <v>2283.0885947521865</v>
      </c>
    </row>
    <row r="61" spans="1:9" ht="21" customHeight="1">
      <c r="A61" s="80" t="s">
        <v>477</v>
      </c>
      <c r="B61" s="935">
        <v>-14.987713055954089</v>
      </c>
      <c r="C61" s="935">
        <v>-5.0216325648414983</v>
      </c>
      <c r="D61" s="935">
        <v>-6.0746734693877551</v>
      </c>
      <c r="E61" s="935">
        <v>-36.719325072886299</v>
      </c>
      <c r="F61" s="935">
        <v>-111.09240524781342</v>
      </c>
      <c r="G61" s="935">
        <v>-121.91233090379008</v>
      </c>
      <c r="H61" s="935">
        <v>-137.8618221574344</v>
      </c>
      <c r="I61" s="935">
        <v>-183.42023615160352</v>
      </c>
    </row>
    <row r="62" spans="1:9" ht="21.75" customHeight="1">
      <c r="A62" s="79" t="s">
        <v>478</v>
      </c>
      <c r="B62" s="935">
        <v>720.24387230989964</v>
      </c>
      <c r="C62" s="935">
        <v>498.10018155619593</v>
      </c>
      <c r="D62" s="935">
        <v>657.57706705539351</v>
      </c>
      <c r="E62" s="935">
        <v>1243.397879008746</v>
      </c>
      <c r="F62" s="935">
        <v>1675.749887755102</v>
      </c>
      <c r="G62" s="935">
        <v>1867.5881049562684</v>
      </c>
      <c r="H62" s="935">
        <v>2033.9750364431488</v>
      </c>
      <c r="I62" s="935">
        <v>2099.6683586005829</v>
      </c>
    </row>
    <row r="63" spans="1:9">
      <c r="A63" s="83" t="s">
        <v>479</v>
      </c>
      <c r="B63" s="935">
        <v>2691.8403486370162</v>
      </c>
      <c r="C63" s="935">
        <v>4523.5307319884723</v>
      </c>
      <c r="D63" s="935">
        <v>5938.3888906705542</v>
      </c>
      <c r="E63" s="935">
        <v>7049.8674723032063</v>
      </c>
      <c r="F63" s="935">
        <v>8021.1835160349865</v>
      </c>
      <c r="G63" s="935">
        <v>7251.3746545189506</v>
      </c>
      <c r="H63" s="935">
        <v>7454.7247930029143</v>
      </c>
      <c r="I63" s="935">
        <v>1844.2903629737611</v>
      </c>
    </row>
    <row r="64" spans="1:9">
      <c r="A64" s="80" t="s">
        <v>480</v>
      </c>
      <c r="B64" s="935">
        <v>-321.17018938307035</v>
      </c>
      <c r="C64" s="935">
        <v>-451.15637896253605</v>
      </c>
      <c r="D64" s="935">
        <v>-319.05156851311949</v>
      </c>
      <c r="E64" s="935">
        <v>-1032.259444606414</v>
      </c>
      <c r="F64" s="935">
        <v>-826.41806705539364</v>
      </c>
      <c r="G64" s="935">
        <v>-722.47052769679306</v>
      </c>
      <c r="H64" s="935">
        <v>-811.94544314868801</v>
      </c>
      <c r="I64" s="935">
        <v>-866.056558309038</v>
      </c>
    </row>
    <row r="65" spans="1:9">
      <c r="A65" s="84" t="s">
        <v>481</v>
      </c>
      <c r="B65" s="935">
        <v>3090.9140315638451</v>
      </c>
      <c r="C65" s="935">
        <v>4570.4745345821329</v>
      </c>
      <c r="D65" s="935">
        <v>6276.9143892128277</v>
      </c>
      <c r="E65" s="935">
        <v>7261.0059067055399</v>
      </c>
      <c r="F65" s="935">
        <v>8870.5153367346938</v>
      </c>
      <c r="G65" s="935">
        <v>8396.4922317784258</v>
      </c>
      <c r="H65" s="935">
        <v>8676.7543862973762</v>
      </c>
      <c r="I65" s="935">
        <v>3077.9021632653062</v>
      </c>
    </row>
    <row r="66" spans="1:9">
      <c r="A66" s="83" t="s">
        <v>482</v>
      </c>
      <c r="B66" s="935">
        <v>112.21899569583933</v>
      </c>
      <c r="C66" s="935">
        <v>108.88473775216139</v>
      </c>
      <c r="D66" s="935">
        <v>113.25134985422741</v>
      </c>
      <c r="E66" s="935">
        <v>924.04949708454808</v>
      </c>
      <c r="F66" s="935">
        <v>1100.2922507288629</v>
      </c>
      <c r="G66" s="935">
        <v>2038.9031486880465</v>
      </c>
      <c r="H66" s="935">
        <v>2112.2935976676386</v>
      </c>
      <c r="I66" s="935">
        <v>1190.9792069970845</v>
      </c>
    </row>
    <row r="67" spans="1:9">
      <c r="A67" s="83" t="s">
        <v>483</v>
      </c>
      <c r="B67" s="935">
        <v>-121.96708177905309</v>
      </c>
      <c r="C67" s="935">
        <v>-75.602056195965417</v>
      </c>
      <c r="D67" s="935">
        <v>-633.52771574344013</v>
      </c>
      <c r="E67" s="935">
        <v>-1163.121532069971</v>
      </c>
      <c r="F67" s="935">
        <v>-1296.4905801749271</v>
      </c>
      <c r="G67" s="935">
        <v>-2066.9820029154516</v>
      </c>
      <c r="H67" s="935">
        <v>-2125.1994256559769</v>
      </c>
      <c r="I67" s="935">
        <v>-1106.242390670554</v>
      </c>
    </row>
    <row r="68" spans="1:9">
      <c r="A68" s="79" t="s">
        <v>484</v>
      </c>
      <c r="B68" s="935">
        <v>3081.1659454806313</v>
      </c>
      <c r="C68" s="935">
        <v>4603.7572161383287</v>
      </c>
      <c r="D68" s="935">
        <v>5756.638023323615</v>
      </c>
      <c r="E68" s="935">
        <v>7021.9338717201163</v>
      </c>
      <c r="F68" s="935">
        <v>8674.3170072886296</v>
      </c>
      <c r="G68" s="935">
        <v>8368.4133775510199</v>
      </c>
      <c r="H68" s="935">
        <v>8663.8485583090369</v>
      </c>
      <c r="I68" s="935">
        <v>3162.6389795918367</v>
      </c>
    </row>
    <row r="69" spans="1:9">
      <c r="A69" s="80" t="s">
        <v>485</v>
      </c>
      <c r="B69" s="935">
        <v>-1666.4460774748925</v>
      </c>
      <c r="C69" s="935">
        <v>-1944.4160547550432</v>
      </c>
      <c r="D69" s="935">
        <v>-2714.9551122448979</v>
      </c>
      <c r="E69" s="935">
        <v>-3136.7595685131196</v>
      </c>
      <c r="F69" s="935">
        <v>-4318.019402332362</v>
      </c>
      <c r="G69" s="935">
        <v>-4355.513087463557</v>
      </c>
      <c r="H69" s="935">
        <v>-4622.7304912536447</v>
      </c>
      <c r="I69" s="935">
        <v>-3295.3522638483969</v>
      </c>
    </row>
    <row r="70" spans="1:9">
      <c r="A70" s="84" t="s">
        <v>486</v>
      </c>
      <c r="B70" s="935">
        <v>1414.719868005739</v>
      </c>
      <c r="C70" s="935">
        <v>2659.341161383285</v>
      </c>
      <c r="D70" s="935">
        <v>3041.6829110787171</v>
      </c>
      <c r="E70" s="935">
        <v>3885.1743032069967</v>
      </c>
      <c r="F70" s="935">
        <v>4356.2976049562685</v>
      </c>
      <c r="G70" s="935">
        <v>4012.9002900874634</v>
      </c>
      <c r="H70" s="935">
        <v>4041.1180670553936</v>
      </c>
      <c r="I70" s="935">
        <v>-132.71328425655977</v>
      </c>
    </row>
    <row r="71" spans="1:9">
      <c r="A71" s="84" t="s">
        <v>487</v>
      </c>
      <c r="B71" s="935">
        <v>-26.933502152080347</v>
      </c>
      <c r="C71" s="935">
        <v>-82.85940057636887</v>
      </c>
      <c r="D71" s="935">
        <v>-249.38686297376091</v>
      </c>
      <c r="E71" s="935">
        <v>-27.154214285714286</v>
      </c>
      <c r="F71" s="935">
        <v>-8.7534081632653056</v>
      </c>
      <c r="G71" s="935">
        <v>-38.332224489795919</v>
      </c>
      <c r="H71" s="935">
        <v>-36.836053935860058</v>
      </c>
      <c r="I71" s="935">
        <v>-15.253553935860058</v>
      </c>
    </row>
    <row r="72" spans="1:9">
      <c r="A72" s="85" t="s">
        <v>488</v>
      </c>
      <c r="B72" s="935">
        <v>-26.933502152080347</v>
      </c>
      <c r="C72" s="935">
        <v>-82.85940057636887</v>
      </c>
      <c r="D72" s="935">
        <v>-249.38686297376091</v>
      </c>
      <c r="E72" s="935">
        <v>-27.154214285714286</v>
      </c>
      <c r="F72" s="935">
        <v>-8.7534081632653056</v>
      </c>
      <c r="G72" s="935">
        <v>-38.332224489795919</v>
      </c>
      <c r="H72" s="935">
        <v>-36.836053935860058</v>
      </c>
      <c r="I72" s="935">
        <v>-15.253553935860058</v>
      </c>
    </row>
    <row r="73" spans="1:9">
      <c r="A73" s="85" t="s">
        <v>489</v>
      </c>
      <c r="B73" s="935">
        <v>0</v>
      </c>
      <c r="C73" s="935">
        <v>0</v>
      </c>
      <c r="D73" s="935">
        <v>0</v>
      </c>
      <c r="E73" s="935">
        <v>0</v>
      </c>
      <c r="F73" s="935">
        <v>0</v>
      </c>
      <c r="G73" s="935">
        <v>0</v>
      </c>
      <c r="H73" s="935">
        <v>0</v>
      </c>
      <c r="I73" s="935">
        <v>0</v>
      </c>
    </row>
    <row r="74" spans="1:9">
      <c r="A74" s="79" t="s">
        <v>490</v>
      </c>
      <c r="B74" s="935">
        <v>1.6776197991391679</v>
      </c>
      <c r="C74" s="935">
        <v>19.195711815561957</v>
      </c>
      <c r="D74" s="935">
        <v>113.80916034985422</v>
      </c>
      <c r="E74" s="935">
        <v>-5.9715437317784259</v>
      </c>
      <c r="F74" s="935">
        <v>-0.1999198250728863</v>
      </c>
      <c r="G74" s="935">
        <v>-13.924919825072887</v>
      </c>
      <c r="H74" s="935">
        <v>-12.551672011661809</v>
      </c>
      <c r="I74" s="935">
        <v>5.0143265306122444</v>
      </c>
    </row>
    <row r="75" spans="1:9">
      <c r="A75" s="79" t="s">
        <v>491</v>
      </c>
      <c r="B75" s="935">
        <v>1.6776197991391679</v>
      </c>
      <c r="C75" s="935">
        <v>19.195711815561957</v>
      </c>
      <c r="D75" s="935">
        <v>113.80916034985422</v>
      </c>
      <c r="E75" s="935">
        <v>-5.9715437317784259</v>
      </c>
      <c r="F75" s="935">
        <v>-0.1999198250728863</v>
      </c>
      <c r="G75" s="935">
        <v>-13.924919825072887</v>
      </c>
      <c r="H75" s="935">
        <v>-12.551672011661809</v>
      </c>
      <c r="I75" s="935">
        <v>5.0143265306122444</v>
      </c>
    </row>
    <row r="76" spans="1:9">
      <c r="A76" s="80" t="s">
        <v>492</v>
      </c>
      <c r="B76" s="935">
        <v>0</v>
      </c>
      <c r="C76" s="935">
        <v>0</v>
      </c>
      <c r="D76" s="935">
        <v>0</v>
      </c>
      <c r="E76" s="935">
        <v>0</v>
      </c>
      <c r="F76" s="935">
        <v>0</v>
      </c>
      <c r="G76" s="935">
        <v>0</v>
      </c>
      <c r="H76" s="935">
        <v>0</v>
      </c>
      <c r="I76" s="935">
        <v>0</v>
      </c>
    </row>
    <row r="77" spans="1:9">
      <c r="A77" s="79" t="s">
        <v>493</v>
      </c>
      <c r="B77" s="935">
        <v>1389.4639856527979</v>
      </c>
      <c r="C77" s="935">
        <v>2595.6774726224785</v>
      </c>
      <c r="D77" s="935">
        <v>2906.1052084548105</v>
      </c>
      <c r="E77" s="935">
        <v>3852.0485451895042</v>
      </c>
      <c r="F77" s="935">
        <v>4347.3442769679295</v>
      </c>
      <c r="G77" s="935">
        <v>3960.6431457725948</v>
      </c>
      <c r="H77" s="935">
        <v>3991.7303411078719</v>
      </c>
      <c r="I77" s="935">
        <v>-142.95251166180759</v>
      </c>
    </row>
    <row r="78" spans="1:9">
      <c r="A78" s="86" t="s">
        <v>494</v>
      </c>
      <c r="B78" s="935">
        <v>0</v>
      </c>
      <c r="C78" s="935">
        <v>7.8069164265129679E-2</v>
      </c>
      <c r="D78" s="935">
        <v>1.4564373177842567</v>
      </c>
      <c r="E78" s="935">
        <v>0.43552769679300291</v>
      </c>
      <c r="F78" s="935">
        <v>1.3819402332361517</v>
      </c>
      <c r="G78" s="935">
        <v>5.2110787172011667E-2</v>
      </c>
      <c r="H78" s="935">
        <v>3.5984300291545193</v>
      </c>
      <c r="I78" s="935">
        <v>5.7594752186588924E-2</v>
      </c>
    </row>
    <row r="79" spans="1:9">
      <c r="A79" s="84" t="s">
        <v>495</v>
      </c>
      <c r="B79" s="935">
        <v>1389.4639856527979</v>
      </c>
      <c r="C79" s="935">
        <v>2595.7555417867438</v>
      </c>
      <c r="D79" s="935">
        <v>2907.5616457725951</v>
      </c>
      <c r="E79" s="935">
        <v>3852.4840728862969</v>
      </c>
      <c r="F79" s="935">
        <v>4348.7262172011669</v>
      </c>
      <c r="G79" s="935">
        <v>3960.6952565597671</v>
      </c>
      <c r="H79" s="935">
        <v>3995.3287711370263</v>
      </c>
      <c r="I79" s="935">
        <v>-142.894916909621</v>
      </c>
    </row>
    <row r="80" spans="1:9">
      <c r="A80" s="83" t="s">
        <v>496</v>
      </c>
      <c r="B80" s="935">
        <v>-7.8512410329985656</v>
      </c>
      <c r="C80" s="935">
        <v>-14.474670028818444</v>
      </c>
      <c r="D80" s="935">
        <v>-6.6971938775510198</v>
      </c>
      <c r="E80" s="935">
        <v>-50.523265306122447</v>
      </c>
      <c r="F80" s="935">
        <v>-249.31816326530614</v>
      </c>
      <c r="G80" s="935">
        <v>-65.667857142857144</v>
      </c>
      <c r="H80" s="935">
        <v>-92.635787172011661</v>
      </c>
      <c r="I80" s="935">
        <v>48.071969387755104</v>
      </c>
    </row>
    <row r="81" spans="1:9" ht="21" customHeight="1">
      <c r="A81" s="79" t="s">
        <v>497</v>
      </c>
      <c r="B81" s="935">
        <v>1381.6127446197991</v>
      </c>
      <c r="C81" s="935">
        <v>2581.2808717579251</v>
      </c>
      <c r="D81" s="935">
        <v>2900.8644518950437</v>
      </c>
      <c r="E81" s="935">
        <v>3801.9608075801752</v>
      </c>
      <c r="F81" s="935">
        <v>4099.4080539358602</v>
      </c>
      <c r="G81" s="935">
        <v>3895.0273994169097</v>
      </c>
      <c r="H81" s="935">
        <v>3902.6929839650147</v>
      </c>
      <c r="I81" s="935">
        <v>-94.822947521865899</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1381.6127446197991</v>
      </c>
      <c r="C83" s="935">
        <v>2581.2808717579251</v>
      </c>
      <c r="D83" s="935">
        <v>2900.8644518950437</v>
      </c>
      <c r="E83" s="935">
        <v>3801.9608075801752</v>
      </c>
      <c r="F83" s="935">
        <v>4099.4080539358602</v>
      </c>
      <c r="G83" s="935">
        <v>3895.0273994169097</v>
      </c>
      <c r="H83" s="935">
        <v>3902.6929839650147</v>
      </c>
      <c r="I83" s="935">
        <v>-94.822947521865899</v>
      </c>
    </row>
    <row r="84" spans="1:9" ht="18" customHeight="1" thickBot="1">
      <c r="A84" s="83" t="s">
        <v>500</v>
      </c>
      <c r="B84" s="935">
        <v>0</v>
      </c>
      <c r="C84" s="935">
        <v>0</v>
      </c>
      <c r="D84" s="935">
        <v>0</v>
      </c>
      <c r="E84" s="935">
        <v>-957.47382069970843</v>
      </c>
      <c r="F84" s="935">
        <v>-1350.6360058309037</v>
      </c>
      <c r="G84" s="935">
        <v>-1348.9335276967929</v>
      </c>
      <c r="H84" s="935">
        <v>-1087.8170553935861</v>
      </c>
      <c r="I84" s="935">
        <v>0</v>
      </c>
    </row>
    <row r="85" spans="1:9" ht="24" customHeight="1" thickTop="1" thickBot="1">
      <c r="A85" s="77" t="s">
        <v>501</v>
      </c>
      <c r="B85" s="932">
        <v>1381.6127446197991</v>
      </c>
      <c r="C85" s="932">
        <v>2581.2808717579251</v>
      </c>
      <c r="D85" s="932">
        <v>2900.8644518950437</v>
      </c>
      <c r="E85" s="932">
        <v>2844.4869868804667</v>
      </c>
      <c r="F85" s="932">
        <v>2748.772048104956</v>
      </c>
      <c r="G85" s="932">
        <v>2546.093871720117</v>
      </c>
      <c r="H85" s="932">
        <v>2814.8759285714291</v>
      </c>
      <c r="I85" s="932">
        <v>-94.822947521865899</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E13" sqref="E13"/>
    </sheetView>
  </sheetViews>
  <sheetFormatPr defaultRowHeight="18"/>
  <cols>
    <col min="1" max="1" width="132.28515625" style="73" customWidth="1"/>
    <col min="2" max="2" width="26.85546875" style="73" customWidth="1"/>
    <col min="3" max="8" width="16" style="73" customWidth="1"/>
    <col min="9" max="9" width="16" style="87" customWidth="1"/>
    <col min="10" max="256" width="9.140625" style="73"/>
    <col min="257" max="257" width="132.28515625" style="73" customWidth="1"/>
    <col min="258" max="258" width="26.85546875" style="73" customWidth="1"/>
    <col min="259" max="265" width="16" style="73" customWidth="1"/>
    <col min="266" max="512" width="9.140625" style="73"/>
    <col min="513" max="513" width="132.28515625" style="73" customWidth="1"/>
    <col min="514" max="514" width="26.85546875" style="73" customWidth="1"/>
    <col min="515" max="521" width="16" style="73" customWidth="1"/>
    <col min="522" max="768" width="9.140625" style="73"/>
    <col min="769" max="769" width="132.28515625" style="73" customWidth="1"/>
    <col min="770" max="770" width="26.85546875" style="73" customWidth="1"/>
    <col min="771" max="777" width="16" style="73" customWidth="1"/>
    <col min="778" max="1024" width="9.140625" style="73"/>
    <col min="1025" max="1025" width="132.28515625" style="73" customWidth="1"/>
    <col min="1026" max="1026" width="26.85546875" style="73" customWidth="1"/>
    <col min="1027" max="1033" width="16" style="73" customWidth="1"/>
    <col min="1034" max="1280" width="9.140625" style="73"/>
    <col min="1281" max="1281" width="132.28515625" style="73" customWidth="1"/>
    <col min="1282" max="1282" width="26.85546875" style="73" customWidth="1"/>
    <col min="1283" max="1289" width="16" style="73" customWidth="1"/>
    <col min="1290" max="1536" width="9.140625" style="73"/>
    <col min="1537" max="1537" width="132.28515625" style="73" customWidth="1"/>
    <col min="1538" max="1538" width="26.85546875" style="73" customWidth="1"/>
    <col min="1539" max="1545" width="16" style="73" customWidth="1"/>
    <col min="1546" max="1792" width="9.140625" style="73"/>
    <col min="1793" max="1793" width="132.28515625" style="73" customWidth="1"/>
    <col min="1794" max="1794" width="26.85546875" style="73" customWidth="1"/>
    <col min="1795" max="1801" width="16" style="73" customWidth="1"/>
    <col min="1802" max="2048" width="9.140625" style="73"/>
    <col min="2049" max="2049" width="132.28515625" style="73" customWidth="1"/>
    <col min="2050" max="2050" width="26.85546875" style="73" customWidth="1"/>
    <col min="2051" max="2057" width="16" style="73" customWidth="1"/>
    <col min="2058" max="2304" width="9.140625" style="73"/>
    <col min="2305" max="2305" width="132.28515625" style="73" customWidth="1"/>
    <col min="2306" max="2306" width="26.85546875" style="73" customWidth="1"/>
    <col min="2307" max="2313" width="16" style="73" customWidth="1"/>
    <col min="2314" max="2560" width="9.140625" style="73"/>
    <col min="2561" max="2561" width="132.28515625" style="73" customWidth="1"/>
    <col min="2562" max="2562" width="26.85546875" style="73" customWidth="1"/>
    <col min="2563" max="2569" width="16" style="73" customWidth="1"/>
    <col min="2570" max="2816" width="9.140625" style="73"/>
    <col min="2817" max="2817" width="132.28515625" style="73" customWidth="1"/>
    <col min="2818" max="2818" width="26.85546875" style="73" customWidth="1"/>
    <col min="2819" max="2825" width="16" style="73" customWidth="1"/>
    <col min="2826" max="3072" width="9.140625" style="73"/>
    <col min="3073" max="3073" width="132.28515625" style="73" customWidth="1"/>
    <col min="3074" max="3074" width="26.85546875" style="73" customWidth="1"/>
    <col min="3075" max="3081" width="16" style="73" customWidth="1"/>
    <col min="3082" max="3328" width="9.140625" style="73"/>
    <col min="3329" max="3329" width="132.28515625" style="73" customWidth="1"/>
    <col min="3330" max="3330" width="26.85546875" style="73" customWidth="1"/>
    <col min="3331" max="3337" width="16" style="73" customWidth="1"/>
    <col min="3338" max="3584" width="9.140625" style="73"/>
    <col min="3585" max="3585" width="132.28515625" style="73" customWidth="1"/>
    <col min="3586" max="3586" width="26.85546875" style="73" customWidth="1"/>
    <col min="3587" max="3593" width="16" style="73" customWidth="1"/>
    <col min="3594" max="3840" width="9.140625" style="73"/>
    <col min="3841" max="3841" width="132.28515625" style="73" customWidth="1"/>
    <col min="3842" max="3842" width="26.85546875" style="73" customWidth="1"/>
    <col min="3843" max="3849" width="16" style="73" customWidth="1"/>
    <col min="3850" max="4096" width="9.140625" style="73"/>
    <col min="4097" max="4097" width="132.28515625" style="73" customWidth="1"/>
    <col min="4098" max="4098" width="26.85546875" style="73" customWidth="1"/>
    <col min="4099" max="4105" width="16" style="73" customWidth="1"/>
    <col min="4106" max="4352" width="9.140625" style="73"/>
    <col min="4353" max="4353" width="132.28515625" style="73" customWidth="1"/>
    <col min="4354" max="4354" width="26.85546875" style="73" customWidth="1"/>
    <col min="4355" max="4361" width="16" style="73" customWidth="1"/>
    <col min="4362" max="4608" width="9.140625" style="73"/>
    <col min="4609" max="4609" width="132.28515625" style="73" customWidth="1"/>
    <col min="4610" max="4610" width="26.85546875" style="73" customWidth="1"/>
    <col min="4611" max="4617" width="16" style="73" customWidth="1"/>
    <col min="4618" max="4864" width="9.140625" style="73"/>
    <col min="4865" max="4865" width="132.28515625" style="73" customWidth="1"/>
    <col min="4866" max="4866" width="26.85546875" style="73" customWidth="1"/>
    <col min="4867" max="4873" width="16" style="73" customWidth="1"/>
    <col min="4874" max="5120" width="9.140625" style="73"/>
    <col min="5121" max="5121" width="132.28515625" style="73" customWidth="1"/>
    <col min="5122" max="5122" width="26.85546875" style="73" customWidth="1"/>
    <col min="5123" max="5129" width="16" style="73" customWidth="1"/>
    <col min="5130" max="5376" width="9.140625" style="73"/>
    <col min="5377" max="5377" width="132.28515625" style="73" customWidth="1"/>
    <col min="5378" max="5378" width="26.85546875" style="73" customWidth="1"/>
    <col min="5379" max="5385" width="16" style="73" customWidth="1"/>
    <col min="5386" max="5632" width="9.140625" style="73"/>
    <col min="5633" max="5633" width="132.28515625" style="73" customWidth="1"/>
    <col min="5634" max="5634" width="26.85546875" style="73" customWidth="1"/>
    <col min="5635" max="5641" width="16" style="73" customWidth="1"/>
    <col min="5642" max="5888" width="9.140625" style="73"/>
    <col min="5889" max="5889" width="132.28515625" style="73" customWidth="1"/>
    <col min="5890" max="5890" width="26.85546875" style="73" customWidth="1"/>
    <col min="5891" max="5897" width="16" style="73" customWidth="1"/>
    <col min="5898" max="6144" width="9.140625" style="73"/>
    <col min="6145" max="6145" width="132.28515625" style="73" customWidth="1"/>
    <col min="6146" max="6146" width="26.85546875" style="73" customWidth="1"/>
    <col min="6147" max="6153" width="16" style="73" customWidth="1"/>
    <col min="6154" max="6400" width="9.140625" style="73"/>
    <col min="6401" max="6401" width="132.28515625" style="73" customWidth="1"/>
    <col min="6402" max="6402" width="26.85546875" style="73" customWidth="1"/>
    <col min="6403" max="6409" width="16" style="73" customWidth="1"/>
    <col min="6410" max="6656" width="9.140625" style="73"/>
    <col min="6657" max="6657" width="132.28515625" style="73" customWidth="1"/>
    <col min="6658" max="6658" width="26.85546875" style="73" customWidth="1"/>
    <col min="6659" max="6665" width="16" style="73" customWidth="1"/>
    <col min="6666" max="6912" width="9.140625" style="73"/>
    <col min="6913" max="6913" width="132.28515625" style="73" customWidth="1"/>
    <col min="6914" max="6914" width="26.85546875" style="73" customWidth="1"/>
    <col min="6915" max="6921" width="16" style="73" customWidth="1"/>
    <col min="6922" max="7168" width="9.140625" style="73"/>
    <col min="7169" max="7169" width="132.28515625" style="73" customWidth="1"/>
    <col min="7170" max="7170" width="26.85546875" style="73" customWidth="1"/>
    <col min="7171" max="7177" width="16" style="73" customWidth="1"/>
    <col min="7178" max="7424" width="9.140625" style="73"/>
    <col min="7425" max="7425" width="132.28515625" style="73" customWidth="1"/>
    <col min="7426" max="7426" width="26.85546875" style="73" customWidth="1"/>
    <col min="7427" max="7433" width="16" style="73" customWidth="1"/>
    <col min="7434" max="7680" width="9.140625" style="73"/>
    <col min="7681" max="7681" width="132.28515625" style="73" customWidth="1"/>
    <col min="7682" max="7682" width="26.85546875" style="73" customWidth="1"/>
    <col min="7683" max="7689" width="16" style="73" customWidth="1"/>
    <col min="7690" max="7936" width="9.140625" style="73"/>
    <col min="7937" max="7937" width="132.28515625" style="73" customWidth="1"/>
    <col min="7938" max="7938" width="26.85546875" style="73" customWidth="1"/>
    <col min="7939" max="7945" width="16" style="73" customWidth="1"/>
    <col min="7946" max="8192" width="9.140625" style="73"/>
    <col min="8193" max="8193" width="132.28515625" style="73" customWidth="1"/>
    <col min="8194" max="8194" width="26.85546875" style="73" customWidth="1"/>
    <col min="8195" max="8201" width="16" style="73" customWidth="1"/>
    <col min="8202" max="8448" width="9.140625" style="73"/>
    <col min="8449" max="8449" width="132.28515625" style="73" customWidth="1"/>
    <col min="8450" max="8450" width="26.85546875" style="73" customWidth="1"/>
    <col min="8451" max="8457" width="16" style="73" customWidth="1"/>
    <col min="8458" max="8704" width="9.140625" style="73"/>
    <col min="8705" max="8705" width="132.28515625" style="73" customWidth="1"/>
    <col min="8706" max="8706" width="26.85546875" style="73" customWidth="1"/>
    <col min="8707" max="8713" width="16" style="73" customWidth="1"/>
    <col min="8714" max="8960" width="9.140625" style="73"/>
    <col min="8961" max="8961" width="132.28515625" style="73" customWidth="1"/>
    <col min="8962" max="8962" width="26.85546875" style="73" customWidth="1"/>
    <col min="8963" max="8969" width="16" style="73" customWidth="1"/>
    <col min="8970" max="9216" width="9.140625" style="73"/>
    <col min="9217" max="9217" width="132.28515625" style="73" customWidth="1"/>
    <col min="9218" max="9218" width="26.85546875" style="73" customWidth="1"/>
    <col min="9219" max="9225" width="16" style="73" customWidth="1"/>
    <col min="9226" max="9472" width="9.140625" style="73"/>
    <col min="9473" max="9473" width="132.28515625" style="73" customWidth="1"/>
    <col min="9474" max="9474" width="26.85546875" style="73" customWidth="1"/>
    <col min="9475" max="9481" width="16" style="73" customWidth="1"/>
    <col min="9482" max="9728" width="9.140625" style="73"/>
    <col min="9729" max="9729" width="132.28515625" style="73" customWidth="1"/>
    <col min="9730" max="9730" width="26.85546875" style="73" customWidth="1"/>
    <col min="9731" max="9737" width="16" style="73" customWidth="1"/>
    <col min="9738" max="9984" width="9.140625" style="73"/>
    <col min="9985" max="9985" width="132.28515625" style="73" customWidth="1"/>
    <col min="9986" max="9986" width="26.85546875" style="73" customWidth="1"/>
    <col min="9987" max="9993" width="16" style="73" customWidth="1"/>
    <col min="9994" max="10240" width="9.140625" style="73"/>
    <col min="10241" max="10241" width="132.28515625" style="73" customWidth="1"/>
    <col min="10242" max="10242" width="26.85546875" style="73" customWidth="1"/>
    <col min="10243" max="10249" width="16" style="73" customWidth="1"/>
    <col min="10250" max="10496" width="9.140625" style="73"/>
    <col min="10497" max="10497" width="132.28515625" style="73" customWidth="1"/>
    <col min="10498" max="10498" width="26.85546875" style="73" customWidth="1"/>
    <col min="10499" max="10505" width="16" style="73" customWidth="1"/>
    <col min="10506" max="10752" width="9.140625" style="73"/>
    <col min="10753" max="10753" width="132.28515625" style="73" customWidth="1"/>
    <col min="10754" max="10754" width="26.85546875" style="73" customWidth="1"/>
    <col min="10755" max="10761" width="16" style="73" customWidth="1"/>
    <col min="10762" max="11008" width="9.140625" style="73"/>
    <col min="11009" max="11009" width="132.28515625" style="73" customWidth="1"/>
    <col min="11010" max="11010" width="26.85546875" style="73" customWidth="1"/>
    <col min="11011" max="11017" width="16" style="73" customWidth="1"/>
    <col min="11018" max="11264" width="9.140625" style="73"/>
    <col min="11265" max="11265" width="132.28515625" style="73" customWidth="1"/>
    <col min="11266" max="11266" width="26.85546875" style="73" customWidth="1"/>
    <col min="11267" max="11273" width="16" style="73" customWidth="1"/>
    <col min="11274" max="11520" width="9.140625" style="73"/>
    <col min="11521" max="11521" width="132.28515625" style="73" customWidth="1"/>
    <col min="11522" max="11522" width="26.85546875" style="73" customWidth="1"/>
    <col min="11523" max="11529" width="16" style="73" customWidth="1"/>
    <col min="11530" max="11776" width="9.140625" style="73"/>
    <col min="11777" max="11777" width="132.28515625" style="73" customWidth="1"/>
    <col min="11778" max="11778" width="26.85546875" style="73" customWidth="1"/>
    <col min="11779" max="11785" width="16" style="73" customWidth="1"/>
    <col min="11786" max="12032" width="9.140625" style="73"/>
    <col min="12033" max="12033" width="132.28515625" style="73" customWidth="1"/>
    <col min="12034" max="12034" width="26.85546875" style="73" customWidth="1"/>
    <col min="12035" max="12041" width="16" style="73" customWidth="1"/>
    <col min="12042" max="12288" width="9.140625" style="73"/>
    <col min="12289" max="12289" width="132.28515625" style="73" customWidth="1"/>
    <col min="12290" max="12290" width="26.85546875" style="73" customWidth="1"/>
    <col min="12291" max="12297" width="16" style="73" customWidth="1"/>
    <col min="12298" max="12544" width="9.140625" style="73"/>
    <col min="12545" max="12545" width="132.28515625" style="73" customWidth="1"/>
    <col min="12546" max="12546" width="26.85546875" style="73" customWidth="1"/>
    <col min="12547" max="12553" width="16" style="73" customWidth="1"/>
    <col min="12554" max="12800" width="9.140625" style="73"/>
    <col min="12801" max="12801" width="132.28515625" style="73" customWidth="1"/>
    <col min="12802" max="12802" width="26.85546875" style="73" customWidth="1"/>
    <col min="12803" max="12809" width="16" style="73" customWidth="1"/>
    <col min="12810" max="13056" width="9.140625" style="73"/>
    <col min="13057" max="13057" width="132.28515625" style="73" customWidth="1"/>
    <col min="13058" max="13058" width="26.85546875" style="73" customWidth="1"/>
    <col min="13059" max="13065" width="16" style="73" customWidth="1"/>
    <col min="13066" max="13312" width="9.140625" style="73"/>
    <col min="13313" max="13313" width="132.28515625" style="73" customWidth="1"/>
    <col min="13314" max="13314" width="26.85546875" style="73" customWidth="1"/>
    <col min="13315" max="13321" width="16" style="73" customWidth="1"/>
    <col min="13322" max="13568" width="9.140625" style="73"/>
    <col min="13569" max="13569" width="132.28515625" style="73" customWidth="1"/>
    <col min="13570" max="13570" width="26.85546875" style="73" customWidth="1"/>
    <col min="13571" max="13577" width="16" style="73" customWidth="1"/>
    <col min="13578" max="13824" width="9.140625" style="73"/>
    <col min="13825" max="13825" width="132.28515625" style="73" customWidth="1"/>
    <col min="13826" max="13826" width="26.85546875" style="73" customWidth="1"/>
    <col min="13827" max="13833" width="16" style="73" customWidth="1"/>
    <col min="13834" max="14080" width="9.140625" style="73"/>
    <col min="14081" max="14081" width="132.28515625" style="73" customWidth="1"/>
    <col min="14082" max="14082" width="26.85546875" style="73" customWidth="1"/>
    <col min="14083" max="14089" width="16" style="73" customWidth="1"/>
    <col min="14090" max="14336" width="9.140625" style="73"/>
    <col min="14337" max="14337" width="132.28515625" style="73" customWidth="1"/>
    <col min="14338" max="14338" width="26.85546875" style="73" customWidth="1"/>
    <col min="14339" max="14345" width="16" style="73" customWidth="1"/>
    <col min="14346" max="14592" width="9.140625" style="73"/>
    <col min="14593" max="14593" width="132.28515625" style="73" customWidth="1"/>
    <col min="14594" max="14594" width="26.85546875" style="73" customWidth="1"/>
    <col min="14595" max="14601" width="16" style="73" customWidth="1"/>
    <col min="14602" max="14848" width="9.140625" style="73"/>
    <col min="14849" max="14849" width="132.28515625" style="73" customWidth="1"/>
    <col min="14850" max="14850" width="26.85546875" style="73" customWidth="1"/>
    <col min="14851" max="14857" width="16" style="73" customWidth="1"/>
    <col min="14858" max="15104" width="9.140625" style="73"/>
    <col min="15105" max="15105" width="132.28515625" style="73" customWidth="1"/>
    <col min="15106" max="15106" width="26.85546875" style="73" customWidth="1"/>
    <col min="15107" max="15113" width="16" style="73" customWidth="1"/>
    <col min="15114" max="15360" width="9.140625" style="73"/>
    <col min="15361" max="15361" width="132.28515625" style="73" customWidth="1"/>
    <col min="15362" max="15362" width="26.85546875" style="73" customWidth="1"/>
    <col min="15363" max="15369" width="16" style="73" customWidth="1"/>
    <col min="15370" max="15616" width="9.140625" style="73"/>
    <col min="15617" max="15617" width="132.28515625" style="73" customWidth="1"/>
    <col min="15618" max="15618" width="26.85546875" style="73" customWidth="1"/>
    <col min="15619" max="15625" width="16" style="73" customWidth="1"/>
    <col min="15626" max="15872" width="9.140625" style="73"/>
    <col min="15873" max="15873" width="132.28515625" style="73" customWidth="1"/>
    <col min="15874" max="15874" width="26.85546875" style="73" customWidth="1"/>
    <col min="15875" max="15881" width="16" style="73" customWidth="1"/>
    <col min="15882" max="16128" width="9.140625" style="73"/>
    <col min="16129" max="16129" width="132.28515625" style="73" customWidth="1"/>
    <col min="16130" max="16130" width="26.85546875" style="73" customWidth="1"/>
    <col min="16131"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1459</v>
      </c>
      <c r="B3" s="1049"/>
      <c r="C3" s="1049"/>
      <c r="D3" s="1049"/>
      <c r="E3" s="1049"/>
      <c r="F3" s="1049"/>
      <c r="G3" s="1049"/>
      <c r="H3" s="1049"/>
      <c r="I3" s="1049"/>
    </row>
    <row r="4" spans="1:9" ht="43.5" customHeight="1" thickBot="1">
      <c r="A4" s="1050" t="s">
        <v>1371</v>
      </c>
      <c r="B4" s="1050"/>
      <c r="C4" s="1050"/>
      <c r="D4" s="1050"/>
      <c r="E4" s="1050"/>
      <c r="F4" s="1050"/>
      <c r="G4" s="1050"/>
      <c r="H4" s="1050"/>
      <c r="I4" s="1050"/>
    </row>
    <row r="5" spans="1:9" ht="57" customHeight="1" thickTop="1" thickBot="1">
      <c r="A5" s="873"/>
      <c r="B5" s="874" t="s">
        <v>1197</v>
      </c>
      <c r="C5" s="1051" t="s">
        <v>508</v>
      </c>
      <c r="D5" s="1051"/>
      <c r="E5" s="1051"/>
      <c r="F5" s="1051"/>
      <c r="G5" s="1051"/>
      <c r="H5" s="1051"/>
      <c r="I5" s="1051"/>
    </row>
    <row r="6" spans="1:9" s="74" customFormat="1" ht="43.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398562.7785121951</v>
      </c>
      <c r="C8" s="932">
        <v>520928.9400951009</v>
      </c>
      <c r="D8" s="932">
        <v>728763.82568221574</v>
      </c>
      <c r="E8" s="932">
        <v>967263.20895481051</v>
      </c>
      <c r="F8" s="932">
        <v>1153239.95646793</v>
      </c>
      <c r="G8" s="932">
        <v>1204066.7283134109</v>
      </c>
      <c r="H8" s="932">
        <v>1227695.4119679302</v>
      </c>
      <c r="I8" s="932">
        <v>1437043.5133046648</v>
      </c>
    </row>
    <row r="9" spans="1:9" s="173" customFormat="1" ht="21" customHeight="1" thickTop="1">
      <c r="A9" s="165" t="s">
        <v>8</v>
      </c>
      <c r="B9" s="933">
        <v>42618.647974175037</v>
      </c>
      <c r="C9" s="933">
        <v>65607.023914985592</v>
      </c>
      <c r="D9" s="933">
        <v>107171.6248542274</v>
      </c>
      <c r="E9" s="933">
        <v>120620.57905247813</v>
      </c>
      <c r="F9" s="933">
        <v>126642.85525218658</v>
      </c>
      <c r="G9" s="933">
        <v>108155.56186734693</v>
      </c>
      <c r="H9" s="933">
        <v>110451.37535714287</v>
      </c>
      <c r="I9" s="933">
        <v>145848.50432215745</v>
      </c>
    </row>
    <row r="10" spans="1:9" s="173" customFormat="1" ht="21" customHeight="1">
      <c r="A10" s="165" t="s">
        <v>17</v>
      </c>
      <c r="B10" s="933">
        <v>39202.522450502154</v>
      </c>
      <c r="C10" s="933">
        <v>36352.300855907779</v>
      </c>
      <c r="D10" s="933">
        <v>41985.221032069967</v>
      </c>
      <c r="E10" s="933">
        <v>78069.998209912548</v>
      </c>
      <c r="F10" s="933">
        <v>50781.96954956268</v>
      </c>
      <c r="G10" s="933">
        <v>80834.831409620994</v>
      </c>
      <c r="H10" s="933">
        <v>83352.084078717191</v>
      </c>
      <c r="I10" s="933">
        <v>122455.83250291547</v>
      </c>
    </row>
    <row r="11" spans="1:9" s="173" customFormat="1" ht="21" customHeight="1">
      <c r="A11" s="165" t="s">
        <v>26</v>
      </c>
      <c r="B11" s="933">
        <v>306157.79355667141</v>
      </c>
      <c r="C11" s="933">
        <v>408720.2688717579</v>
      </c>
      <c r="D11" s="933">
        <v>567406.1784008746</v>
      </c>
      <c r="E11" s="933">
        <v>748468.1436195334</v>
      </c>
      <c r="F11" s="933">
        <v>904362.28282944602</v>
      </c>
      <c r="G11" s="933">
        <v>992856.24134110787</v>
      </c>
      <c r="H11" s="933">
        <v>1005098.3627026239</v>
      </c>
      <c r="I11" s="933">
        <v>1129609.8205000001</v>
      </c>
    </row>
    <row r="12" spans="1:9" s="173" customFormat="1" ht="21" customHeight="1">
      <c r="A12" s="166" t="s">
        <v>439</v>
      </c>
      <c r="B12" s="933">
        <v>310663.7179110474</v>
      </c>
      <c r="C12" s="933">
        <v>415533.53408933716</v>
      </c>
      <c r="D12" s="933">
        <v>578477.08296209911</v>
      </c>
      <c r="E12" s="933">
        <v>759595.39945189492</v>
      </c>
      <c r="F12" s="933">
        <v>922678.68521137035</v>
      </c>
      <c r="G12" s="933">
        <v>1016979.1191545189</v>
      </c>
      <c r="H12" s="933">
        <v>1028306.9681107872</v>
      </c>
      <c r="I12" s="933">
        <v>1152170.9027755102</v>
      </c>
    </row>
    <row r="13" spans="1:9" s="173" customFormat="1" ht="21" customHeight="1">
      <c r="A13" s="166" t="s">
        <v>440</v>
      </c>
      <c r="B13" s="933">
        <v>309528.86817503581</v>
      </c>
      <c r="C13" s="933">
        <v>414326.43278674351</v>
      </c>
      <c r="D13" s="933">
        <v>576707.86520116625</v>
      </c>
      <c r="E13" s="933">
        <v>757797.80280758021</v>
      </c>
      <c r="F13" s="933">
        <v>920671.60112390679</v>
      </c>
      <c r="G13" s="933">
        <v>1010815.0072201166</v>
      </c>
      <c r="H13" s="933">
        <v>1021975.1273061223</v>
      </c>
      <c r="I13" s="933">
        <v>1146272.4117055393</v>
      </c>
    </row>
    <row r="14" spans="1:9" s="173" customFormat="1" ht="21" customHeight="1">
      <c r="A14" s="166" t="s">
        <v>441</v>
      </c>
      <c r="B14" s="933">
        <v>1134.8497360114777</v>
      </c>
      <c r="C14" s="933">
        <v>1207.10130259366</v>
      </c>
      <c r="D14" s="933">
        <v>1769.2177609329444</v>
      </c>
      <c r="E14" s="933">
        <v>1797.5966443148691</v>
      </c>
      <c r="F14" s="933">
        <v>2007.0840874635569</v>
      </c>
      <c r="G14" s="933">
        <v>6164.1119344023318</v>
      </c>
      <c r="H14" s="933">
        <v>6331.8408046647237</v>
      </c>
      <c r="I14" s="933">
        <v>5898.4910699708462</v>
      </c>
    </row>
    <row r="15" spans="1:9" s="173" customFormat="1" ht="21" customHeight="1">
      <c r="A15" s="166" t="s">
        <v>442</v>
      </c>
      <c r="B15" s="933">
        <v>1886.8512238163557</v>
      </c>
      <c r="C15" s="933">
        <v>2005.0969063400576</v>
      </c>
      <c r="D15" s="933">
        <v>2323.7346413994169</v>
      </c>
      <c r="E15" s="933">
        <v>3635.929833819242</v>
      </c>
      <c r="F15" s="933">
        <v>5235.3031690962098</v>
      </c>
      <c r="G15" s="933">
        <v>8561.2425451895051</v>
      </c>
      <c r="H15" s="933">
        <v>7595.9819781341102</v>
      </c>
      <c r="I15" s="933">
        <v>11650.456912536443</v>
      </c>
    </row>
    <row r="16" spans="1:9" s="173" customFormat="1" ht="21" customHeight="1">
      <c r="A16" s="166" t="s">
        <v>443</v>
      </c>
      <c r="B16" s="933">
        <v>1822.2184691535151</v>
      </c>
      <c r="C16" s="933">
        <v>1924.9519423631123</v>
      </c>
      <c r="D16" s="933">
        <v>2220.0393498542271</v>
      </c>
      <c r="E16" s="933">
        <v>3561.491829446064</v>
      </c>
      <c r="F16" s="933">
        <v>5107.8013790087471</v>
      </c>
      <c r="G16" s="933">
        <v>8319.0895</v>
      </c>
      <c r="H16" s="933">
        <v>7366.1039125364432</v>
      </c>
      <c r="I16" s="933">
        <v>11061.687034985423</v>
      </c>
    </row>
    <row r="17" spans="1:9" s="173" customFormat="1" ht="21" customHeight="1">
      <c r="A17" s="166" t="s">
        <v>444</v>
      </c>
      <c r="B17" s="933">
        <v>64.632754662840739</v>
      </c>
      <c r="C17" s="933">
        <v>80.144963976945249</v>
      </c>
      <c r="D17" s="933">
        <v>103.69529154518951</v>
      </c>
      <c r="E17" s="933">
        <v>74.438004373177847</v>
      </c>
      <c r="F17" s="933">
        <v>127.50179008746356</v>
      </c>
      <c r="G17" s="933">
        <v>242.15304518950435</v>
      </c>
      <c r="H17" s="933">
        <v>229.87806559766764</v>
      </c>
      <c r="I17" s="933">
        <v>588.76987755102039</v>
      </c>
    </row>
    <row r="18" spans="1:9" s="173" customFormat="1" ht="21" customHeight="1">
      <c r="A18" s="166" t="s">
        <v>445</v>
      </c>
      <c r="B18" s="933">
        <v>989.07066857962695</v>
      </c>
      <c r="C18" s="933">
        <v>941.40257348703176</v>
      </c>
      <c r="D18" s="933">
        <v>1504.3553804664723</v>
      </c>
      <c r="E18" s="933">
        <v>1962.3084562682216</v>
      </c>
      <c r="F18" s="933">
        <v>3997.3343862973761</v>
      </c>
      <c r="G18" s="933">
        <v>6019.0638527696792</v>
      </c>
      <c r="H18" s="933">
        <v>6005.2475787172016</v>
      </c>
      <c r="I18" s="933">
        <v>7467.6807623906707</v>
      </c>
    </row>
    <row r="19" spans="1:9" s="173" customFormat="1" ht="21" customHeight="1">
      <c r="A19" s="166" t="s">
        <v>446</v>
      </c>
      <c r="B19" s="933">
        <v>943.60403156384496</v>
      </c>
      <c r="C19" s="933">
        <v>816.06794956772342</v>
      </c>
      <c r="D19" s="933">
        <v>1317.5668236151605</v>
      </c>
      <c r="E19" s="933">
        <v>1757.5577303206994</v>
      </c>
      <c r="F19" s="933">
        <v>3693.6339300291547</v>
      </c>
      <c r="G19" s="933">
        <v>5527.0235787172014</v>
      </c>
      <c r="H19" s="933">
        <v>5494.70444606414</v>
      </c>
      <c r="I19" s="933">
        <v>6941.290380466472</v>
      </c>
    </row>
    <row r="20" spans="1:9" s="173" customFormat="1" ht="21" customHeight="1">
      <c r="A20" s="166" t="s">
        <v>447</v>
      </c>
      <c r="B20" s="933">
        <v>45.466637015781927</v>
      </c>
      <c r="C20" s="933">
        <v>125.33462391930837</v>
      </c>
      <c r="D20" s="933">
        <v>186.78855685131197</v>
      </c>
      <c r="E20" s="933">
        <v>204.75072594752186</v>
      </c>
      <c r="F20" s="933">
        <v>303.7004562682215</v>
      </c>
      <c r="G20" s="933">
        <v>492.04027405247814</v>
      </c>
      <c r="H20" s="933">
        <v>510.54313265306121</v>
      </c>
      <c r="I20" s="933">
        <v>526.39038192419821</v>
      </c>
    </row>
    <row r="21" spans="1:9" s="173" customFormat="1" ht="21" customHeight="1">
      <c r="A21" s="166" t="s">
        <v>39</v>
      </c>
      <c r="B21" s="933">
        <v>3600.2223816355809</v>
      </c>
      <c r="C21" s="933">
        <v>4648.4127809798274</v>
      </c>
      <c r="D21" s="933">
        <v>6203.264874635568</v>
      </c>
      <c r="E21" s="933">
        <v>8135.735422740524</v>
      </c>
      <c r="F21" s="933">
        <v>9914.2961020408184</v>
      </c>
      <c r="G21" s="933">
        <v>10456.169419825073</v>
      </c>
      <c r="H21" s="933">
        <v>10799.474418367347</v>
      </c>
      <c r="I21" s="933">
        <v>11034.814940233235</v>
      </c>
    </row>
    <row r="22" spans="1:9" s="173" customFormat="1" ht="21" customHeight="1">
      <c r="A22" s="166" t="s">
        <v>448</v>
      </c>
      <c r="B22" s="933">
        <v>-10982.068628407462</v>
      </c>
      <c r="C22" s="933">
        <v>-14408.177478386167</v>
      </c>
      <c r="D22" s="933">
        <v>-21102.259457725944</v>
      </c>
      <c r="E22" s="933">
        <v>-24861.229545189504</v>
      </c>
      <c r="F22" s="933">
        <v>-37463.336039358597</v>
      </c>
      <c r="G22" s="933">
        <v>-49159.353631195343</v>
      </c>
      <c r="H22" s="933">
        <v>-47609.309383381922</v>
      </c>
      <c r="I22" s="933">
        <v>-52714.034890670555</v>
      </c>
    </row>
    <row r="23" spans="1:9" s="173" customFormat="1" ht="21" customHeight="1">
      <c r="A23" s="165" t="s">
        <v>57</v>
      </c>
      <c r="B23" s="933">
        <v>3795.4311606886658</v>
      </c>
      <c r="C23" s="933">
        <v>3139.1322766570606</v>
      </c>
      <c r="D23" s="933">
        <v>3616.7017696793005</v>
      </c>
      <c r="E23" s="933">
        <v>4798.3724562682219</v>
      </c>
      <c r="F23" s="933">
        <v>6062.4734708454807</v>
      </c>
      <c r="G23" s="933">
        <v>2940.1945918367346</v>
      </c>
      <c r="H23" s="933">
        <v>7537.9121895043727</v>
      </c>
      <c r="I23" s="933">
        <v>4908.1346924198251</v>
      </c>
    </row>
    <row r="24" spans="1:9" s="173" customFormat="1" ht="21" customHeight="1">
      <c r="A24" s="165" t="s">
        <v>63</v>
      </c>
      <c r="B24" s="933">
        <v>0</v>
      </c>
      <c r="C24" s="933">
        <v>0</v>
      </c>
      <c r="D24" s="933">
        <v>0</v>
      </c>
      <c r="E24" s="933">
        <v>0</v>
      </c>
      <c r="F24" s="933">
        <v>0</v>
      </c>
      <c r="G24" s="933">
        <v>2.9154518950437317E-4</v>
      </c>
      <c r="H24" s="933">
        <v>2.9154518950437317E-4</v>
      </c>
      <c r="I24" s="933">
        <v>0</v>
      </c>
    </row>
    <row r="25" spans="1:9" s="173" customFormat="1" ht="21" customHeight="1">
      <c r="A25" s="165" t="s">
        <v>449</v>
      </c>
      <c r="B25" s="933">
        <v>55.968797704447638</v>
      </c>
      <c r="C25" s="933">
        <v>59.516345821325643</v>
      </c>
      <c r="D25" s="933">
        <v>79.721274052478122</v>
      </c>
      <c r="E25" s="933">
        <v>90.737309037900857</v>
      </c>
      <c r="F25" s="933">
        <v>49036.691806122457</v>
      </c>
      <c r="G25" s="933">
        <v>2091.8598221574343</v>
      </c>
      <c r="H25" s="933">
        <v>4094.1164897959184</v>
      </c>
      <c r="I25" s="933">
        <v>9535.3273017492702</v>
      </c>
    </row>
    <row r="26" spans="1:9" s="173" customFormat="1" ht="21" customHeight="1">
      <c r="A26" s="165" t="s">
        <v>74</v>
      </c>
      <c r="B26" s="933">
        <v>5626.7607704447637</v>
      </c>
      <c r="C26" s="933">
        <v>6655.2095590778099</v>
      </c>
      <c r="D26" s="933">
        <v>8129.5568615160355</v>
      </c>
      <c r="E26" s="933">
        <v>11596.107344023323</v>
      </c>
      <c r="F26" s="933">
        <v>12317.303985422741</v>
      </c>
      <c r="G26" s="933">
        <v>11775.755959183673</v>
      </c>
      <c r="H26" s="933">
        <v>11855.070373177843</v>
      </c>
      <c r="I26" s="933">
        <v>13143.308362973763</v>
      </c>
    </row>
    <row r="27" spans="1:9" s="174" customFormat="1" ht="43.5" customHeight="1" thickBot="1">
      <c r="A27" s="167" t="s">
        <v>450</v>
      </c>
      <c r="B27" s="934">
        <v>1105.6538020086084</v>
      </c>
      <c r="C27" s="934">
        <v>395.48827089337175</v>
      </c>
      <c r="D27" s="934">
        <v>374.82148979591835</v>
      </c>
      <c r="E27" s="934">
        <v>3619.2709635568508</v>
      </c>
      <c r="F27" s="934">
        <v>4036.3795743440232</v>
      </c>
      <c r="G27" s="934">
        <v>5412.2830306122451</v>
      </c>
      <c r="H27" s="934">
        <v>5306.4904854227398</v>
      </c>
      <c r="I27" s="934">
        <v>11542.585622448982</v>
      </c>
    </row>
    <row r="28" spans="1:9" ht="24" customHeight="1" thickTop="1" thickBot="1">
      <c r="A28" s="77" t="s">
        <v>451</v>
      </c>
      <c r="B28" s="932">
        <v>360948.09089383075</v>
      </c>
      <c r="C28" s="932">
        <v>475461.36092074926</v>
      </c>
      <c r="D28" s="932">
        <v>667360.30851457722</v>
      </c>
      <c r="E28" s="932">
        <v>891264.23759475211</v>
      </c>
      <c r="F28" s="932">
        <v>1067497.0826690963</v>
      </c>
      <c r="G28" s="932">
        <v>1104572.2130233236</v>
      </c>
      <c r="H28" s="932">
        <v>1127744.7182536442</v>
      </c>
      <c r="I28" s="932">
        <v>1326978.0317784257</v>
      </c>
    </row>
    <row r="29" spans="1:9" s="173" customFormat="1" ht="21" customHeight="1" thickTop="1">
      <c r="A29" s="165" t="s">
        <v>452</v>
      </c>
      <c r="B29" s="933">
        <v>231260.0386241033</v>
      </c>
      <c r="C29" s="933">
        <v>357045.11503746401</v>
      </c>
      <c r="D29" s="933">
        <v>486357.59916034981</v>
      </c>
      <c r="E29" s="933">
        <v>620845.04063265305</v>
      </c>
      <c r="F29" s="933">
        <v>750258.79603644309</v>
      </c>
      <c r="G29" s="933">
        <v>807819.32448250731</v>
      </c>
      <c r="H29" s="933">
        <v>834567.43219096214</v>
      </c>
      <c r="I29" s="933">
        <v>1054085.113419825</v>
      </c>
    </row>
    <row r="30" spans="1:9" s="173" customFormat="1" ht="21" customHeight="1">
      <c r="A30" s="166" t="s">
        <v>453</v>
      </c>
      <c r="B30" s="933">
        <v>129.1688393113343</v>
      </c>
      <c r="C30" s="933">
        <v>292.39413112391929</v>
      </c>
      <c r="D30" s="933">
        <v>196.04453935860059</v>
      </c>
      <c r="E30" s="933">
        <v>298.61644460641401</v>
      </c>
      <c r="F30" s="933">
        <v>261.82325218658895</v>
      </c>
      <c r="G30" s="933">
        <v>307.86178279883381</v>
      </c>
      <c r="H30" s="933">
        <v>261.15654227405247</v>
      </c>
      <c r="I30" s="933">
        <v>241.179389212828</v>
      </c>
    </row>
    <row r="31" spans="1:9" s="173" customFormat="1" ht="21" customHeight="1">
      <c r="A31" s="166" t="s">
        <v>454</v>
      </c>
      <c r="B31" s="933">
        <v>102844.78129698709</v>
      </c>
      <c r="C31" s="933">
        <v>131385.9032853026</v>
      </c>
      <c r="D31" s="933">
        <v>176533.65916909624</v>
      </c>
      <c r="E31" s="933">
        <v>227577.96418513116</v>
      </c>
      <c r="F31" s="933">
        <v>294068.70893877553</v>
      </c>
      <c r="G31" s="933">
        <v>330087.02918367344</v>
      </c>
      <c r="H31" s="933">
        <v>344101.80418367346</v>
      </c>
      <c r="I31" s="933">
        <v>387605.16300145775</v>
      </c>
    </row>
    <row r="32" spans="1:9" s="173" customFormat="1" ht="21" customHeight="1">
      <c r="A32" s="166" t="s">
        <v>455</v>
      </c>
      <c r="B32" s="933">
        <v>88978.19223242467</v>
      </c>
      <c r="C32" s="933">
        <v>92675.15498559078</v>
      </c>
      <c r="D32" s="933">
        <v>93677.048435860052</v>
      </c>
      <c r="E32" s="933">
        <v>73900.752269679302</v>
      </c>
      <c r="F32" s="933">
        <v>75732.341511661813</v>
      </c>
      <c r="G32" s="933">
        <v>21561.28279446064</v>
      </c>
      <c r="H32" s="933">
        <v>18191.737069970844</v>
      </c>
      <c r="I32" s="933">
        <v>5108.6873717201161</v>
      </c>
    </row>
    <row r="33" spans="1:9" s="173" customFormat="1" ht="21" customHeight="1">
      <c r="A33" s="166" t="s">
        <v>456</v>
      </c>
      <c r="B33" s="933">
        <v>4588.2974992826403</v>
      </c>
      <c r="C33" s="933">
        <v>5210.3078847262241</v>
      </c>
      <c r="D33" s="933">
        <v>5526.0167725947531</v>
      </c>
      <c r="E33" s="933">
        <v>8139.534574344023</v>
      </c>
      <c r="F33" s="933">
        <v>10752.444188046646</v>
      </c>
      <c r="G33" s="933">
        <v>11262.61976239067</v>
      </c>
      <c r="H33" s="933">
        <v>10686.252064139941</v>
      </c>
      <c r="I33" s="933">
        <v>12765.946053935861</v>
      </c>
    </row>
    <row r="34" spans="1:9" s="173" customFormat="1" ht="21" customHeight="1">
      <c r="A34" s="166" t="s">
        <v>457</v>
      </c>
      <c r="B34" s="933">
        <v>30668.972685796271</v>
      </c>
      <c r="C34" s="933">
        <v>121393.1976556196</v>
      </c>
      <c r="D34" s="933">
        <v>200484.34080903791</v>
      </c>
      <c r="E34" s="933">
        <v>293895.44298688049</v>
      </c>
      <c r="F34" s="933">
        <v>350986.72167492716</v>
      </c>
      <c r="G34" s="933">
        <v>419089.20791399415</v>
      </c>
      <c r="H34" s="933">
        <v>435134.84686734696</v>
      </c>
      <c r="I34" s="933">
        <v>614540.73591982503</v>
      </c>
    </row>
    <row r="35" spans="1:9" s="173" customFormat="1" ht="21" customHeight="1">
      <c r="A35" s="166" t="s">
        <v>458</v>
      </c>
      <c r="B35" s="933">
        <v>4050.6260703012913</v>
      </c>
      <c r="C35" s="933">
        <v>6088.1570951008644</v>
      </c>
      <c r="D35" s="933">
        <v>9940.4894344023323</v>
      </c>
      <c r="E35" s="933">
        <v>17032.730172011663</v>
      </c>
      <c r="F35" s="933">
        <v>18456.756470845481</v>
      </c>
      <c r="G35" s="933">
        <v>25511.323045189503</v>
      </c>
      <c r="H35" s="933">
        <v>26191.635463556853</v>
      </c>
      <c r="I35" s="933">
        <v>33823.401683673466</v>
      </c>
    </row>
    <row r="36" spans="1:9" s="173" customFormat="1" ht="21" customHeight="1">
      <c r="A36" s="165" t="s">
        <v>459</v>
      </c>
      <c r="B36" s="933">
        <v>4315.2130315638442</v>
      </c>
      <c r="C36" s="933">
        <v>4586.8014942363116</v>
      </c>
      <c r="D36" s="933">
        <v>996.31492565597659</v>
      </c>
      <c r="E36" s="933">
        <v>776.00334985422739</v>
      </c>
      <c r="F36" s="933">
        <v>692.99937755102042</v>
      </c>
      <c r="G36" s="933">
        <v>599.64998250728854</v>
      </c>
      <c r="H36" s="933">
        <v>380.32608600583092</v>
      </c>
      <c r="I36" s="933">
        <v>597.93555976676384</v>
      </c>
    </row>
    <row r="37" spans="1:9" s="173" customFormat="1" ht="21" customHeight="1">
      <c r="A37" s="165" t="s">
        <v>460</v>
      </c>
      <c r="B37" s="933">
        <v>100135.8907374462</v>
      </c>
      <c r="C37" s="933">
        <v>76873.577804034576</v>
      </c>
      <c r="D37" s="933">
        <v>89881.329739067049</v>
      </c>
      <c r="E37" s="933">
        <v>89280.895947521873</v>
      </c>
      <c r="F37" s="933">
        <v>89052.085393586007</v>
      </c>
      <c r="G37" s="933">
        <v>67279.67235131195</v>
      </c>
      <c r="H37" s="933">
        <v>68045.650947521863</v>
      </c>
      <c r="I37" s="933">
        <v>76778.120362973772</v>
      </c>
    </row>
    <row r="38" spans="1:9" s="173" customFormat="1" ht="21" customHeight="1">
      <c r="A38" s="165" t="s">
        <v>461</v>
      </c>
      <c r="B38" s="933">
        <v>12179.608995695839</v>
      </c>
      <c r="C38" s="933">
        <v>15158.627897694523</v>
      </c>
      <c r="D38" s="933">
        <v>19842.205944606416</v>
      </c>
      <c r="E38" s="933">
        <v>29864.189106413996</v>
      </c>
      <c r="F38" s="933">
        <v>30505.227151603496</v>
      </c>
      <c r="G38" s="933">
        <v>43703.99291545189</v>
      </c>
      <c r="H38" s="933">
        <v>41099.811485422746</v>
      </c>
      <c r="I38" s="933">
        <v>37426.498696793002</v>
      </c>
    </row>
    <row r="39" spans="1:9" s="173" customFormat="1" ht="21" customHeight="1">
      <c r="A39" s="165" t="s">
        <v>128</v>
      </c>
      <c r="B39" s="933">
        <v>7194.1268307030123</v>
      </c>
      <c r="C39" s="933">
        <v>10417.620674351585</v>
      </c>
      <c r="D39" s="933">
        <v>15756.810865889212</v>
      </c>
      <c r="E39" s="933">
        <v>23392.585007288631</v>
      </c>
      <c r="F39" s="933">
        <v>25999.460810495628</v>
      </c>
      <c r="G39" s="933">
        <v>28132.618087463557</v>
      </c>
      <c r="H39" s="933">
        <v>28253.12381632653</v>
      </c>
      <c r="I39" s="933">
        <v>29354.246572886299</v>
      </c>
    </row>
    <row r="40" spans="1:9" s="173" customFormat="1" ht="21" customHeight="1">
      <c r="A40" s="165" t="s">
        <v>134</v>
      </c>
      <c r="B40" s="933">
        <v>0</v>
      </c>
      <c r="C40" s="933">
        <v>0</v>
      </c>
      <c r="D40" s="933">
        <v>43993.35924927114</v>
      </c>
      <c r="E40" s="933">
        <v>80756.940396501464</v>
      </c>
      <c r="F40" s="933">
        <v>102763.45967055394</v>
      </c>
      <c r="G40" s="933">
        <v>98146.420472303216</v>
      </c>
      <c r="H40" s="933">
        <v>98421.946873177832</v>
      </c>
      <c r="I40" s="933">
        <v>85467.225462099115</v>
      </c>
    </row>
    <row r="41" spans="1:9" s="173" customFormat="1" ht="21" customHeight="1">
      <c r="A41" s="165" t="s">
        <v>462</v>
      </c>
      <c r="B41" s="933">
        <v>5132.1133328550932</v>
      </c>
      <c r="C41" s="933">
        <v>10896.321425072047</v>
      </c>
      <c r="D41" s="933">
        <v>10452.158224489796</v>
      </c>
      <c r="E41" s="933">
        <v>20201.856504373176</v>
      </c>
      <c r="F41" s="933">
        <v>19186.113676384837</v>
      </c>
      <c r="G41" s="933">
        <v>25409.461316326531</v>
      </c>
      <c r="H41" s="933">
        <v>25528.159276967926</v>
      </c>
      <c r="I41" s="933">
        <v>24411.569702623903</v>
      </c>
    </row>
    <row r="42" spans="1:9" s="174" customFormat="1" ht="43.5" customHeight="1" thickBot="1">
      <c r="A42" s="167" t="s">
        <v>109</v>
      </c>
      <c r="B42" s="934">
        <v>731.0993414634147</v>
      </c>
      <c r="C42" s="934">
        <v>483.29658789625353</v>
      </c>
      <c r="D42" s="934">
        <v>80.530405247813405</v>
      </c>
      <c r="E42" s="934">
        <v>26146.726650145771</v>
      </c>
      <c r="F42" s="934">
        <v>49038.940552478132</v>
      </c>
      <c r="G42" s="934">
        <v>33481.073415451894</v>
      </c>
      <c r="H42" s="934">
        <v>31448.267577259478</v>
      </c>
      <c r="I42" s="934">
        <v>18857.322001457727</v>
      </c>
    </row>
    <row r="43" spans="1:9" ht="24" customHeight="1" thickTop="1" thickBot="1">
      <c r="A43" s="77" t="s">
        <v>463</v>
      </c>
      <c r="B43" s="932">
        <v>37614.68761836442</v>
      </c>
      <c r="C43" s="932">
        <v>45467.579174351587</v>
      </c>
      <c r="D43" s="932">
        <v>61403.517167638478</v>
      </c>
      <c r="E43" s="932">
        <v>75998.971360058305</v>
      </c>
      <c r="F43" s="932">
        <v>85742.873798833811</v>
      </c>
      <c r="G43" s="932">
        <v>99494.515290087467</v>
      </c>
      <c r="H43" s="932">
        <v>99950.693714285706</v>
      </c>
      <c r="I43" s="932">
        <v>110065.48152623906</v>
      </c>
    </row>
    <row r="44" spans="1:9" s="173" customFormat="1" ht="21" customHeight="1" thickTop="1">
      <c r="A44" s="165" t="s">
        <v>149</v>
      </c>
      <c r="B44" s="933">
        <v>23603.35724533716</v>
      </c>
      <c r="C44" s="933">
        <v>26676.930835734871</v>
      </c>
      <c r="D44" s="933">
        <v>30773.411078717203</v>
      </c>
      <c r="E44" s="933">
        <v>34185.072886297377</v>
      </c>
      <c r="F44" s="933">
        <v>40596.92419825073</v>
      </c>
      <c r="G44" s="933">
        <v>55664.373177842564</v>
      </c>
      <c r="H44" s="933">
        <v>55664.373177842564</v>
      </c>
      <c r="I44" s="933">
        <v>61797.230320699709</v>
      </c>
    </row>
    <row r="45" spans="1:9" s="173" customFormat="1" ht="21" customHeight="1">
      <c r="A45" s="165" t="s">
        <v>153</v>
      </c>
      <c r="B45" s="933">
        <v>74.174252510760411</v>
      </c>
      <c r="C45" s="933">
        <v>91.210452449567725</v>
      </c>
      <c r="D45" s="933">
        <v>5608.3091166180757</v>
      </c>
      <c r="E45" s="933">
        <v>11004.12544314869</v>
      </c>
      <c r="F45" s="933">
        <v>9947.4206997084548</v>
      </c>
      <c r="G45" s="933">
        <v>16.910495626822158</v>
      </c>
      <c r="H45" s="933">
        <v>16.910495626822158</v>
      </c>
      <c r="I45" s="933">
        <v>16.910495626822158</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7388.3401893830696</v>
      </c>
      <c r="C47" s="933">
        <v>9841.9789178674346</v>
      </c>
      <c r="D47" s="933">
        <v>13519.19259329446</v>
      </c>
      <c r="E47" s="933">
        <v>18099.100625364434</v>
      </c>
      <c r="F47" s="933">
        <v>23091.341793002914</v>
      </c>
      <c r="G47" s="933">
        <v>27882.296444606414</v>
      </c>
      <c r="H47" s="933">
        <v>27882.296444606414</v>
      </c>
      <c r="I47" s="933">
        <v>34400.29099708455</v>
      </c>
    </row>
    <row r="48" spans="1:9" s="173" customFormat="1" ht="21" customHeight="1">
      <c r="A48" s="165" t="s">
        <v>165</v>
      </c>
      <c r="B48" s="933">
        <v>6548.8159311334293</v>
      </c>
      <c r="C48" s="933">
        <v>8857.4589682997121</v>
      </c>
      <c r="D48" s="933">
        <v>11502.604379008748</v>
      </c>
      <c r="E48" s="933">
        <v>12710.672405247815</v>
      </c>
      <c r="F48" s="933">
        <v>12107.187107871719</v>
      </c>
      <c r="G48" s="933">
        <v>15930.935172011663</v>
      </c>
      <c r="H48" s="933">
        <v>16387.113596209911</v>
      </c>
      <c r="I48" s="933">
        <v>13851.049712827988</v>
      </c>
    </row>
    <row r="49" spans="1:9" s="173" customFormat="1" ht="21" customHeight="1">
      <c r="A49" s="166" t="s">
        <v>465</v>
      </c>
      <c r="B49" s="933">
        <v>0</v>
      </c>
      <c r="C49" s="933">
        <v>0</v>
      </c>
      <c r="D49" s="933">
        <v>0</v>
      </c>
      <c r="E49" s="933">
        <v>0</v>
      </c>
      <c r="F49" s="933">
        <v>0</v>
      </c>
      <c r="G49" s="933">
        <v>0</v>
      </c>
      <c r="H49" s="933">
        <v>0</v>
      </c>
      <c r="I49" s="933">
        <v>0</v>
      </c>
    </row>
    <row r="50" spans="1:9" s="174" customFormat="1" ht="40.5" customHeight="1" thickBot="1">
      <c r="A50" s="168" t="s">
        <v>466</v>
      </c>
      <c r="B50" s="934">
        <v>6548.8159311334293</v>
      </c>
      <c r="C50" s="934">
        <v>8857.4589682997121</v>
      </c>
      <c r="D50" s="934">
        <v>11502.604379008748</v>
      </c>
      <c r="E50" s="934">
        <v>12710.672405247815</v>
      </c>
      <c r="F50" s="934">
        <v>12107.187107871719</v>
      </c>
      <c r="G50" s="934">
        <v>15930.935172011663</v>
      </c>
      <c r="H50" s="934">
        <v>16387.113596209911</v>
      </c>
      <c r="I50" s="934">
        <v>13851.049712827988</v>
      </c>
    </row>
    <row r="51" spans="1:9" ht="24" customHeight="1" thickTop="1" thickBot="1">
      <c r="A51" s="77" t="s">
        <v>467</v>
      </c>
      <c r="B51" s="932">
        <v>398562.7785121951</v>
      </c>
      <c r="C51" s="932">
        <v>520928.9400951009</v>
      </c>
      <c r="D51" s="932">
        <v>728763.82568221574</v>
      </c>
      <c r="E51" s="932">
        <v>967263.20895481051</v>
      </c>
      <c r="F51" s="932">
        <v>1153239.95646793</v>
      </c>
      <c r="G51" s="932">
        <v>1204066.7283134109</v>
      </c>
      <c r="H51" s="932">
        <v>1227695.4119679302</v>
      </c>
      <c r="I51" s="932">
        <v>1437043.5133046648</v>
      </c>
    </row>
    <row r="52" spans="1:9" s="173" customFormat="1" ht="24" customHeight="1" thickTop="1">
      <c r="A52" s="169" t="s">
        <v>468</v>
      </c>
      <c r="B52" s="933">
        <v>0</v>
      </c>
      <c r="C52" s="933">
        <v>1803.0396930835734</v>
      </c>
      <c r="D52" s="933">
        <v>2588.4493075801747</v>
      </c>
      <c r="E52" s="933">
        <v>4638.6525612244895</v>
      </c>
      <c r="F52" s="933">
        <v>6891.9838323615168</v>
      </c>
      <c r="G52" s="933">
        <v>7881.950655976676</v>
      </c>
      <c r="H52" s="933">
        <v>7955.4379912536433</v>
      </c>
      <c r="I52" s="933">
        <v>7785.4057419825076</v>
      </c>
    </row>
    <row r="53" spans="1:9" s="174" customFormat="1" ht="21" customHeight="1">
      <c r="A53" s="168" t="s">
        <v>469</v>
      </c>
      <c r="B53" s="934">
        <v>0</v>
      </c>
      <c r="C53" s="934">
        <v>0</v>
      </c>
      <c r="D53" s="934">
        <v>0</v>
      </c>
      <c r="E53" s="934">
        <v>0</v>
      </c>
      <c r="F53" s="934">
        <v>0</v>
      </c>
      <c r="G53" s="934">
        <v>0</v>
      </c>
      <c r="H53" s="934">
        <v>0</v>
      </c>
      <c r="I53" s="934">
        <v>0</v>
      </c>
    </row>
    <row r="54" spans="1:9" s="174" customFormat="1" ht="21" customHeight="1">
      <c r="A54" s="168" t="s">
        <v>470</v>
      </c>
      <c r="B54" s="934">
        <v>0</v>
      </c>
      <c r="C54" s="934">
        <v>1803.0396930835734</v>
      </c>
      <c r="D54" s="934">
        <v>2588.4493075801747</v>
      </c>
      <c r="E54" s="934">
        <v>4638.6525612244895</v>
      </c>
      <c r="F54" s="934">
        <v>6891.9838323615168</v>
      </c>
      <c r="G54" s="934">
        <v>7881.950655976676</v>
      </c>
      <c r="H54" s="934">
        <v>7955.4379912536433</v>
      </c>
      <c r="I54" s="934">
        <v>7785.4057419825076</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0</v>
      </c>
      <c r="F56" s="934">
        <v>0</v>
      </c>
      <c r="G56" s="934">
        <v>0</v>
      </c>
      <c r="H56" s="934">
        <v>0</v>
      </c>
      <c r="I56" s="934">
        <v>0</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539880.31775322813</v>
      </c>
      <c r="C58" s="934">
        <v>860381.43501729111</v>
      </c>
      <c r="D58" s="934">
        <v>1350748.7309241982</v>
      </c>
      <c r="E58" s="934">
        <v>1790158.154833819</v>
      </c>
      <c r="F58" s="934">
        <v>2652564.8737915452</v>
      </c>
      <c r="G58" s="934">
        <v>2379057.1235553939</v>
      </c>
      <c r="H58" s="934">
        <v>2404563.7139781341</v>
      </c>
      <c r="I58" s="934">
        <v>2564542.0021632654</v>
      </c>
    </row>
    <row r="59" spans="1:9" ht="31.5" customHeight="1" thickTop="1" thickBot="1">
      <c r="A59" s="170" t="s">
        <v>475</v>
      </c>
      <c r="B59" s="932"/>
      <c r="C59" s="932"/>
      <c r="D59" s="932"/>
      <c r="E59" s="932"/>
      <c r="F59" s="932"/>
      <c r="G59" s="932"/>
      <c r="H59" s="932"/>
      <c r="I59" s="932"/>
    </row>
    <row r="60" spans="1:9" ht="30" customHeight="1" thickTop="1">
      <c r="A60" s="83" t="s">
        <v>476</v>
      </c>
      <c r="B60" s="935">
        <v>54268.044010043042</v>
      </c>
      <c r="C60" s="935">
        <v>67384.064763688759</v>
      </c>
      <c r="D60" s="935">
        <v>87360.780596209908</v>
      </c>
      <c r="E60" s="935">
        <v>112874.63552040815</v>
      </c>
      <c r="F60" s="935">
        <v>137901.03279154521</v>
      </c>
      <c r="G60" s="935">
        <v>145054.08306997083</v>
      </c>
      <c r="H60" s="935">
        <v>159094.31306851312</v>
      </c>
      <c r="I60" s="935">
        <v>149423.87605247812</v>
      </c>
    </row>
    <row r="61" spans="1:9" ht="21" customHeight="1">
      <c r="A61" s="80" t="s">
        <v>477</v>
      </c>
      <c r="B61" s="935">
        <v>-16824.705304160689</v>
      </c>
      <c r="C61" s="935">
        <v>-14610.524236311241</v>
      </c>
      <c r="D61" s="935">
        <v>-15618.799648688047</v>
      </c>
      <c r="E61" s="935">
        <v>-21554.589911078718</v>
      </c>
      <c r="F61" s="935">
        <v>-26942.178625364431</v>
      </c>
      <c r="G61" s="935">
        <v>-27834.913623906708</v>
      </c>
      <c r="H61" s="935">
        <v>-30759.058844023322</v>
      </c>
      <c r="I61" s="935">
        <v>-32623.109313411074</v>
      </c>
    </row>
    <row r="62" spans="1:9" ht="21.75" customHeight="1">
      <c r="A62" s="79" t="s">
        <v>478</v>
      </c>
      <c r="B62" s="935">
        <v>37443.338705882357</v>
      </c>
      <c r="C62" s="935">
        <v>52773.540527377518</v>
      </c>
      <c r="D62" s="935">
        <v>71741.980947521864</v>
      </c>
      <c r="E62" s="935">
        <v>91320.045609329449</v>
      </c>
      <c r="F62" s="935">
        <v>110958.85416618077</v>
      </c>
      <c r="G62" s="935">
        <v>117219.16944606414</v>
      </c>
      <c r="H62" s="935">
        <v>128335.25422448979</v>
      </c>
      <c r="I62" s="935">
        <v>116800.76673906705</v>
      </c>
    </row>
    <row r="63" spans="1:9">
      <c r="A63" s="83" t="s">
        <v>479</v>
      </c>
      <c r="B63" s="935">
        <v>6553.9707604017221</v>
      </c>
      <c r="C63" s="935">
        <v>5131.2788688760802</v>
      </c>
      <c r="D63" s="935">
        <v>5240.1852696793003</v>
      </c>
      <c r="E63" s="935">
        <v>6068.508422740525</v>
      </c>
      <c r="F63" s="935">
        <v>7015.2980437317774</v>
      </c>
      <c r="G63" s="935">
        <v>7481.7879839650141</v>
      </c>
      <c r="H63" s="935">
        <v>8601.2188542274052</v>
      </c>
      <c r="I63" s="935">
        <v>7834.1515743440232</v>
      </c>
    </row>
    <row r="64" spans="1:9">
      <c r="A64" s="80" t="s">
        <v>480</v>
      </c>
      <c r="B64" s="935">
        <v>-386.23096987087513</v>
      </c>
      <c r="C64" s="935">
        <v>-273.84223054755046</v>
      </c>
      <c r="D64" s="935">
        <v>-519.25186734693875</v>
      </c>
      <c r="E64" s="935">
        <v>-1314.4266486880467</v>
      </c>
      <c r="F64" s="935">
        <v>-2214.0485276967929</v>
      </c>
      <c r="G64" s="935">
        <v>-2213.969641399417</v>
      </c>
      <c r="H64" s="935">
        <v>-2453.2124810495629</v>
      </c>
      <c r="I64" s="935">
        <v>-3272.3883032069971</v>
      </c>
    </row>
    <row r="65" spans="1:9">
      <c r="A65" s="84" t="s">
        <v>481</v>
      </c>
      <c r="B65" s="935">
        <v>43611.078496413196</v>
      </c>
      <c r="C65" s="935">
        <v>57630.977165706048</v>
      </c>
      <c r="D65" s="935">
        <v>76462.91434985424</v>
      </c>
      <c r="E65" s="935">
        <v>96074.127383381929</v>
      </c>
      <c r="F65" s="935">
        <v>115760.10368221575</v>
      </c>
      <c r="G65" s="935">
        <v>122486.98778862975</v>
      </c>
      <c r="H65" s="935">
        <v>134483.26059766763</v>
      </c>
      <c r="I65" s="935">
        <v>121362.53001020408</v>
      </c>
    </row>
    <row r="66" spans="1:9">
      <c r="A66" s="83" t="s">
        <v>482</v>
      </c>
      <c r="B66" s="935">
        <v>2743.1796398852225</v>
      </c>
      <c r="C66" s="935">
        <v>21661.525002881845</v>
      </c>
      <c r="D66" s="935">
        <v>22667.033339650148</v>
      </c>
      <c r="E66" s="935">
        <v>23245.049078717206</v>
      </c>
      <c r="F66" s="935">
        <v>35300.181314868802</v>
      </c>
      <c r="G66" s="935">
        <v>41953.834099125364</v>
      </c>
      <c r="H66" s="935">
        <v>49158.085905247819</v>
      </c>
      <c r="I66" s="935">
        <v>43297.042102040818</v>
      </c>
    </row>
    <row r="67" spans="1:9">
      <c r="A67" s="83" t="s">
        <v>483</v>
      </c>
      <c r="B67" s="935">
        <v>-9326.2685710186506</v>
      </c>
      <c r="C67" s="935">
        <v>-30178.559064841498</v>
      </c>
      <c r="D67" s="935">
        <v>-35571.047534985424</v>
      </c>
      <c r="E67" s="935">
        <v>-35740.510268221573</v>
      </c>
      <c r="F67" s="935">
        <v>-51814.119075801747</v>
      </c>
      <c r="G67" s="935">
        <v>-57803.04972886297</v>
      </c>
      <c r="H67" s="935">
        <v>-64482.040259475216</v>
      </c>
      <c r="I67" s="935">
        <v>-52648.557360058308</v>
      </c>
    </row>
    <row r="68" spans="1:9">
      <c r="A68" s="79" t="s">
        <v>484</v>
      </c>
      <c r="B68" s="935">
        <v>37027.989565279771</v>
      </c>
      <c r="C68" s="935">
        <v>49113.943103746395</v>
      </c>
      <c r="D68" s="935">
        <v>63558.900154518946</v>
      </c>
      <c r="E68" s="935">
        <v>83578.666193877551</v>
      </c>
      <c r="F68" s="935">
        <v>99246.165921282809</v>
      </c>
      <c r="G68" s="935">
        <v>106637.77215889214</v>
      </c>
      <c r="H68" s="935">
        <v>119159.30624344024</v>
      </c>
      <c r="I68" s="935">
        <v>112011.01475218659</v>
      </c>
    </row>
    <row r="69" spans="1:9">
      <c r="A69" s="80" t="s">
        <v>485</v>
      </c>
      <c r="B69" s="935">
        <v>-28508.37213199426</v>
      </c>
      <c r="C69" s="935">
        <v>-36940.322259365996</v>
      </c>
      <c r="D69" s="935">
        <v>-49382.878077259476</v>
      </c>
      <c r="E69" s="935">
        <v>-63864.717243440238</v>
      </c>
      <c r="F69" s="935">
        <v>-80852.415567055374</v>
      </c>
      <c r="G69" s="935">
        <v>-87595.640456268215</v>
      </c>
      <c r="H69" s="935">
        <v>-89521.42149708455</v>
      </c>
      <c r="I69" s="935">
        <v>-93780.453811953339</v>
      </c>
    </row>
    <row r="70" spans="1:9">
      <c r="A70" s="84" t="s">
        <v>486</v>
      </c>
      <c r="B70" s="935">
        <v>8519.6174332855098</v>
      </c>
      <c r="C70" s="935">
        <v>12173.620844380403</v>
      </c>
      <c r="D70" s="935">
        <v>14176.022077259477</v>
      </c>
      <c r="E70" s="935">
        <v>19713.94895043732</v>
      </c>
      <c r="F70" s="935">
        <v>18393.750354227406</v>
      </c>
      <c r="G70" s="935">
        <v>19042.131702623908</v>
      </c>
      <c r="H70" s="935">
        <v>29637.884746355685</v>
      </c>
      <c r="I70" s="935">
        <v>18230.560940233237</v>
      </c>
    </row>
    <row r="71" spans="1:9">
      <c r="A71" s="84" t="s">
        <v>487</v>
      </c>
      <c r="B71" s="935">
        <v>171.58702869440461</v>
      </c>
      <c r="C71" s="935">
        <v>-12798.468684438039</v>
      </c>
      <c r="D71" s="935">
        <v>-2195.4325612244897</v>
      </c>
      <c r="E71" s="935">
        <v>46.469749271137019</v>
      </c>
      <c r="F71" s="935">
        <v>54.641581632653065</v>
      </c>
      <c r="G71" s="935">
        <v>58.810619533527692</v>
      </c>
      <c r="H71" s="935">
        <v>62.571154518950436</v>
      </c>
      <c r="I71" s="935">
        <v>40.963371720116612</v>
      </c>
    </row>
    <row r="72" spans="1:9">
      <c r="A72" s="85" t="s">
        <v>488</v>
      </c>
      <c r="B72" s="935">
        <v>0</v>
      </c>
      <c r="C72" s="935">
        <v>-12810.320396253603</v>
      </c>
      <c r="D72" s="935">
        <v>-2283.4021472303207</v>
      </c>
      <c r="E72" s="935">
        <v>0</v>
      </c>
      <c r="F72" s="935">
        <v>0</v>
      </c>
      <c r="G72" s="935">
        <v>0</v>
      </c>
      <c r="H72" s="935">
        <v>0</v>
      </c>
      <c r="I72" s="935">
        <v>0</v>
      </c>
    </row>
    <row r="73" spans="1:9">
      <c r="A73" s="85" t="s">
        <v>489</v>
      </c>
      <c r="B73" s="935">
        <v>171.58702869440461</v>
      </c>
      <c r="C73" s="935">
        <v>11.851711815561961</v>
      </c>
      <c r="D73" s="935">
        <v>87.969586005830905</v>
      </c>
      <c r="E73" s="935">
        <v>46.469749271137019</v>
      </c>
      <c r="F73" s="935">
        <v>54.641581632653065</v>
      </c>
      <c r="G73" s="935">
        <v>58.810619533527692</v>
      </c>
      <c r="H73" s="935">
        <v>62.571154518950436</v>
      </c>
      <c r="I73" s="935">
        <v>40.963371720116612</v>
      </c>
    </row>
    <row r="74" spans="1:9">
      <c r="A74" s="79" t="s">
        <v>490</v>
      </c>
      <c r="B74" s="935">
        <v>-158.69986513629843</v>
      </c>
      <c r="C74" s="935">
        <v>12764.856087896254</v>
      </c>
      <c r="D74" s="935">
        <v>2260.6882478134112</v>
      </c>
      <c r="E74" s="935">
        <v>-13.538131195335279</v>
      </c>
      <c r="F74" s="935">
        <v>-16.67680612244898</v>
      </c>
      <c r="G74" s="935">
        <v>-22.596155976676386</v>
      </c>
      <c r="H74" s="935">
        <v>-24.655870262390668</v>
      </c>
      <c r="I74" s="935">
        <v>-22.387747813411082</v>
      </c>
    </row>
    <row r="75" spans="1:9">
      <c r="A75" s="79" t="s">
        <v>491</v>
      </c>
      <c r="B75" s="935">
        <v>0</v>
      </c>
      <c r="C75" s="935">
        <v>12770.778025936599</v>
      </c>
      <c r="D75" s="935">
        <v>2285.0409285714286</v>
      </c>
      <c r="E75" s="935">
        <v>0</v>
      </c>
      <c r="F75" s="935">
        <v>0</v>
      </c>
      <c r="G75" s="935">
        <v>0</v>
      </c>
      <c r="H75" s="935">
        <v>0</v>
      </c>
      <c r="I75" s="935">
        <v>0</v>
      </c>
    </row>
    <row r="76" spans="1:9">
      <c r="A76" s="80" t="s">
        <v>492</v>
      </c>
      <c r="B76" s="935">
        <v>-158.69986513629843</v>
      </c>
      <c r="C76" s="935">
        <v>-5.9219380403458217</v>
      </c>
      <c r="D76" s="935">
        <v>-24.352680758017495</v>
      </c>
      <c r="E76" s="935">
        <v>-13.538131195335279</v>
      </c>
      <c r="F76" s="935">
        <v>-16.67680612244898</v>
      </c>
      <c r="G76" s="935">
        <v>-22.596155976676386</v>
      </c>
      <c r="H76" s="935">
        <v>-24.655870262390668</v>
      </c>
      <c r="I76" s="935">
        <v>-22.387747813411082</v>
      </c>
    </row>
    <row r="77" spans="1:9">
      <c r="A77" s="79" t="s">
        <v>493</v>
      </c>
      <c r="B77" s="935">
        <v>8532.5045968436152</v>
      </c>
      <c r="C77" s="935">
        <v>12140.008247838618</v>
      </c>
      <c r="D77" s="935">
        <v>14241.277763848395</v>
      </c>
      <c r="E77" s="935">
        <v>19746.880568513116</v>
      </c>
      <c r="F77" s="935">
        <v>18431.715129737611</v>
      </c>
      <c r="G77" s="935">
        <v>19078.34616618076</v>
      </c>
      <c r="H77" s="935">
        <v>29675.800030612245</v>
      </c>
      <c r="I77" s="935">
        <v>18249.136564139942</v>
      </c>
    </row>
    <row r="78" spans="1:9">
      <c r="A78" s="86" t="s">
        <v>494</v>
      </c>
      <c r="B78" s="935">
        <v>0</v>
      </c>
      <c r="C78" s="935">
        <v>0</v>
      </c>
      <c r="D78" s="935">
        <v>26.688276967930026</v>
      </c>
      <c r="E78" s="935">
        <v>464.69606413994171</v>
      </c>
      <c r="F78" s="935">
        <v>634.15667201166184</v>
      </c>
      <c r="G78" s="935">
        <v>702.58900583090383</v>
      </c>
      <c r="H78" s="935">
        <v>729.33955393586007</v>
      </c>
      <c r="I78" s="935">
        <v>631.10263411078722</v>
      </c>
    </row>
    <row r="79" spans="1:9">
      <c r="A79" s="84" t="s">
        <v>495</v>
      </c>
      <c r="B79" s="935">
        <v>8532.5045968436152</v>
      </c>
      <c r="C79" s="935">
        <v>12140.008247838618</v>
      </c>
      <c r="D79" s="935">
        <v>14267.966040816327</v>
      </c>
      <c r="E79" s="935">
        <v>20211.576632653057</v>
      </c>
      <c r="F79" s="935">
        <v>19065.871801749272</v>
      </c>
      <c r="G79" s="935">
        <v>19780.935172011661</v>
      </c>
      <c r="H79" s="935">
        <v>30405.139584548106</v>
      </c>
      <c r="I79" s="935">
        <v>18880.239198250729</v>
      </c>
    </row>
    <row r="80" spans="1:9">
      <c r="A80" s="83" t="s">
        <v>496</v>
      </c>
      <c r="B80" s="935">
        <v>0</v>
      </c>
      <c r="C80" s="935">
        <v>0</v>
      </c>
      <c r="D80" s="935">
        <v>0</v>
      </c>
      <c r="E80" s="935">
        <v>0</v>
      </c>
      <c r="F80" s="935">
        <v>0</v>
      </c>
      <c r="G80" s="935">
        <v>0</v>
      </c>
      <c r="H80" s="935">
        <v>-1689.7426064139943</v>
      </c>
      <c r="I80" s="935">
        <v>-1191.9835247813412</v>
      </c>
    </row>
    <row r="81" spans="1:9" ht="21" customHeight="1">
      <c r="A81" s="79" t="s">
        <v>497</v>
      </c>
      <c r="B81" s="935">
        <v>8532.5045968436152</v>
      </c>
      <c r="C81" s="935">
        <v>12140.008247838618</v>
      </c>
      <c r="D81" s="935">
        <v>14267.966040816327</v>
      </c>
      <c r="E81" s="935">
        <v>20211.576632653057</v>
      </c>
      <c r="F81" s="935">
        <v>19065.871801749272</v>
      </c>
      <c r="G81" s="935">
        <v>19780.935172011661</v>
      </c>
      <c r="H81" s="935">
        <v>28715.396978134111</v>
      </c>
      <c r="I81" s="935">
        <v>17688.255673469386</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8532.5045968436152</v>
      </c>
      <c r="C83" s="935">
        <v>12140.008247838618</v>
      </c>
      <c r="D83" s="935">
        <v>14267.966040816327</v>
      </c>
      <c r="E83" s="935">
        <v>20211.576632653057</v>
      </c>
      <c r="F83" s="935">
        <v>19065.871801749272</v>
      </c>
      <c r="G83" s="935">
        <v>19780.935172011661</v>
      </c>
      <c r="H83" s="935">
        <v>28715.396978134111</v>
      </c>
      <c r="I83" s="935">
        <v>17688.255673469386</v>
      </c>
    </row>
    <row r="84" spans="1:9" ht="18" customHeight="1" thickBot="1">
      <c r="A84" s="83" t="s">
        <v>500</v>
      </c>
      <c r="B84" s="935">
        <v>-1983.6886657101863</v>
      </c>
      <c r="C84" s="935">
        <v>-3282.549279538905</v>
      </c>
      <c r="D84" s="935">
        <v>-2765.3616618075803</v>
      </c>
      <c r="E84" s="935">
        <v>-7500.9042274052481</v>
      </c>
      <c r="F84" s="935">
        <v>-6958.6846938775507</v>
      </c>
      <c r="G84" s="935">
        <v>-3850</v>
      </c>
      <c r="H84" s="935">
        <v>-12328.283381924199</v>
      </c>
      <c r="I84" s="935">
        <v>-3837.2059606413995</v>
      </c>
    </row>
    <row r="85" spans="1:9" ht="24" customHeight="1" thickTop="1" thickBot="1">
      <c r="A85" s="77" t="s">
        <v>501</v>
      </c>
      <c r="B85" s="932">
        <v>6548.8159311334293</v>
      </c>
      <c r="C85" s="932">
        <v>8857.4589682997121</v>
      </c>
      <c r="D85" s="932">
        <v>11502.604379008748</v>
      </c>
      <c r="E85" s="932">
        <v>12710.672405247815</v>
      </c>
      <c r="F85" s="932">
        <v>12107.187107871719</v>
      </c>
      <c r="G85" s="932">
        <v>15930.935172011663</v>
      </c>
      <c r="H85" s="932">
        <v>16387.113596209911</v>
      </c>
      <c r="I85" s="932">
        <v>13851.049712827988</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F17" sqref="F17"/>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509</v>
      </c>
      <c r="B3" s="1049"/>
      <c r="C3" s="1049"/>
      <c r="D3" s="1049"/>
      <c r="E3" s="1049"/>
      <c r="F3" s="1049"/>
      <c r="G3" s="1049"/>
      <c r="H3" s="1049"/>
      <c r="I3" s="1049"/>
    </row>
    <row r="4" spans="1:9" ht="43.5" customHeight="1" thickBot="1">
      <c r="A4" s="1050" t="s">
        <v>1371</v>
      </c>
      <c r="B4" s="1050"/>
      <c r="C4" s="1050"/>
      <c r="D4" s="1050"/>
      <c r="E4" s="1050"/>
      <c r="F4" s="1050"/>
      <c r="G4" s="1050"/>
      <c r="H4" s="1050"/>
      <c r="I4" s="1050"/>
    </row>
    <row r="5" spans="1:9" ht="40.5" customHeight="1" thickTop="1" thickBot="1">
      <c r="A5" s="798"/>
      <c r="B5" s="1052" t="s">
        <v>1198</v>
      </c>
      <c r="C5" s="1052"/>
      <c r="D5" s="1052"/>
      <c r="E5" s="1053" t="s">
        <v>509</v>
      </c>
      <c r="F5" s="1053"/>
      <c r="G5" s="1053"/>
      <c r="H5" s="1053"/>
      <c r="I5" s="1053"/>
    </row>
    <row r="6" spans="1:9" s="74" customFormat="1" ht="42"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70747.38806743185</v>
      </c>
      <c r="C8" s="932">
        <v>93233.510592219027</v>
      </c>
      <c r="D8" s="932">
        <v>123667.54036443148</v>
      </c>
      <c r="E8" s="932">
        <v>178146.26113702625</v>
      </c>
      <c r="F8" s="932">
        <v>236528.05579008747</v>
      </c>
      <c r="G8" s="932">
        <v>278339.0918075802</v>
      </c>
      <c r="H8" s="932">
        <v>281984.5799533528</v>
      </c>
      <c r="I8" s="932">
        <v>336395.55761078716</v>
      </c>
    </row>
    <row r="9" spans="1:9" s="173" customFormat="1" ht="21" customHeight="1" thickTop="1">
      <c r="A9" s="165" t="s">
        <v>8</v>
      </c>
      <c r="B9" s="933">
        <v>5965.7427503586796</v>
      </c>
      <c r="C9" s="933">
        <v>11681.135132564841</v>
      </c>
      <c r="D9" s="933">
        <v>9782.2450145772582</v>
      </c>
      <c r="E9" s="933">
        <v>16651.75140233236</v>
      </c>
      <c r="F9" s="933">
        <v>11594.946552478134</v>
      </c>
      <c r="G9" s="933">
        <v>19061.58487755102</v>
      </c>
      <c r="H9" s="933">
        <v>19050.468976676384</v>
      </c>
      <c r="I9" s="933">
        <v>34773.365048104955</v>
      </c>
    </row>
    <row r="10" spans="1:9" s="173" customFormat="1" ht="21" customHeight="1">
      <c r="A10" s="165" t="s">
        <v>17</v>
      </c>
      <c r="B10" s="933">
        <v>5954.3719842180762</v>
      </c>
      <c r="C10" s="933">
        <v>6445.0074409221907</v>
      </c>
      <c r="D10" s="933">
        <v>13549.752779883382</v>
      </c>
      <c r="E10" s="933">
        <v>21482.217344023324</v>
      </c>
      <c r="F10" s="933">
        <v>24524.021290087469</v>
      </c>
      <c r="G10" s="933">
        <v>32223.245262390668</v>
      </c>
      <c r="H10" s="933">
        <v>34920.448877551025</v>
      </c>
      <c r="I10" s="933">
        <v>33586.690644314869</v>
      </c>
    </row>
    <row r="11" spans="1:9" s="173" customFormat="1" ht="21" customHeight="1">
      <c r="A11" s="165" t="s">
        <v>26</v>
      </c>
      <c r="B11" s="933">
        <v>53955.337604017222</v>
      </c>
      <c r="C11" s="933">
        <v>65893.361759366002</v>
      </c>
      <c r="D11" s="933">
        <v>90909.958816326529</v>
      </c>
      <c r="E11" s="933">
        <v>129289.2061516035</v>
      </c>
      <c r="F11" s="933">
        <v>188823.64643440236</v>
      </c>
      <c r="G11" s="933">
        <v>207605.66836443151</v>
      </c>
      <c r="H11" s="933">
        <v>208870.89608892129</v>
      </c>
      <c r="I11" s="933">
        <v>257978.57765306125</v>
      </c>
    </row>
    <row r="12" spans="1:9" s="173" customFormat="1" ht="21" customHeight="1">
      <c r="A12" s="166" t="s">
        <v>439</v>
      </c>
      <c r="B12" s="933">
        <v>53721.111208034432</v>
      </c>
      <c r="C12" s="933">
        <v>65898.611442363122</v>
      </c>
      <c r="D12" s="933">
        <v>90850.143647230303</v>
      </c>
      <c r="E12" s="933">
        <v>128713.74483527697</v>
      </c>
      <c r="F12" s="933">
        <v>187842.92101603499</v>
      </c>
      <c r="G12" s="933">
        <v>205769.9339489796</v>
      </c>
      <c r="H12" s="933">
        <v>207678.11844023326</v>
      </c>
      <c r="I12" s="933">
        <v>255202.07562536441</v>
      </c>
    </row>
    <row r="13" spans="1:9" s="173" customFormat="1" ht="21" customHeight="1">
      <c r="A13" s="166" t="s">
        <v>440</v>
      </c>
      <c r="B13" s="933">
        <v>53146.937672883781</v>
      </c>
      <c r="C13" s="933">
        <v>65397.664407780983</v>
      </c>
      <c r="D13" s="933">
        <v>90432.874451895041</v>
      </c>
      <c r="E13" s="933">
        <v>128138.13459037901</v>
      </c>
      <c r="F13" s="933">
        <v>187163.74398542274</v>
      </c>
      <c r="G13" s="933">
        <v>204043.2915568513</v>
      </c>
      <c r="H13" s="933">
        <v>205164.76289650149</v>
      </c>
      <c r="I13" s="933">
        <v>250377.39683090377</v>
      </c>
    </row>
    <row r="14" spans="1:9" s="173" customFormat="1" ht="21" customHeight="1">
      <c r="A14" s="166" t="s">
        <v>441</v>
      </c>
      <c r="B14" s="933">
        <v>574.17353515064565</v>
      </c>
      <c r="C14" s="933">
        <v>500.94703458213257</v>
      </c>
      <c r="D14" s="933">
        <v>417.26919533527695</v>
      </c>
      <c r="E14" s="933">
        <v>575.61024489795921</v>
      </c>
      <c r="F14" s="933">
        <v>679.17703061224483</v>
      </c>
      <c r="G14" s="933">
        <v>1726.6423921282801</v>
      </c>
      <c r="H14" s="933">
        <v>2513.3555437317787</v>
      </c>
      <c r="I14" s="933">
        <v>4824.6787944606413</v>
      </c>
    </row>
    <row r="15" spans="1:9" s="173" customFormat="1" ht="21" customHeight="1">
      <c r="A15" s="166" t="s">
        <v>442</v>
      </c>
      <c r="B15" s="933">
        <v>388.12861406025826</v>
      </c>
      <c r="C15" s="933">
        <v>299.73215994236307</v>
      </c>
      <c r="D15" s="933">
        <v>251.24199271137027</v>
      </c>
      <c r="E15" s="933">
        <v>448.99081632653065</v>
      </c>
      <c r="F15" s="933">
        <v>649.12534693877558</v>
      </c>
      <c r="G15" s="933">
        <v>1496.3654139941691</v>
      </c>
      <c r="H15" s="933">
        <v>1611.8578411078715</v>
      </c>
      <c r="I15" s="933">
        <v>1561.0482492711369</v>
      </c>
    </row>
    <row r="16" spans="1:9" s="173" customFormat="1" ht="21" customHeight="1">
      <c r="A16" s="166" t="s">
        <v>443</v>
      </c>
      <c r="B16" s="933">
        <v>368.46763271162121</v>
      </c>
      <c r="C16" s="933">
        <v>290.12534005763689</v>
      </c>
      <c r="D16" s="933">
        <v>243.55734402332359</v>
      </c>
      <c r="E16" s="933">
        <v>448.99081632653065</v>
      </c>
      <c r="F16" s="933">
        <v>649.12534256559752</v>
      </c>
      <c r="G16" s="933">
        <v>1406.6915830903788</v>
      </c>
      <c r="H16" s="933">
        <v>1526.0873454810494</v>
      </c>
      <c r="I16" s="933">
        <v>1361.4663411078716</v>
      </c>
    </row>
    <row r="17" spans="1:9" s="173" customFormat="1" ht="21" customHeight="1">
      <c r="A17" s="166" t="s">
        <v>444</v>
      </c>
      <c r="B17" s="933">
        <v>19.660981348637019</v>
      </c>
      <c r="C17" s="933">
        <v>9.6068198847262245</v>
      </c>
      <c r="D17" s="933">
        <v>7.6846486880466474</v>
      </c>
      <c r="E17" s="933">
        <v>0</v>
      </c>
      <c r="F17" s="933">
        <v>4.3731778425655976E-6</v>
      </c>
      <c r="G17" s="933">
        <v>89.673830903790076</v>
      </c>
      <c r="H17" s="933">
        <v>85.770495626822154</v>
      </c>
      <c r="I17" s="933">
        <v>199.5819081632653</v>
      </c>
    </row>
    <row r="18" spans="1:9" s="173" customFormat="1" ht="21" customHeight="1">
      <c r="A18" s="166" t="s">
        <v>445</v>
      </c>
      <c r="B18" s="933">
        <v>1152.4703773314204</v>
      </c>
      <c r="C18" s="933">
        <v>1617.2245244956771</v>
      </c>
      <c r="D18" s="933">
        <v>1728.9218163265307</v>
      </c>
      <c r="E18" s="933">
        <v>1955.7339956268222</v>
      </c>
      <c r="F18" s="933">
        <v>2377.4730655976678</v>
      </c>
      <c r="G18" s="933">
        <v>3740.1066151603495</v>
      </c>
      <c r="H18" s="933">
        <v>3575.3480830903795</v>
      </c>
      <c r="I18" s="933">
        <v>5192.1611749271133</v>
      </c>
    </row>
    <row r="19" spans="1:9" s="173" customFormat="1" ht="21" customHeight="1">
      <c r="A19" s="166" t="s">
        <v>446</v>
      </c>
      <c r="B19" s="933">
        <v>1021.6026757532283</v>
      </c>
      <c r="C19" s="933">
        <v>1535.7383587896256</v>
      </c>
      <c r="D19" s="933">
        <v>1590.3275860058309</v>
      </c>
      <c r="E19" s="933">
        <v>1862.3134664723034</v>
      </c>
      <c r="F19" s="933">
        <v>2272.6329489795917</v>
      </c>
      <c r="G19" s="933">
        <v>3645.2866195335278</v>
      </c>
      <c r="H19" s="933">
        <v>3473.8260714285716</v>
      </c>
      <c r="I19" s="933">
        <v>5022.1623309037914</v>
      </c>
    </row>
    <row r="20" spans="1:9" s="173" customFormat="1" ht="21" customHeight="1">
      <c r="A20" s="166" t="s">
        <v>447</v>
      </c>
      <c r="B20" s="933">
        <v>130.86770157819225</v>
      </c>
      <c r="C20" s="933">
        <v>81.486165706051878</v>
      </c>
      <c r="D20" s="933">
        <v>138.59423032069972</v>
      </c>
      <c r="E20" s="933">
        <v>93.420529154518945</v>
      </c>
      <c r="F20" s="933">
        <v>104.8401166180758</v>
      </c>
      <c r="G20" s="933">
        <v>94.819995626822163</v>
      </c>
      <c r="H20" s="933">
        <v>101.52201166180758</v>
      </c>
      <c r="I20" s="933">
        <v>169.99884402332361</v>
      </c>
    </row>
    <row r="21" spans="1:9" s="173" customFormat="1" ht="21" customHeight="1">
      <c r="A21" s="166" t="s">
        <v>39</v>
      </c>
      <c r="B21" s="933">
        <v>669.0158708751793</v>
      </c>
      <c r="C21" s="933">
        <v>854.32421757925079</v>
      </c>
      <c r="D21" s="933">
        <v>1162.1637623906706</v>
      </c>
      <c r="E21" s="933">
        <v>1702.9359839650147</v>
      </c>
      <c r="F21" s="933">
        <v>2220.5844081632654</v>
      </c>
      <c r="G21" s="933">
        <v>2647.1470947521871</v>
      </c>
      <c r="H21" s="933">
        <v>2350.7908032069972</v>
      </c>
      <c r="I21" s="933">
        <v>2760.0013673469384</v>
      </c>
    </row>
    <row r="22" spans="1:9" s="173" customFormat="1" ht="21" customHeight="1">
      <c r="A22" s="166" t="s">
        <v>448</v>
      </c>
      <c r="B22" s="933">
        <v>-1975.3884662840746</v>
      </c>
      <c r="C22" s="933">
        <v>-2776.5305850144091</v>
      </c>
      <c r="D22" s="933">
        <v>-3082.512402332361</v>
      </c>
      <c r="E22" s="933">
        <v>-3532.1994795918367</v>
      </c>
      <c r="F22" s="933">
        <v>-4266.4574023323621</v>
      </c>
      <c r="G22" s="933">
        <v>-6047.8847084548106</v>
      </c>
      <c r="H22" s="933">
        <v>-6345.2190787172021</v>
      </c>
      <c r="I22" s="933">
        <v>-6736.7087638483963</v>
      </c>
    </row>
    <row r="23" spans="1:9" s="173" customFormat="1" ht="21" customHeight="1">
      <c r="A23" s="165" t="s">
        <v>57</v>
      </c>
      <c r="B23" s="933">
        <v>476.71800430416067</v>
      </c>
      <c r="C23" s="933">
        <v>671.72574639769448</v>
      </c>
      <c r="D23" s="933">
        <v>1356.2779591836736</v>
      </c>
      <c r="E23" s="933">
        <v>1252.9221836734694</v>
      </c>
      <c r="F23" s="933">
        <v>824.25002915451898</v>
      </c>
      <c r="G23" s="933">
        <v>826.89037900874632</v>
      </c>
      <c r="H23" s="933">
        <v>673.34268950437308</v>
      </c>
      <c r="I23" s="933">
        <v>1152.96339212828</v>
      </c>
    </row>
    <row r="24" spans="1:9" s="173" customFormat="1" ht="21" customHeight="1">
      <c r="A24" s="165" t="s">
        <v>63</v>
      </c>
      <c r="B24" s="933">
        <v>3.2438852223816355</v>
      </c>
      <c r="C24" s="933">
        <v>1.107048991354467</v>
      </c>
      <c r="D24" s="933">
        <v>0.90155102040816326</v>
      </c>
      <c r="E24" s="933">
        <v>3.3527696793002916E-3</v>
      </c>
      <c r="F24" s="933">
        <v>97.364997084548108</v>
      </c>
      <c r="G24" s="933">
        <v>94.061298833819237</v>
      </c>
      <c r="H24" s="933">
        <v>112.71824635568514</v>
      </c>
      <c r="I24" s="933">
        <v>217.43473323615163</v>
      </c>
    </row>
    <row r="25" spans="1:9" s="173" customFormat="1" ht="21" customHeight="1">
      <c r="A25" s="165" t="s">
        <v>449</v>
      </c>
      <c r="B25" s="933">
        <v>1440.195355810617</v>
      </c>
      <c r="C25" s="933">
        <v>5416.6081613832857</v>
      </c>
      <c r="D25" s="933">
        <v>4286.0310116618075</v>
      </c>
      <c r="E25" s="933">
        <v>3899.2783804664723</v>
      </c>
      <c r="F25" s="933">
        <v>4006.7087653061221</v>
      </c>
      <c r="G25" s="933">
        <v>12343.49760058309</v>
      </c>
      <c r="H25" s="933">
        <v>12328.802330903791</v>
      </c>
      <c r="I25" s="933">
        <v>3360.1165670553937</v>
      </c>
    </row>
    <row r="26" spans="1:9" s="173" customFormat="1" ht="21" customHeight="1">
      <c r="A26" s="165" t="s">
        <v>74</v>
      </c>
      <c r="B26" s="933">
        <v>2743.9375839311333</v>
      </c>
      <c r="C26" s="933">
        <v>2884.5617449567726</v>
      </c>
      <c r="D26" s="933">
        <v>3512.8209723032073</v>
      </c>
      <c r="E26" s="933">
        <v>5006.2022638483968</v>
      </c>
      <c r="F26" s="933">
        <v>5336.1626443148689</v>
      </c>
      <c r="G26" s="933">
        <v>4961.4289839650146</v>
      </c>
      <c r="H26" s="933">
        <v>5020.6212215743435</v>
      </c>
      <c r="I26" s="933">
        <v>4359.9183163265307</v>
      </c>
    </row>
    <row r="27" spans="1:9" s="174" customFormat="1" ht="43.5" customHeight="1" thickBot="1">
      <c r="A27" s="167" t="s">
        <v>450</v>
      </c>
      <c r="B27" s="934">
        <v>207.84089956958394</v>
      </c>
      <c r="C27" s="934">
        <v>240.00355763688759</v>
      </c>
      <c r="D27" s="934">
        <v>269.55225947521865</v>
      </c>
      <c r="E27" s="934">
        <v>564.68005830903792</v>
      </c>
      <c r="F27" s="934">
        <v>1320.955077259475</v>
      </c>
      <c r="G27" s="934">
        <v>1222.7150408163266</v>
      </c>
      <c r="H27" s="934">
        <v>1007.2815218658892</v>
      </c>
      <c r="I27" s="934">
        <v>966.49125655976673</v>
      </c>
    </row>
    <row r="28" spans="1:9" ht="24" customHeight="1" thickTop="1" thickBot="1">
      <c r="A28" s="77" t="s">
        <v>451</v>
      </c>
      <c r="B28" s="932">
        <v>62125.935441893824</v>
      </c>
      <c r="C28" s="932">
        <v>81964.153400576382</v>
      </c>
      <c r="D28" s="932">
        <v>108440.51322157435</v>
      </c>
      <c r="E28" s="932">
        <v>155642.30982798836</v>
      </c>
      <c r="F28" s="932">
        <v>209662.31785276969</v>
      </c>
      <c r="G28" s="932">
        <v>247640.40338629737</v>
      </c>
      <c r="H28" s="932">
        <v>251054.35288483967</v>
      </c>
      <c r="I28" s="932">
        <v>304384.49799271137</v>
      </c>
    </row>
    <row r="29" spans="1:9" s="173" customFormat="1" ht="21" customHeight="1" thickTop="1">
      <c r="A29" s="165" t="s">
        <v>452</v>
      </c>
      <c r="B29" s="933">
        <v>52962.680308464849</v>
      </c>
      <c r="C29" s="933">
        <v>72530.099884726224</v>
      </c>
      <c r="D29" s="933">
        <v>98405.983510204082</v>
      </c>
      <c r="E29" s="933">
        <v>141829.30588629737</v>
      </c>
      <c r="F29" s="933">
        <v>198323.84696501459</v>
      </c>
      <c r="G29" s="933">
        <v>234862.64041836734</v>
      </c>
      <c r="H29" s="933">
        <v>239994.79138629738</v>
      </c>
      <c r="I29" s="933">
        <v>290352.55017638486</v>
      </c>
    </row>
    <row r="30" spans="1:9" s="173" customFormat="1" ht="21" customHeight="1">
      <c r="A30" s="166" t="s">
        <v>453</v>
      </c>
      <c r="B30" s="933">
        <v>445.37291535150649</v>
      </c>
      <c r="C30" s="933">
        <v>417.70719308357349</v>
      </c>
      <c r="D30" s="933">
        <v>591.84745481049561</v>
      </c>
      <c r="E30" s="933">
        <v>37.238212827988342</v>
      </c>
      <c r="F30" s="933">
        <v>4611.5425349854222</v>
      </c>
      <c r="G30" s="933">
        <v>8953.0771151603494</v>
      </c>
      <c r="H30" s="933">
        <v>10124.63576239067</v>
      </c>
      <c r="I30" s="933">
        <v>33974.090631195337</v>
      </c>
    </row>
    <row r="31" spans="1:9" s="173" customFormat="1" ht="21" customHeight="1">
      <c r="A31" s="166" t="s">
        <v>454</v>
      </c>
      <c r="B31" s="933">
        <v>22238.26818794835</v>
      </c>
      <c r="C31" s="933">
        <v>19259.311900576369</v>
      </c>
      <c r="D31" s="933">
        <v>25716.009686588921</v>
      </c>
      <c r="E31" s="933">
        <v>32063.04447813411</v>
      </c>
      <c r="F31" s="933">
        <v>45297.151895043731</v>
      </c>
      <c r="G31" s="933">
        <v>48743.073053935856</v>
      </c>
      <c r="H31" s="933">
        <v>49869.348112244901</v>
      </c>
      <c r="I31" s="933">
        <v>74686.097542274045</v>
      </c>
    </row>
    <row r="32" spans="1:9" s="173" customFormat="1" ht="21" customHeight="1">
      <c r="A32" s="166" t="s">
        <v>455</v>
      </c>
      <c r="B32" s="933">
        <v>27852.824971305596</v>
      </c>
      <c r="C32" s="933">
        <v>48760.389891930841</v>
      </c>
      <c r="D32" s="933">
        <v>38703.158310495623</v>
      </c>
      <c r="E32" s="933">
        <v>33410.205577259476</v>
      </c>
      <c r="F32" s="933">
        <v>39419.245886297373</v>
      </c>
      <c r="G32" s="933">
        <v>24147.199377551016</v>
      </c>
      <c r="H32" s="933">
        <v>23204.346591836736</v>
      </c>
      <c r="I32" s="933">
        <v>8758.3776180758032</v>
      </c>
    </row>
    <row r="33" spans="1:9" s="173" customFormat="1" ht="21" customHeight="1">
      <c r="A33" s="166" t="s">
        <v>456</v>
      </c>
      <c r="B33" s="933">
        <v>1790.7390086083215</v>
      </c>
      <c r="C33" s="933">
        <v>3136.4558515850144</v>
      </c>
      <c r="D33" s="933">
        <v>4813.2907521865891</v>
      </c>
      <c r="E33" s="933">
        <v>3764.0376836734695</v>
      </c>
      <c r="F33" s="933">
        <v>6977.0966632653062</v>
      </c>
      <c r="G33" s="933">
        <v>9004.9536967930035</v>
      </c>
      <c r="H33" s="933">
        <v>11194.888195335276</v>
      </c>
      <c r="I33" s="933">
        <v>16233.045370262391</v>
      </c>
    </row>
    <row r="34" spans="1:9" s="173" customFormat="1" ht="21" customHeight="1">
      <c r="A34" s="166" t="s">
        <v>457</v>
      </c>
      <c r="B34" s="933">
        <v>0</v>
      </c>
      <c r="C34" s="933">
        <v>0</v>
      </c>
      <c r="D34" s="933">
        <v>26962.466279883382</v>
      </c>
      <c r="E34" s="933">
        <v>69335.945965014573</v>
      </c>
      <c r="F34" s="933">
        <v>95833.661632653064</v>
      </c>
      <c r="G34" s="933">
        <v>134437.11334110788</v>
      </c>
      <c r="H34" s="933">
        <v>135596.83188921283</v>
      </c>
      <c r="I34" s="933">
        <v>143772.71399562684</v>
      </c>
    </row>
    <row r="35" spans="1:9" s="173" customFormat="1" ht="21" customHeight="1">
      <c r="A35" s="166" t="s">
        <v>458</v>
      </c>
      <c r="B35" s="933">
        <v>635.47522525107615</v>
      </c>
      <c r="C35" s="933">
        <v>956.23504755043234</v>
      </c>
      <c r="D35" s="933">
        <v>1619.2110262390672</v>
      </c>
      <c r="E35" s="933">
        <v>3218.8339693877551</v>
      </c>
      <c r="F35" s="933">
        <v>6185.1483527696801</v>
      </c>
      <c r="G35" s="933">
        <v>9577.2238338192419</v>
      </c>
      <c r="H35" s="933">
        <v>10004.740835276967</v>
      </c>
      <c r="I35" s="933">
        <v>12928.225018950438</v>
      </c>
    </row>
    <row r="36" spans="1:9" s="173" customFormat="1" ht="21" customHeight="1">
      <c r="A36" s="165" t="s">
        <v>459</v>
      </c>
      <c r="B36" s="933">
        <v>52.549329985652804</v>
      </c>
      <c r="C36" s="933">
        <v>83.353681556195966</v>
      </c>
      <c r="D36" s="933">
        <v>21.422730320699706</v>
      </c>
      <c r="E36" s="933">
        <v>1.1179110787172011</v>
      </c>
      <c r="F36" s="933">
        <v>1.5960335276967932</v>
      </c>
      <c r="G36" s="933">
        <v>0.37611078717201168</v>
      </c>
      <c r="H36" s="933">
        <v>1.4707172011661809</v>
      </c>
      <c r="I36" s="933">
        <v>1.0812711370262391</v>
      </c>
    </row>
    <row r="37" spans="1:9" s="173" customFormat="1" ht="21" customHeight="1">
      <c r="A37" s="165" t="s">
        <v>460</v>
      </c>
      <c r="B37" s="933">
        <v>6918.1275337159241</v>
      </c>
      <c r="C37" s="933">
        <v>6306.1578083573486</v>
      </c>
      <c r="D37" s="933">
        <v>6047.3462798833807</v>
      </c>
      <c r="E37" s="933">
        <v>8571.3323688046639</v>
      </c>
      <c r="F37" s="933">
        <v>5080.3685495626823</v>
      </c>
      <c r="G37" s="933">
        <v>3734.076469387755</v>
      </c>
      <c r="H37" s="933">
        <v>3926.9702667638489</v>
      </c>
      <c r="I37" s="933">
        <v>5688.7620481049562</v>
      </c>
    </row>
    <row r="38" spans="1:9" s="173" customFormat="1" ht="21" customHeight="1">
      <c r="A38" s="165" t="s">
        <v>461</v>
      </c>
      <c r="B38" s="933">
        <v>1198.5461893830702</v>
      </c>
      <c r="C38" s="933">
        <v>1781.9923804034581</v>
      </c>
      <c r="D38" s="933">
        <v>2554.469481049563</v>
      </c>
      <c r="E38" s="933">
        <v>3287.7024125364433</v>
      </c>
      <c r="F38" s="933">
        <v>3707.1808163265305</v>
      </c>
      <c r="G38" s="933">
        <v>6602.3879489795918</v>
      </c>
      <c r="H38" s="933">
        <v>4625.3143148688041</v>
      </c>
      <c r="I38" s="933">
        <v>5299.9121151603495</v>
      </c>
    </row>
    <row r="39" spans="1:9" s="173" customFormat="1" ht="21" customHeight="1">
      <c r="A39" s="165" t="s">
        <v>128</v>
      </c>
      <c r="B39" s="933">
        <v>474.98893974175041</v>
      </c>
      <c r="C39" s="933">
        <v>745.28064553314118</v>
      </c>
      <c r="D39" s="933">
        <v>1094.0472201166181</v>
      </c>
      <c r="E39" s="933">
        <v>1636.2822492711371</v>
      </c>
      <c r="F39" s="933">
        <v>2232.7564883381924</v>
      </c>
      <c r="G39" s="933">
        <v>2224.3534387755103</v>
      </c>
      <c r="H39" s="933">
        <v>2289.2371997084547</v>
      </c>
      <c r="I39" s="933">
        <v>2825.6233819241979</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519.04314060258253</v>
      </c>
      <c r="C41" s="933">
        <v>517.26900000000001</v>
      </c>
      <c r="D41" s="933">
        <v>317.24399999999997</v>
      </c>
      <c r="E41" s="933">
        <v>316.56900000000002</v>
      </c>
      <c r="F41" s="933">
        <v>316.56900000000002</v>
      </c>
      <c r="G41" s="933">
        <v>216.56900000000002</v>
      </c>
      <c r="H41" s="933">
        <v>216.56900000000002</v>
      </c>
      <c r="I41" s="933">
        <v>216.56900000000002</v>
      </c>
    </row>
    <row r="42" spans="1:9" s="174" customFormat="1" ht="43.5" customHeight="1" thickBot="1">
      <c r="A42" s="167" t="s">
        <v>109</v>
      </c>
      <c r="B42" s="934">
        <v>0</v>
      </c>
      <c r="C42" s="934">
        <v>0</v>
      </c>
      <c r="D42" s="934">
        <v>0</v>
      </c>
      <c r="E42" s="934">
        <v>0</v>
      </c>
      <c r="F42" s="934">
        <v>0</v>
      </c>
      <c r="G42" s="934">
        <v>0</v>
      </c>
      <c r="H42" s="934">
        <v>0</v>
      </c>
      <c r="I42" s="934">
        <v>0</v>
      </c>
    </row>
    <row r="43" spans="1:9" ht="24" customHeight="1" thickTop="1" thickBot="1">
      <c r="A43" s="77" t="s">
        <v>463</v>
      </c>
      <c r="B43" s="932">
        <v>8621.4526025824962</v>
      </c>
      <c r="C43" s="932">
        <v>11269.357177233429</v>
      </c>
      <c r="D43" s="932">
        <v>15227.027202623907</v>
      </c>
      <c r="E43" s="932">
        <v>22503.951294460639</v>
      </c>
      <c r="F43" s="932">
        <v>26865.737950437317</v>
      </c>
      <c r="G43" s="932">
        <v>30698.688400874635</v>
      </c>
      <c r="H43" s="932">
        <v>30930.227051020407</v>
      </c>
      <c r="I43" s="932">
        <v>32011.059616618077</v>
      </c>
    </row>
    <row r="44" spans="1:9" s="173" customFormat="1" ht="21" customHeight="1" thickTop="1">
      <c r="A44" s="165" t="s">
        <v>149</v>
      </c>
      <c r="B44" s="933">
        <v>7486.2266857962695</v>
      </c>
      <c r="C44" s="933">
        <v>8331.6570605187317</v>
      </c>
      <c r="D44" s="933">
        <v>10327.609329446062</v>
      </c>
      <c r="E44" s="933">
        <v>10327.609329446062</v>
      </c>
      <c r="F44" s="933">
        <v>24848.498542274054</v>
      </c>
      <c r="G44" s="933">
        <v>25619.037900874635</v>
      </c>
      <c r="H44" s="933">
        <v>25739.66472303207</v>
      </c>
      <c r="I44" s="933">
        <v>28443.673469387755</v>
      </c>
    </row>
    <row r="45" spans="1:9" s="173" customFormat="1" ht="21" customHeight="1">
      <c r="A45" s="165" t="s">
        <v>153</v>
      </c>
      <c r="B45" s="933">
        <v>68.088426111908177</v>
      </c>
      <c r="C45" s="933">
        <v>636.2719466858789</v>
      </c>
      <c r="D45" s="933">
        <v>1486.0403002915452</v>
      </c>
      <c r="E45" s="933">
        <v>6493.3195932944609</v>
      </c>
      <c r="F45" s="933">
        <v>268.87344897959184</v>
      </c>
      <c r="G45" s="933">
        <v>398.42629446064137</v>
      </c>
      <c r="H45" s="933">
        <v>277.79947230320698</v>
      </c>
      <c r="I45" s="933">
        <v>277.79947230320698</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419.75450932568151</v>
      </c>
      <c r="C47" s="933">
        <v>486.58715706051873</v>
      </c>
      <c r="D47" s="933">
        <v>675.8621763848397</v>
      </c>
      <c r="E47" s="933">
        <v>949.61377988338199</v>
      </c>
      <c r="F47" s="933">
        <v>1176.5782536443148</v>
      </c>
      <c r="G47" s="933">
        <v>1233.7496384839651</v>
      </c>
      <c r="H47" s="933">
        <v>1233.7496384839651</v>
      </c>
      <c r="I47" s="933">
        <v>1601.642973760933</v>
      </c>
    </row>
    <row r="48" spans="1:9" s="173" customFormat="1" ht="21" customHeight="1">
      <c r="A48" s="165" t="s">
        <v>165</v>
      </c>
      <c r="B48" s="933">
        <v>647.38298134863692</v>
      </c>
      <c r="C48" s="933">
        <v>1814.8410129683</v>
      </c>
      <c r="D48" s="933">
        <v>2737.5153965014579</v>
      </c>
      <c r="E48" s="933">
        <v>4733.4085918367355</v>
      </c>
      <c r="F48" s="933">
        <v>571.78770553935863</v>
      </c>
      <c r="G48" s="933">
        <v>3447.4745670553934</v>
      </c>
      <c r="H48" s="933">
        <v>3679.0132172011663</v>
      </c>
      <c r="I48" s="933">
        <v>1687.9437011661807</v>
      </c>
    </row>
    <row r="49" spans="1:9" s="173" customFormat="1" ht="21" customHeight="1">
      <c r="A49" s="166" t="s">
        <v>465</v>
      </c>
      <c r="B49" s="933">
        <v>0</v>
      </c>
      <c r="C49" s="933">
        <v>0</v>
      </c>
      <c r="D49" s="933">
        <v>0</v>
      </c>
      <c r="E49" s="933">
        <v>2463.7638483965011</v>
      </c>
      <c r="F49" s="933">
        <v>7.3855685131195323E-2</v>
      </c>
      <c r="G49" s="933">
        <v>7.9877551020408166E-2</v>
      </c>
      <c r="H49" s="933">
        <v>7.9877551020408166E-2</v>
      </c>
      <c r="I49" s="933">
        <v>8.7145772594752188E-2</v>
      </c>
    </row>
    <row r="50" spans="1:9" s="174" customFormat="1" ht="40.5" customHeight="1" thickBot="1">
      <c r="A50" s="168" t="s">
        <v>466</v>
      </c>
      <c r="B50" s="934">
        <v>647.38298134863692</v>
      </c>
      <c r="C50" s="934">
        <v>1814.8410129683</v>
      </c>
      <c r="D50" s="934">
        <v>2737.5153965014579</v>
      </c>
      <c r="E50" s="934">
        <v>2269.644743440233</v>
      </c>
      <c r="F50" s="934">
        <v>571.71384985422731</v>
      </c>
      <c r="G50" s="934">
        <v>3447.3946895043732</v>
      </c>
      <c r="H50" s="934">
        <v>3678.9333396501456</v>
      </c>
      <c r="I50" s="934">
        <v>1687.8565553935862</v>
      </c>
    </row>
    <row r="51" spans="1:9" ht="24" customHeight="1" thickTop="1" thickBot="1">
      <c r="A51" s="77" t="s">
        <v>467</v>
      </c>
      <c r="B51" s="932">
        <v>70747.388044476334</v>
      </c>
      <c r="C51" s="932">
        <v>93233.510577809793</v>
      </c>
      <c r="D51" s="932">
        <v>123667.54042419825</v>
      </c>
      <c r="E51" s="932">
        <v>178146.26112244898</v>
      </c>
      <c r="F51" s="932">
        <v>236528.05580320698</v>
      </c>
      <c r="G51" s="932">
        <v>278339.09178717202</v>
      </c>
      <c r="H51" s="932">
        <v>281984.57993586001</v>
      </c>
      <c r="I51" s="932">
        <v>336395.55760932947</v>
      </c>
    </row>
    <row r="52" spans="1:9" s="173" customFormat="1" ht="24" customHeight="1" thickTop="1">
      <c r="A52" s="169" t="s">
        <v>468</v>
      </c>
      <c r="B52" s="933">
        <v>6992.6571635581058</v>
      </c>
      <c r="C52" s="933">
        <v>11595.234213256483</v>
      </c>
      <c r="D52" s="933">
        <v>10805.243412536445</v>
      </c>
      <c r="E52" s="933">
        <v>9659.5011107871724</v>
      </c>
      <c r="F52" s="933">
        <v>17546.552511661808</v>
      </c>
      <c r="G52" s="933">
        <v>18695.075784256558</v>
      </c>
      <c r="H52" s="933">
        <v>19203.503064139943</v>
      </c>
      <c r="I52" s="933">
        <v>25642.009212827987</v>
      </c>
    </row>
    <row r="53" spans="1:9" s="174" customFormat="1" ht="21" customHeight="1">
      <c r="A53" s="168" t="s">
        <v>469</v>
      </c>
      <c r="B53" s="934">
        <v>0</v>
      </c>
      <c r="C53" s="934">
        <v>0</v>
      </c>
      <c r="D53" s="934">
        <v>0</v>
      </c>
      <c r="E53" s="934">
        <v>0</v>
      </c>
      <c r="F53" s="934">
        <v>0</v>
      </c>
      <c r="G53" s="934">
        <v>0</v>
      </c>
      <c r="H53" s="934">
        <v>0</v>
      </c>
      <c r="I53" s="934">
        <v>0</v>
      </c>
    </row>
    <row r="54" spans="1:9" s="174" customFormat="1" ht="21" customHeight="1">
      <c r="A54" s="168" t="s">
        <v>470</v>
      </c>
      <c r="B54" s="934">
        <v>6992.6571635581058</v>
      </c>
      <c r="C54" s="934">
        <v>8194.8166599423639</v>
      </c>
      <c r="D54" s="934">
        <v>5577.3452842565594</v>
      </c>
      <c r="E54" s="934">
        <v>4117.315217201166</v>
      </c>
      <c r="F54" s="934">
        <v>12308.740190962097</v>
      </c>
      <c r="G54" s="934">
        <v>13817.657062682216</v>
      </c>
      <c r="H54" s="934">
        <v>14196.155811953353</v>
      </c>
      <c r="I54" s="934">
        <v>23933.361793002918</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3400.4175533141215</v>
      </c>
      <c r="D56" s="934">
        <v>5227.8981282798832</v>
      </c>
      <c r="E56" s="934">
        <v>5542.1858935860055</v>
      </c>
      <c r="F56" s="934">
        <v>5237.8123206997088</v>
      </c>
      <c r="G56" s="934">
        <v>4877.4187215743432</v>
      </c>
      <c r="H56" s="934">
        <v>5007.3472521865888</v>
      </c>
      <c r="I56" s="934">
        <v>1708.647419825073</v>
      </c>
    </row>
    <row r="57" spans="1:9" s="174" customFormat="1" ht="21" customHeight="1">
      <c r="A57" s="168" t="s">
        <v>473</v>
      </c>
      <c r="B57" s="934">
        <v>0</v>
      </c>
      <c r="C57" s="934">
        <v>0</v>
      </c>
      <c r="D57" s="934">
        <v>0</v>
      </c>
      <c r="E57" s="934">
        <v>0</v>
      </c>
      <c r="F57" s="934">
        <v>0</v>
      </c>
      <c r="G57" s="934">
        <v>0</v>
      </c>
      <c r="H57" s="934">
        <v>0</v>
      </c>
      <c r="I57" s="934">
        <v>0</v>
      </c>
    </row>
    <row r="58" spans="1:9" s="174" customFormat="1" ht="36" customHeight="1" thickBot="1">
      <c r="A58" s="167" t="s">
        <v>474</v>
      </c>
      <c r="B58" s="934">
        <v>103246.37124964132</v>
      </c>
      <c r="C58" s="934">
        <v>101266.15824783861</v>
      </c>
      <c r="D58" s="934">
        <v>113635.54086588923</v>
      </c>
      <c r="E58" s="934">
        <v>128285.28080174926</v>
      </c>
      <c r="F58" s="934">
        <v>281597.60382798832</v>
      </c>
      <c r="G58" s="934">
        <v>378326.75381924195</v>
      </c>
      <c r="H58" s="934">
        <v>399257.62874635565</v>
      </c>
      <c r="I58" s="934">
        <v>533938.17181632656</v>
      </c>
    </row>
    <row r="59" spans="1:9" ht="31.5" customHeight="1" thickTop="1" thickBot="1">
      <c r="A59" s="170" t="s">
        <v>475</v>
      </c>
      <c r="B59" s="932"/>
      <c r="C59" s="932"/>
      <c r="D59" s="932"/>
      <c r="E59" s="932"/>
      <c r="F59" s="932"/>
      <c r="G59" s="932"/>
      <c r="H59" s="932"/>
      <c r="I59" s="932"/>
    </row>
    <row r="60" spans="1:9" ht="30" customHeight="1" thickTop="1">
      <c r="A60" s="83" t="s">
        <v>476</v>
      </c>
      <c r="B60" s="935">
        <v>9734.7125437589693</v>
      </c>
      <c r="C60" s="935">
        <v>11288.6479870317</v>
      </c>
      <c r="D60" s="935">
        <v>15699.720033527699</v>
      </c>
      <c r="E60" s="935">
        <v>21675.120413994166</v>
      </c>
      <c r="F60" s="935">
        <v>28060.678113702626</v>
      </c>
      <c r="G60" s="935">
        <v>33419.230291545187</v>
      </c>
      <c r="H60" s="935">
        <v>32706.573925655979</v>
      </c>
      <c r="I60" s="935">
        <v>29966.134505830909</v>
      </c>
    </row>
    <row r="61" spans="1:9" ht="21" customHeight="1">
      <c r="A61" s="80" t="s">
        <v>477</v>
      </c>
      <c r="B61" s="935">
        <v>-3302.6177302725969</v>
      </c>
      <c r="C61" s="935">
        <v>-1783.6794351585013</v>
      </c>
      <c r="D61" s="935">
        <v>-2243.1005860058308</v>
      </c>
      <c r="E61" s="935">
        <v>-3460.0535174927109</v>
      </c>
      <c r="F61" s="935">
        <v>-5235.9128411078718</v>
      </c>
      <c r="G61" s="935">
        <v>-5973.8356268221578</v>
      </c>
      <c r="H61" s="935">
        <v>-6613.9416078717204</v>
      </c>
      <c r="I61" s="935">
        <v>-6840.1655131195339</v>
      </c>
    </row>
    <row r="62" spans="1:9" ht="21.75" customHeight="1">
      <c r="A62" s="79" t="s">
        <v>478</v>
      </c>
      <c r="B62" s="935">
        <v>6432.0948134863702</v>
      </c>
      <c r="C62" s="935">
        <v>9504.9685518732003</v>
      </c>
      <c r="D62" s="935">
        <v>13456.619447521865</v>
      </c>
      <c r="E62" s="935">
        <v>18215.066896501456</v>
      </c>
      <c r="F62" s="935">
        <v>22824.765272594752</v>
      </c>
      <c r="G62" s="935">
        <v>27445.394664723033</v>
      </c>
      <c r="H62" s="935">
        <v>26092.632317784257</v>
      </c>
      <c r="I62" s="935">
        <v>23125.968992711369</v>
      </c>
    </row>
    <row r="63" spans="1:9">
      <c r="A63" s="83" t="s">
        <v>479</v>
      </c>
      <c r="B63" s="935">
        <v>1744.8143644189381</v>
      </c>
      <c r="C63" s="935">
        <v>1392.1721426512968</v>
      </c>
      <c r="D63" s="935">
        <v>936.49308017492706</v>
      </c>
      <c r="E63" s="935">
        <v>1125.8824344023324</v>
      </c>
      <c r="F63" s="935">
        <v>1281.670441690962</v>
      </c>
      <c r="G63" s="935">
        <v>1561.6014810495628</v>
      </c>
      <c r="H63" s="935">
        <v>5446.4148148688046</v>
      </c>
      <c r="I63" s="935">
        <v>2439.0117463556849</v>
      </c>
    </row>
    <row r="64" spans="1:9">
      <c r="A64" s="80" t="s">
        <v>480</v>
      </c>
      <c r="B64" s="935">
        <v>-508.82477761836446</v>
      </c>
      <c r="C64" s="935">
        <v>-605.71340489913541</v>
      </c>
      <c r="D64" s="935">
        <v>-392.80535860058302</v>
      </c>
      <c r="E64" s="935">
        <v>-603.94544897959179</v>
      </c>
      <c r="F64" s="935">
        <v>-790.24612244897969</v>
      </c>
      <c r="G64" s="935">
        <v>-626.90239212827987</v>
      </c>
      <c r="H64" s="935">
        <v>-744.32903061224499</v>
      </c>
      <c r="I64" s="935">
        <v>-964.41597084548096</v>
      </c>
    </row>
    <row r="65" spans="1:9">
      <c r="A65" s="84" t="s">
        <v>481</v>
      </c>
      <c r="B65" s="935">
        <v>7668.0844002869453</v>
      </c>
      <c r="C65" s="935">
        <v>10291.427289625361</v>
      </c>
      <c r="D65" s="935">
        <v>14000.307169096212</v>
      </c>
      <c r="E65" s="935">
        <v>18737.0038819242</v>
      </c>
      <c r="F65" s="935">
        <v>23316.189591836734</v>
      </c>
      <c r="G65" s="935">
        <v>28380.093753644316</v>
      </c>
      <c r="H65" s="935">
        <v>30794.718102040817</v>
      </c>
      <c r="I65" s="935">
        <v>24600.564768221575</v>
      </c>
    </row>
    <row r="66" spans="1:9">
      <c r="A66" s="83" t="s">
        <v>482</v>
      </c>
      <c r="B66" s="935">
        <v>523.66786800573891</v>
      </c>
      <c r="C66" s="935">
        <v>877.44901152737737</v>
      </c>
      <c r="D66" s="935">
        <v>904.11066034985424</v>
      </c>
      <c r="E66" s="935">
        <v>1369.9321209912534</v>
      </c>
      <c r="F66" s="935">
        <v>2052.0031690962101</v>
      </c>
      <c r="G66" s="935">
        <v>4973.6447886297374</v>
      </c>
      <c r="H66" s="935">
        <v>5442.5436166180762</v>
      </c>
      <c r="I66" s="935">
        <v>2527.9903921282798</v>
      </c>
    </row>
    <row r="67" spans="1:9">
      <c r="A67" s="83" t="s">
        <v>483</v>
      </c>
      <c r="B67" s="935">
        <v>-1008.1250387374462</v>
      </c>
      <c r="C67" s="935">
        <v>-1837.8860576368875</v>
      </c>
      <c r="D67" s="935">
        <v>-1868.878804664723</v>
      </c>
      <c r="E67" s="935">
        <v>-2897.9377055393588</v>
      </c>
      <c r="F67" s="935">
        <v>-4059.4554110787176</v>
      </c>
      <c r="G67" s="935">
        <v>-7507.5721618075804</v>
      </c>
      <c r="H67" s="935">
        <v>-8470.0604752186591</v>
      </c>
      <c r="I67" s="935">
        <v>-5201.5677507288638</v>
      </c>
    </row>
    <row r="68" spans="1:9">
      <c r="A68" s="79" t="s">
        <v>484</v>
      </c>
      <c r="B68" s="935">
        <v>7183.6272295552362</v>
      </c>
      <c r="C68" s="935">
        <v>9330.9902435158492</v>
      </c>
      <c r="D68" s="935">
        <v>13035.539024781341</v>
      </c>
      <c r="E68" s="935">
        <v>17208.998297376093</v>
      </c>
      <c r="F68" s="935">
        <v>21308.737349854229</v>
      </c>
      <c r="G68" s="935">
        <v>25846.166380466471</v>
      </c>
      <c r="H68" s="935">
        <v>27767.201243440231</v>
      </c>
      <c r="I68" s="935">
        <v>21926.98740962099</v>
      </c>
    </row>
    <row r="69" spans="1:9">
      <c r="A69" s="80" t="s">
        <v>485</v>
      </c>
      <c r="B69" s="935">
        <v>-6401.3436126255374</v>
      </c>
      <c r="C69" s="935">
        <v>-7195.8751340057634</v>
      </c>
      <c r="D69" s="935">
        <v>-9768.856349854228</v>
      </c>
      <c r="E69" s="935">
        <v>-14333.608320699708</v>
      </c>
      <c r="F69" s="935">
        <v>-20389.03953644315</v>
      </c>
      <c r="G69" s="935">
        <v>-22425.196364431486</v>
      </c>
      <c r="H69" s="935">
        <v>-24016.56198250729</v>
      </c>
      <c r="I69" s="935">
        <v>-20334.469279883382</v>
      </c>
    </row>
    <row r="70" spans="1:9">
      <c r="A70" s="84" t="s">
        <v>486</v>
      </c>
      <c r="B70" s="935">
        <v>782.28361692969861</v>
      </c>
      <c r="C70" s="935">
        <v>2135.1151095100863</v>
      </c>
      <c r="D70" s="935">
        <v>3266.6826749271136</v>
      </c>
      <c r="E70" s="935">
        <v>2875.3899766763843</v>
      </c>
      <c r="F70" s="935">
        <v>919.69781341107876</v>
      </c>
      <c r="G70" s="935">
        <v>3420.9700160349853</v>
      </c>
      <c r="H70" s="935">
        <v>3750.6392609329441</v>
      </c>
      <c r="I70" s="935">
        <v>1592.5181297376091</v>
      </c>
    </row>
    <row r="71" spans="1:9">
      <c r="A71" s="84" t="s">
        <v>487</v>
      </c>
      <c r="B71" s="935">
        <v>106.25944332855092</v>
      </c>
      <c r="C71" s="935">
        <v>-81.785501440922189</v>
      </c>
      <c r="D71" s="935">
        <v>-118.20512244897959</v>
      </c>
      <c r="E71" s="935">
        <v>41.228000000000009</v>
      </c>
      <c r="F71" s="935">
        <v>84.174638483965026</v>
      </c>
      <c r="G71" s="935">
        <v>116.53866326530613</v>
      </c>
      <c r="H71" s="935">
        <v>116.86352623906706</v>
      </c>
      <c r="I71" s="935">
        <v>32.219309037900878</v>
      </c>
    </row>
    <row r="72" spans="1:9">
      <c r="A72" s="85" t="s">
        <v>488</v>
      </c>
      <c r="B72" s="935">
        <v>13.761852223816355</v>
      </c>
      <c r="C72" s="935">
        <v>-85.807579250720465</v>
      </c>
      <c r="D72" s="935">
        <v>-192.67122448979592</v>
      </c>
      <c r="E72" s="935">
        <v>2.598916909620991</v>
      </c>
      <c r="F72" s="935">
        <v>3.2575976676384841</v>
      </c>
      <c r="G72" s="935">
        <v>1.9956268221574341E-3</v>
      </c>
      <c r="H72" s="935">
        <v>2.1603498542274052E-3</v>
      </c>
      <c r="I72" s="935">
        <v>3.0758017492711371E-4</v>
      </c>
    </row>
    <row r="73" spans="1:9">
      <c r="A73" s="85" t="s">
        <v>489</v>
      </c>
      <c r="B73" s="935">
        <v>92.497591104734582</v>
      </c>
      <c r="C73" s="935">
        <v>4.0220778097982715</v>
      </c>
      <c r="D73" s="935">
        <v>74.466102040816324</v>
      </c>
      <c r="E73" s="935">
        <v>38.629083090379012</v>
      </c>
      <c r="F73" s="935">
        <v>80.917040816326534</v>
      </c>
      <c r="G73" s="935">
        <v>116.53666763848398</v>
      </c>
      <c r="H73" s="935">
        <v>116.86136588921282</v>
      </c>
      <c r="I73" s="935">
        <v>32.219001457725952</v>
      </c>
    </row>
    <row r="74" spans="1:9">
      <c r="A74" s="79" t="s">
        <v>490</v>
      </c>
      <c r="B74" s="935">
        <v>-41.673794835007172</v>
      </c>
      <c r="C74" s="935">
        <v>88.299811239193076</v>
      </c>
      <c r="D74" s="935">
        <v>192.49608454810493</v>
      </c>
      <c r="E74" s="935">
        <v>-7.2294198250728865</v>
      </c>
      <c r="F74" s="935">
        <v>-5.2290641399416904</v>
      </c>
      <c r="G74" s="935">
        <v>-4.4633279883381922</v>
      </c>
      <c r="H74" s="935">
        <v>-4.7388075801749272</v>
      </c>
      <c r="I74" s="935">
        <v>-2.6967944606413994</v>
      </c>
    </row>
    <row r="75" spans="1:9">
      <c r="A75" s="79" t="s">
        <v>491</v>
      </c>
      <c r="B75" s="935">
        <v>1.5020086083213773E-2</v>
      </c>
      <c r="C75" s="935">
        <v>91.263886167146964</v>
      </c>
      <c r="D75" s="935">
        <v>208.67315160349855</v>
      </c>
      <c r="E75" s="935">
        <v>-5.2542274052478133E-2</v>
      </c>
      <c r="F75" s="935">
        <v>-1.2317784256559766E-3</v>
      </c>
      <c r="G75" s="935">
        <v>-1.7827988338192421E-3</v>
      </c>
      <c r="H75" s="935">
        <v>-1.791545189504373E-3</v>
      </c>
      <c r="I75" s="935">
        <v>-3.4402332361516033E-4</v>
      </c>
    </row>
    <row r="76" spans="1:9">
      <c r="A76" s="80" t="s">
        <v>492</v>
      </c>
      <c r="B76" s="935">
        <v>-41.688814921090383</v>
      </c>
      <c r="C76" s="935">
        <v>-2.9640749279538903</v>
      </c>
      <c r="D76" s="935">
        <v>-16.177067055393586</v>
      </c>
      <c r="E76" s="935">
        <v>-7.1768775510204081</v>
      </c>
      <c r="F76" s="935">
        <v>-5.2278323615160351</v>
      </c>
      <c r="G76" s="935">
        <v>-4.4615451895043732</v>
      </c>
      <c r="H76" s="935">
        <v>-4.7370160349854231</v>
      </c>
      <c r="I76" s="935">
        <v>-2.6964504373177842</v>
      </c>
    </row>
    <row r="77" spans="1:9">
      <c r="A77" s="79" t="s">
        <v>493</v>
      </c>
      <c r="B77" s="935">
        <v>846.8692654232425</v>
      </c>
      <c r="C77" s="935">
        <v>2141.6294193083572</v>
      </c>
      <c r="D77" s="935">
        <v>3340.9736370262385</v>
      </c>
      <c r="E77" s="935">
        <v>2909.3885568513119</v>
      </c>
      <c r="F77" s="935">
        <v>998.64338775510191</v>
      </c>
      <c r="G77" s="935">
        <v>3533.0453513119533</v>
      </c>
      <c r="H77" s="935">
        <v>3862.7639795918362</v>
      </c>
      <c r="I77" s="935">
        <v>1622.0406443148688</v>
      </c>
    </row>
    <row r="78" spans="1:9">
      <c r="A78" s="86" t="s">
        <v>494</v>
      </c>
      <c r="B78" s="935">
        <v>0</v>
      </c>
      <c r="C78" s="935">
        <v>0</v>
      </c>
      <c r="D78" s="935">
        <v>0</v>
      </c>
      <c r="E78" s="935">
        <v>0</v>
      </c>
      <c r="F78" s="935">
        <v>0</v>
      </c>
      <c r="G78" s="935">
        <v>0</v>
      </c>
      <c r="H78" s="935">
        <v>0</v>
      </c>
      <c r="I78" s="935">
        <v>0</v>
      </c>
    </row>
    <row r="79" spans="1:9">
      <c r="A79" s="84" t="s">
        <v>495</v>
      </c>
      <c r="B79" s="935">
        <v>846.8692654232425</v>
      </c>
      <c r="C79" s="935">
        <v>2141.6294193083572</v>
      </c>
      <c r="D79" s="935">
        <v>3340.9736370262385</v>
      </c>
      <c r="E79" s="935">
        <v>2909.3885568513119</v>
      </c>
      <c r="F79" s="935">
        <v>998.64338775510191</v>
      </c>
      <c r="G79" s="935">
        <v>3533.0453513119533</v>
      </c>
      <c r="H79" s="935">
        <v>3862.7639795918362</v>
      </c>
      <c r="I79" s="935">
        <v>1622.0406443148688</v>
      </c>
    </row>
    <row r="80" spans="1:9">
      <c r="A80" s="83" t="s">
        <v>496</v>
      </c>
      <c r="B80" s="935">
        <v>-23.637406025824966</v>
      </c>
      <c r="C80" s="935">
        <v>-26.113763688760805</v>
      </c>
      <c r="D80" s="935">
        <v>-64.293670553935868</v>
      </c>
      <c r="E80" s="935">
        <v>-3.9506355685131194</v>
      </c>
      <c r="F80" s="935">
        <v>-134.97851895043732</v>
      </c>
      <c r="G80" s="935">
        <v>-85.650648688046644</v>
      </c>
      <c r="H80" s="935">
        <v>-86.055174927113697</v>
      </c>
      <c r="I80" s="935">
        <v>65.815911078717207</v>
      </c>
    </row>
    <row r="81" spans="1:9" ht="21" customHeight="1">
      <c r="A81" s="79" t="s">
        <v>497</v>
      </c>
      <c r="B81" s="935">
        <v>823.23185939741745</v>
      </c>
      <c r="C81" s="935">
        <v>2115.5156556195966</v>
      </c>
      <c r="D81" s="935">
        <v>3276.6799664723035</v>
      </c>
      <c r="E81" s="935">
        <v>2905.4379212827989</v>
      </c>
      <c r="F81" s="935">
        <v>863.66486880466471</v>
      </c>
      <c r="G81" s="935">
        <v>3447.3947026239071</v>
      </c>
      <c r="H81" s="935">
        <v>3776.7088046647227</v>
      </c>
      <c r="I81" s="935">
        <v>1687.8565553935862</v>
      </c>
    </row>
    <row r="82" spans="1:9" ht="21" customHeight="1">
      <c r="A82" s="83" t="s">
        <v>498</v>
      </c>
      <c r="B82" s="935">
        <v>4.591104734576758E-5</v>
      </c>
      <c r="C82" s="935">
        <v>0</v>
      </c>
      <c r="D82" s="935">
        <v>2.9154518950437319E-6</v>
      </c>
      <c r="E82" s="935">
        <v>-5.8309037900874637E-6</v>
      </c>
      <c r="F82" s="935">
        <v>1.4577259475218659E-6</v>
      </c>
      <c r="G82" s="935">
        <v>0</v>
      </c>
      <c r="H82" s="935">
        <v>0</v>
      </c>
      <c r="I82" s="935">
        <v>0</v>
      </c>
    </row>
    <row r="83" spans="1:9" ht="21" customHeight="1">
      <c r="A83" s="79" t="s">
        <v>499</v>
      </c>
      <c r="B83" s="935">
        <v>823.23190530846489</v>
      </c>
      <c r="C83" s="935">
        <v>2115.5156556195966</v>
      </c>
      <c r="D83" s="935">
        <v>3276.6799693877551</v>
      </c>
      <c r="E83" s="935">
        <v>2905.4379154518952</v>
      </c>
      <c r="F83" s="935">
        <v>863.66487026239065</v>
      </c>
      <c r="G83" s="935">
        <v>3447.3947026239071</v>
      </c>
      <c r="H83" s="935">
        <v>3776.7088046647227</v>
      </c>
      <c r="I83" s="935">
        <v>1687.8565553935862</v>
      </c>
    </row>
    <row r="84" spans="1:9" ht="18" customHeight="1" thickBot="1">
      <c r="A84" s="83" t="s">
        <v>500</v>
      </c>
      <c r="B84" s="935">
        <v>-175.84892395982783</v>
      </c>
      <c r="C84" s="935">
        <v>-300.67463976945243</v>
      </c>
      <c r="D84" s="935">
        <v>-539.16457288629738</v>
      </c>
      <c r="E84" s="935">
        <v>-635.7931720116618</v>
      </c>
      <c r="F84" s="935">
        <v>-291.95102040816329</v>
      </c>
      <c r="G84" s="935">
        <v>0</v>
      </c>
      <c r="H84" s="935">
        <v>-97.77545189504373</v>
      </c>
      <c r="I84" s="935">
        <v>0</v>
      </c>
    </row>
    <row r="85" spans="1:9" ht="24" customHeight="1" thickTop="1" thickBot="1">
      <c r="A85" s="77" t="s">
        <v>501</v>
      </c>
      <c r="B85" s="932">
        <v>647.38298134863692</v>
      </c>
      <c r="C85" s="932">
        <v>1814.8410158501442</v>
      </c>
      <c r="D85" s="932">
        <v>2737.5153965014579</v>
      </c>
      <c r="E85" s="932">
        <v>2269.644743440233</v>
      </c>
      <c r="F85" s="932">
        <v>571.71384985422731</v>
      </c>
      <c r="G85" s="932">
        <v>3447.3947026239071</v>
      </c>
      <c r="H85" s="932">
        <v>3678.9333527696795</v>
      </c>
      <c r="I85" s="932">
        <v>1687.8565553935862</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D12" sqref="D12"/>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1169</v>
      </c>
      <c r="B3" s="1049"/>
      <c r="C3" s="1049"/>
      <c r="D3" s="1049"/>
      <c r="E3" s="1049"/>
      <c r="F3" s="1049"/>
      <c r="G3" s="1049"/>
      <c r="H3" s="1049"/>
      <c r="I3" s="1049"/>
    </row>
    <row r="4" spans="1:9" ht="43.5" customHeight="1" thickBot="1">
      <c r="A4" s="1050" t="s">
        <v>1371</v>
      </c>
      <c r="B4" s="1050"/>
      <c r="C4" s="1050"/>
      <c r="D4" s="1050"/>
      <c r="E4" s="1050"/>
      <c r="F4" s="1050"/>
      <c r="G4" s="1050"/>
      <c r="H4" s="1050"/>
      <c r="I4" s="1050"/>
    </row>
    <row r="5" spans="1:9" ht="34.5" customHeight="1" thickTop="1" thickBot="1">
      <c r="A5" s="912"/>
      <c r="B5" s="1053" t="s">
        <v>1199</v>
      </c>
      <c r="C5" s="1053"/>
      <c r="D5" s="1053"/>
      <c r="E5" s="1053"/>
      <c r="F5" s="1053"/>
      <c r="G5" s="1053" t="s">
        <v>1162</v>
      </c>
      <c r="H5" s="1053"/>
      <c r="I5" s="1053"/>
    </row>
    <row r="6" spans="1:9" s="74" customFormat="1" ht="46.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87752.164098995694</v>
      </c>
      <c r="C8" s="932">
        <v>164550.05438184441</v>
      </c>
      <c r="D8" s="932">
        <v>292243.80494606413</v>
      </c>
      <c r="E8" s="932">
        <v>499334.1912434402</v>
      </c>
      <c r="F8" s="932">
        <v>723486.36201603501</v>
      </c>
      <c r="G8" s="932">
        <v>1112718.5821093295</v>
      </c>
      <c r="H8" s="932">
        <v>1010028.3519023324</v>
      </c>
      <c r="I8" s="932">
        <v>1508397.8849518951</v>
      </c>
    </row>
    <row r="9" spans="1:9" s="173" customFormat="1" ht="21" customHeight="1" thickTop="1">
      <c r="A9" s="165" t="s">
        <v>8</v>
      </c>
      <c r="B9" s="933">
        <v>31907.959197991397</v>
      </c>
      <c r="C9" s="933">
        <v>42986.154351585014</v>
      </c>
      <c r="D9" s="933">
        <v>84398.105530612258</v>
      </c>
      <c r="E9" s="933">
        <v>132417.32095189503</v>
      </c>
      <c r="F9" s="933">
        <v>83814.983460641393</v>
      </c>
      <c r="G9" s="933">
        <v>72342.704814868805</v>
      </c>
      <c r="H9" s="933">
        <v>36619.190185131192</v>
      </c>
      <c r="I9" s="933">
        <v>144624.25569096208</v>
      </c>
    </row>
    <row r="10" spans="1:9" s="173" customFormat="1" ht="21" customHeight="1">
      <c r="A10" s="165" t="s">
        <v>17</v>
      </c>
      <c r="B10" s="933">
        <v>8377.6534935437594</v>
      </c>
      <c r="C10" s="933">
        <v>16817.928400576369</v>
      </c>
      <c r="D10" s="933">
        <v>18577.752753644316</v>
      </c>
      <c r="E10" s="933">
        <v>30669.630087463556</v>
      </c>
      <c r="F10" s="933">
        <v>167681.61003206996</v>
      </c>
      <c r="G10" s="933">
        <v>339029.45704373182</v>
      </c>
      <c r="H10" s="933">
        <v>241413.30476967929</v>
      </c>
      <c r="I10" s="933">
        <v>194377.9571574344</v>
      </c>
    </row>
    <row r="11" spans="1:9" s="173" customFormat="1" ht="21" customHeight="1">
      <c r="A11" s="165" t="s">
        <v>26</v>
      </c>
      <c r="B11" s="933">
        <v>42961.473763271162</v>
      </c>
      <c r="C11" s="933">
        <v>96566.979708933708</v>
      </c>
      <c r="D11" s="933">
        <v>175161.37340087464</v>
      </c>
      <c r="E11" s="933">
        <v>306714.85530466476</v>
      </c>
      <c r="F11" s="933">
        <v>392562.29421282804</v>
      </c>
      <c r="G11" s="933">
        <v>518262.41979737609</v>
      </c>
      <c r="H11" s="933">
        <v>570316.19635860063</v>
      </c>
      <c r="I11" s="933">
        <v>991811.28552478133</v>
      </c>
    </row>
    <row r="12" spans="1:9" s="173" customFormat="1" ht="21" customHeight="1">
      <c r="A12" s="166" t="s">
        <v>439</v>
      </c>
      <c r="B12" s="933">
        <v>43102.250123385944</v>
      </c>
      <c r="C12" s="933">
        <v>96242.255623919307</v>
      </c>
      <c r="D12" s="933">
        <v>174071.58504227406</v>
      </c>
      <c r="E12" s="933">
        <v>307941.78380174929</v>
      </c>
      <c r="F12" s="933">
        <v>394227.41059329448</v>
      </c>
      <c r="G12" s="933">
        <v>518135.99014723027</v>
      </c>
      <c r="H12" s="933">
        <v>570136.7213542274</v>
      </c>
      <c r="I12" s="933">
        <v>987877.85219679296</v>
      </c>
    </row>
    <row r="13" spans="1:9" s="173" customFormat="1" ht="21" customHeight="1">
      <c r="A13" s="166" t="s">
        <v>440</v>
      </c>
      <c r="B13" s="933">
        <v>42841.570873744618</v>
      </c>
      <c r="C13" s="933">
        <v>95942.670649855907</v>
      </c>
      <c r="D13" s="933">
        <v>173808.89117346937</v>
      </c>
      <c r="E13" s="933">
        <v>307413.70197376097</v>
      </c>
      <c r="F13" s="933">
        <v>393551.30616180762</v>
      </c>
      <c r="G13" s="933">
        <v>516787.84446501458</v>
      </c>
      <c r="H13" s="933">
        <v>568762.76308600581</v>
      </c>
      <c r="I13" s="933">
        <v>985317.90886151604</v>
      </c>
    </row>
    <row r="14" spans="1:9" s="173" customFormat="1" ht="21" customHeight="1">
      <c r="A14" s="166" t="s">
        <v>441</v>
      </c>
      <c r="B14" s="933">
        <v>260.67924964131998</v>
      </c>
      <c r="C14" s="933">
        <v>299.58497406340058</v>
      </c>
      <c r="D14" s="933">
        <v>262.6938688046647</v>
      </c>
      <c r="E14" s="933">
        <v>528.08182798833809</v>
      </c>
      <c r="F14" s="933">
        <v>676.10443148688046</v>
      </c>
      <c r="G14" s="933">
        <v>1348.1456822157434</v>
      </c>
      <c r="H14" s="933">
        <v>1373.9582682215746</v>
      </c>
      <c r="I14" s="933">
        <v>2559.9433352769679</v>
      </c>
    </row>
    <row r="15" spans="1:9" s="173" customFormat="1" ht="21" customHeight="1">
      <c r="A15" s="166" t="s">
        <v>442</v>
      </c>
      <c r="B15" s="933">
        <v>90.378226685796264</v>
      </c>
      <c r="C15" s="933">
        <v>89.20815850144092</v>
      </c>
      <c r="D15" s="933">
        <v>198.10484985422741</v>
      </c>
      <c r="E15" s="933">
        <v>587.99377551020405</v>
      </c>
      <c r="F15" s="933">
        <v>633.37574344023324</v>
      </c>
      <c r="G15" s="933">
        <v>1935.9637346938778</v>
      </c>
      <c r="H15" s="933">
        <v>650.82272303206992</v>
      </c>
      <c r="I15" s="933">
        <v>1431.5410918367347</v>
      </c>
    </row>
    <row r="16" spans="1:9" s="173" customFormat="1" ht="21" customHeight="1">
      <c r="A16" s="166" t="s">
        <v>443</v>
      </c>
      <c r="B16" s="933">
        <v>89.721074605451946</v>
      </c>
      <c r="C16" s="933">
        <v>86.465008645533146</v>
      </c>
      <c r="D16" s="933">
        <v>195.98653644314868</v>
      </c>
      <c r="E16" s="933">
        <v>587.47011224489802</v>
      </c>
      <c r="F16" s="933">
        <v>626.36553061224492</v>
      </c>
      <c r="G16" s="933">
        <v>1930.9201778425654</v>
      </c>
      <c r="H16" s="933">
        <v>646.88073323615163</v>
      </c>
      <c r="I16" s="933">
        <v>1413.2625539358598</v>
      </c>
    </row>
    <row r="17" spans="1:9" s="173" customFormat="1" ht="21" customHeight="1">
      <c r="A17" s="166" t="s">
        <v>444</v>
      </c>
      <c r="B17" s="933">
        <v>0.65715208034433292</v>
      </c>
      <c r="C17" s="933">
        <v>2.7431498559077809</v>
      </c>
      <c r="D17" s="933">
        <v>2.118313411078717</v>
      </c>
      <c r="E17" s="933">
        <v>0.52366326530612251</v>
      </c>
      <c r="F17" s="933">
        <v>7.0102128279883384</v>
      </c>
      <c r="G17" s="933">
        <v>5.043556851311954</v>
      </c>
      <c r="H17" s="933">
        <v>3.9419897959183672</v>
      </c>
      <c r="I17" s="933">
        <v>18.278537900874635</v>
      </c>
    </row>
    <row r="18" spans="1:9" s="173" customFormat="1" ht="21" customHeight="1">
      <c r="A18" s="166" t="s">
        <v>445</v>
      </c>
      <c r="B18" s="933">
        <v>0</v>
      </c>
      <c r="C18" s="933">
        <v>0</v>
      </c>
      <c r="D18" s="933">
        <v>0</v>
      </c>
      <c r="E18" s="933">
        <v>0</v>
      </c>
      <c r="F18" s="933">
        <v>102.26504518950436</v>
      </c>
      <c r="G18" s="933">
        <v>243.40076530612245</v>
      </c>
      <c r="H18" s="933">
        <v>622.96079446064141</v>
      </c>
      <c r="I18" s="933">
        <v>1254.2854635568513</v>
      </c>
    </row>
    <row r="19" spans="1:9" s="173" customFormat="1" ht="21" customHeight="1">
      <c r="A19" s="166" t="s">
        <v>446</v>
      </c>
      <c r="B19" s="933">
        <v>0</v>
      </c>
      <c r="C19" s="933">
        <v>0</v>
      </c>
      <c r="D19" s="933">
        <v>0</v>
      </c>
      <c r="E19" s="933">
        <v>0</v>
      </c>
      <c r="F19" s="933">
        <v>87.71590524781341</v>
      </c>
      <c r="G19" s="933">
        <v>228.85162536443147</v>
      </c>
      <c r="H19" s="933">
        <v>608.4116545189504</v>
      </c>
      <c r="I19" s="933">
        <v>1254.2854635568513</v>
      </c>
    </row>
    <row r="20" spans="1:9" s="173" customFormat="1" ht="21" customHeight="1">
      <c r="A20" s="166" t="s">
        <v>447</v>
      </c>
      <c r="B20" s="933">
        <v>0</v>
      </c>
      <c r="C20" s="933">
        <v>0</v>
      </c>
      <c r="D20" s="933">
        <v>0</v>
      </c>
      <c r="E20" s="933">
        <v>0</v>
      </c>
      <c r="F20" s="933">
        <v>14.549139941690964</v>
      </c>
      <c r="G20" s="933">
        <v>14.549139941690964</v>
      </c>
      <c r="H20" s="933">
        <v>14.549139941690964</v>
      </c>
      <c r="I20" s="933">
        <v>0</v>
      </c>
    </row>
    <row r="21" spans="1:9" s="173" customFormat="1" ht="21" customHeight="1">
      <c r="A21" s="166" t="s">
        <v>39</v>
      </c>
      <c r="B21" s="933">
        <v>617.6441836441893</v>
      </c>
      <c r="C21" s="933">
        <v>1224.3466138328531</v>
      </c>
      <c r="D21" s="933">
        <v>2293.705672011662</v>
      </c>
      <c r="E21" s="933">
        <v>4244.0535174927109</v>
      </c>
      <c r="F21" s="933">
        <v>5142.8328396501456</v>
      </c>
      <c r="G21" s="933">
        <v>6289.5874402332365</v>
      </c>
      <c r="H21" s="933">
        <v>6705.4184839650143</v>
      </c>
      <c r="I21" s="933">
        <v>10616.042405247814</v>
      </c>
    </row>
    <row r="22" spans="1:9" s="173" customFormat="1" ht="21" customHeight="1">
      <c r="A22" s="166" t="s">
        <v>448</v>
      </c>
      <c r="B22" s="933">
        <v>-848.79877044476325</v>
      </c>
      <c r="C22" s="933">
        <v>-988.83068731988465</v>
      </c>
      <c r="D22" s="933">
        <v>-1402.0221632653058</v>
      </c>
      <c r="E22" s="933">
        <v>-6058.9757900874638</v>
      </c>
      <c r="F22" s="933">
        <v>-7543.5900087463551</v>
      </c>
      <c r="G22" s="933">
        <v>-8342.5222900874633</v>
      </c>
      <c r="H22" s="933">
        <v>-7799.7269970845482</v>
      </c>
      <c r="I22" s="933">
        <v>-9368.4356326530615</v>
      </c>
    </row>
    <row r="23" spans="1:9" s="173" customFormat="1" ht="21" customHeight="1">
      <c r="A23" s="165" t="s">
        <v>57</v>
      </c>
      <c r="B23" s="933">
        <v>1265.3429770444766</v>
      </c>
      <c r="C23" s="933">
        <v>1014.395628242075</v>
      </c>
      <c r="D23" s="933">
        <v>3233.9121763848398</v>
      </c>
      <c r="E23" s="933">
        <v>3917.062371720117</v>
      </c>
      <c r="F23" s="933">
        <v>5145.4502244897958</v>
      </c>
      <c r="G23" s="933">
        <v>5912.0123644314872</v>
      </c>
      <c r="H23" s="933">
        <v>4367.1763615160344</v>
      </c>
      <c r="I23" s="933">
        <v>4728.5202303206997</v>
      </c>
    </row>
    <row r="24" spans="1:9" s="173" customFormat="1" ht="21" customHeight="1">
      <c r="A24" s="165" t="s">
        <v>63</v>
      </c>
      <c r="B24" s="933">
        <v>0</v>
      </c>
      <c r="C24" s="933">
        <v>0</v>
      </c>
      <c r="D24" s="933">
        <v>1.4577259475218659E-4</v>
      </c>
      <c r="E24" s="933">
        <v>0</v>
      </c>
      <c r="F24" s="933">
        <v>0</v>
      </c>
      <c r="G24" s="933">
        <v>0</v>
      </c>
      <c r="H24" s="933">
        <v>0</v>
      </c>
      <c r="I24" s="933">
        <v>0</v>
      </c>
    </row>
    <row r="25" spans="1:9" s="173" customFormat="1" ht="21" customHeight="1">
      <c r="A25" s="165" t="s">
        <v>449</v>
      </c>
      <c r="B25" s="933">
        <v>1029.6024476327116</v>
      </c>
      <c r="C25" s="933">
        <v>1598.6781224783863</v>
      </c>
      <c r="D25" s="933">
        <v>1578.2353134110788</v>
      </c>
      <c r="E25" s="933">
        <v>5773.8150481049561</v>
      </c>
      <c r="F25" s="933">
        <v>38105.748281341112</v>
      </c>
      <c r="G25" s="933">
        <v>144200.47348104956</v>
      </c>
      <c r="H25" s="933">
        <v>123725.29926239068</v>
      </c>
      <c r="I25" s="933">
        <v>130507.63987900876</v>
      </c>
    </row>
    <row r="26" spans="1:9" s="173" customFormat="1" ht="21" customHeight="1">
      <c r="A26" s="165" t="s">
        <v>74</v>
      </c>
      <c r="B26" s="933">
        <v>1530.0371176470589</v>
      </c>
      <c r="C26" s="933">
        <v>3712.1284481268008</v>
      </c>
      <c r="D26" s="933">
        <v>5726.7362696793007</v>
      </c>
      <c r="E26" s="933">
        <v>13855.952973760934</v>
      </c>
      <c r="F26" s="933">
        <v>23885.2253483965</v>
      </c>
      <c r="G26" s="933">
        <v>24630.992696793004</v>
      </c>
      <c r="H26" s="933">
        <v>24730.899717201166</v>
      </c>
      <c r="I26" s="933">
        <v>31556.793077259474</v>
      </c>
    </row>
    <row r="27" spans="1:9" s="174" customFormat="1" ht="43.5" customHeight="1" thickBot="1">
      <c r="A27" s="167" t="s">
        <v>450</v>
      </c>
      <c r="B27" s="934">
        <v>680.09510186513637</v>
      </c>
      <c r="C27" s="934">
        <v>1853.7897219020174</v>
      </c>
      <c r="D27" s="934">
        <v>3567.689355685131</v>
      </c>
      <c r="E27" s="934">
        <v>5985.5545058309026</v>
      </c>
      <c r="F27" s="934">
        <v>12291.050456268222</v>
      </c>
      <c r="G27" s="934">
        <v>8340.5219110787166</v>
      </c>
      <c r="H27" s="934">
        <v>8856.28524781341</v>
      </c>
      <c r="I27" s="934">
        <v>10791.433392128278</v>
      </c>
    </row>
    <row r="28" spans="1:9" ht="24" customHeight="1" thickTop="1" thickBot="1">
      <c r="A28" s="77" t="s">
        <v>451</v>
      </c>
      <c r="B28" s="932">
        <v>81868.250007173585</v>
      </c>
      <c r="C28" s="932">
        <v>152425.73477233431</v>
      </c>
      <c r="D28" s="932">
        <v>272464.95516180759</v>
      </c>
      <c r="E28" s="932">
        <v>463226.09403498541</v>
      </c>
      <c r="F28" s="932">
        <v>673462.94625072891</v>
      </c>
      <c r="G28" s="932">
        <v>1026706.0584344022</v>
      </c>
      <c r="H28" s="932">
        <v>906759.04384256562</v>
      </c>
      <c r="I28" s="932">
        <v>1371027.4297915453</v>
      </c>
    </row>
    <row r="29" spans="1:9" s="173" customFormat="1" ht="21" customHeight="1" thickTop="1">
      <c r="A29" s="165" t="s">
        <v>452</v>
      </c>
      <c r="B29" s="933">
        <v>73996.764558106166</v>
      </c>
      <c r="C29" s="933">
        <v>143893.61308069163</v>
      </c>
      <c r="D29" s="933">
        <v>223345.44480758018</v>
      </c>
      <c r="E29" s="933">
        <v>389560.71972740523</v>
      </c>
      <c r="F29" s="933">
        <v>584310.13144897961</v>
      </c>
      <c r="G29" s="933">
        <v>908603.5461107872</v>
      </c>
      <c r="H29" s="933">
        <v>792052.9389912535</v>
      </c>
      <c r="I29" s="933">
        <v>1241715.5472842567</v>
      </c>
    </row>
    <row r="30" spans="1:9" s="173" customFormat="1" ht="21" customHeight="1">
      <c r="A30" s="166" t="s">
        <v>453</v>
      </c>
      <c r="B30" s="933">
        <v>0</v>
      </c>
      <c r="C30" s="933">
        <v>0</v>
      </c>
      <c r="D30" s="933">
        <v>16969.795562682215</v>
      </c>
      <c r="E30" s="933">
        <v>32511.990361516037</v>
      </c>
      <c r="F30" s="933">
        <v>63621.379763848396</v>
      </c>
      <c r="G30" s="933">
        <v>106262.41929446065</v>
      </c>
      <c r="H30" s="933">
        <v>114775.43904664723</v>
      </c>
      <c r="I30" s="933">
        <v>237977.16368804665</v>
      </c>
    </row>
    <row r="31" spans="1:9" s="173" customFormat="1" ht="21" customHeight="1">
      <c r="A31" s="166" t="s">
        <v>454</v>
      </c>
      <c r="B31" s="933">
        <v>19745.637895265423</v>
      </c>
      <c r="C31" s="933">
        <v>47723.826636887607</v>
      </c>
      <c r="D31" s="933">
        <v>76897.489166180749</v>
      </c>
      <c r="E31" s="933">
        <v>93947.108593294455</v>
      </c>
      <c r="F31" s="933">
        <v>115048.87754518952</v>
      </c>
      <c r="G31" s="933">
        <v>215255.46116909618</v>
      </c>
      <c r="H31" s="933">
        <v>164575.72122594752</v>
      </c>
      <c r="I31" s="933">
        <v>356443.20201749273</v>
      </c>
    </row>
    <row r="32" spans="1:9" s="173" customFormat="1" ht="21" customHeight="1">
      <c r="A32" s="166" t="s">
        <v>455</v>
      </c>
      <c r="B32" s="933">
        <v>52588.808055954083</v>
      </c>
      <c r="C32" s="933">
        <v>93249.517402017285</v>
      </c>
      <c r="D32" s="933">
        <v>83214.49957725947</v>
      </c>
      <c r="E32" s="933">
        <v>124807.64119533528</v>
      </c>
      <c r="F32" s="933">
        <v>136902.48899416911</v>
      </c>
      <c r="G32" s="933">
        <v>76564.663109329442</v>
      </c>
      <c r="H32" s="933">
        <v>67584.43916618076</v>
      </c>
      <c r="I32" s="933">
        <v>48557.304451895048</v>
      </c>
    </row>
    <row r="33" spans="1:9" s="173" customFormat="1" ht="21" customHeight="1">
      <c r="A33" s="166" t="s">
        <v>456</v>
      </c>
      <c r="B33" s="933">
        <v>1039.285418938307</v>
      </c>
      <c r="C33" s="933">
        <v>565.73267435158493</v>
      </c>
      <c r="D33" s="933">
        <v>581.70989941690971</v>
      </c>
      <c r="E33" s="933">
        <v>1163.8753192419824</v>
      </c>
      <c r="F33" s="933">
        <v>122103.18921720117</v>
      </c>
      <c r="G33" s="933">
        <v>298745.60667492711</v>
      </c>
      <c r="H33" s="933">
        <v>220232.27989212828</v>
      </c>
      <c r="I33" s="933">
        <v>76954.081954810492</v>
      </c>
    </row>
    <row r="34" spans="1:9" s="173" customFormat="1" ht="21" customHeight="1">
      <c r="A34" s="166" t="s">
        <v>457</v>
      </c>
      <c r="B34" s="933">
        <v>0</v>
      </c>
      <c r="C34" s="933">
        <v>0</v>
      </c>
      <c r="D34" s="933">
        <v>40071.229106414001</v>
      </c>
      <c r="E34" s="933">
        <v>125328.36952332361</v>
      </c>
      <c r="F34" s="933">
        <v>124726.73470991255</v>
      </c>
      <c r="G34" s="933">
        <v>180558.65272303208</v>
      </c>
      <c r="H34" s="933">
        <v>193240.83921574344</v>
      </c>
      <c r="I34" s="933">
        <v>478733.11195043731</v>
      </c>
    </row>
    <row r="35" spans="1:9" s="173" customFormat="1" ht="21" customHeight="1">
      <c r="A35" s="166" t="s">
        <v>458</v>
      </c>
      <c r="B35" s="933">
        <v>623.03318794835013</v>
      </c>
      <c r="C35" s="933">
        <v>2354.5363674351588</v>
      </c>
      <c r="D35" s="933">
        <v>5610.7214956268226</v>
      </c>
      <c r="E35" s="933">
        <v>11801.734734693879</v>
      </c>
      <c r="F35" s="933">
        <v>21907.461218658893</v>
      </c>
      <c r="G35" s="933">
        <v>31216.743139941689</v>
      </c>
      <c r="H35" s="933">
        <v>31644.220444606413</v>
      </c>
      <c r="I35" s="933">
        <v>43050.683221574342</v>
      </c>
    </row>
    <row r="36" spans="1:9" s="173" customFormat="1" ht="21" customHeight="1">
      <c r="A36" s="165" t="s">
        <v>459</v>
      </c>
      <c r="B36" s="933">
        <v>0</v>
      </c>
      <c r="C36" s="933">
        <v>3.4149855907780979E-4</v>
      </c>
      <c r="D36" s="933">
        <v>1.5160349854227408E-4</v>
      </c>
      <c r="E36" s="933">
        <v>6.4419825072886308E-2</v>
      </c>
      <c r="F36" s="933">
        <v>0</v>
      </c>
      <c r="G36" s="933">
        <v>0.14575072886297377</v>
      </c>
      <c r="H36" s="933">
        <v>0.29283090379008747</v>
      </c>
      <c r="I36" s="933">
        <v>0.57718367346938781</v>
      </c>
    </row>
    <row r="37" spans="1:9" s="173" customFormat="1" ht="21" customHeight="1">
      <c r="A37" s="165" t="s">
        <v>460</v>
      </c>
      <c r="B37" s="933">
        <v>4609.0677388809181</v>
      </c>
      <c r="C37" s="933">
        <v>4158.733652737752</v>
      </c>
      <c r="D37" s="933">
        <v>38318.309551020408</v>
      </c>
      <c r="E37" s="933">
        <v>55871.538568513119</v>
      </c>
      <c r="F37" s="933">
        <v>58225.497110787175</v>
      </c>
      <c r="G37" s="933">
        <v>85849.322619533516</v>
      </c>
      <c r="H37" s="933">
        <v>82964.799018950434</v>
      </c>
      <c r="I37" s="933">
        <v>91506.295533527693</v>
      </c>
    </row>
    <row r="38" spans="1:9" s="173" customFormat="1" ht="21" customHeight="1">
      <c r="A38" s="165" t="s">
        <v>461</v>
      </c>
      <c r="B38" s="933">
        <v>985.20216068866569</v>
      </c>
      <c r="C38" s="933">
        <v>1620.2840360230548</v>
      </c>
      <c r="D38" s="933">
        <v>3211.5991574344021</v>
      </c>
      <c r="E38" s="933">
        <v>5491.183604956268</v>
      </c>
      <c r="F38" s="933">
        <v>14564.966206997085</v>
      </c>
      <c r="G38" s="933">
        <v>14549.656422740525</v>
      </c>
      <c r="H38" s="933">
        <v>13571.827481049562</v>
      </c>
      <c r="I38" s="933">
        <v>15878.493750728861</v>
      </c>
    </row>
    <row r="39" spans="1:9" s="173" customFormat="1" ht="21" customHeight="1">
      <c r="A39" s="165" t="s">
        <v>128</v>
      </c>
      <c r="B39" s="933">
        <v>266.54887948350068</v>
      </c>
      <c r="C39" s="933">
        <v>740.21476801152744</v>
      </c>
      <c r="D39" s="933">
        <v>1607.1434446064141</v>
      </c>
      <c r="E39" s="933">
        <v>3293.5271370262394</v>
      </c>
      <c r="F39" s="933">
        <v>4248.706750728863</v>
      </c>
      <c r="G39" s="933">
        <v>6309.8822507288633</v>
      </c>
      <c r="H39" s="933">
        <v>7627.2902623906712</v>
      </c>
      <c r="I39" s="933">
        <v>12920.848631195335</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2010.6666700143473</v>
      </c>
      <c r="C41" s="933">
        <v>2012.8888933717581</v>
      </c>
      <c r="D41" s="933">
        <v>5982.4580495626824</v>
      </c>
      <c r="E41" s="933">
        <v>9009.0605772594754</v>
      </c>
      <c r="F41" s="933">
        <v>12113.644733236151</v>
      </c>
      <c r="G41" s="933">
        <v>11393.505279883382</v>
      </c>
      <c r="H41" s="933">
        <v>10541.895258017492</v>
      </c>
      <c r="I41" s="933">
        <v>9005.6674081632646</v>
      </c>
    </row>
    <row r="42" spans="1:9" s="174" customFormat="1" ht="43.5" customHeight="1" thickBot="1">
      <c r="A42" s="167" t="s">
        <v>109</v>
      </c>
      <c r="B42" s="934">
        <v>0</v>
      </c>
      <c r="C42" s="934">
        <v>0</v>
      </c>
      <c r="D42" s="934">
        <v>0</v>
      </c>
      <c r="E42" s="934">
        <v>0</v>
      </c>
      <c r="F42" s="934">
        <v>0</v>
      </c>
      <c r="G42" s="934">
        <v>0</v>
      </c>
      <c r="H42" s="934">
        <v>0</v>
      </c>
      <c r="I42" s="934">
        <v>0</v>
      </c>
    </row>
    <row r="43" spans="1:9" ht="24" customHeight="1" thickTop="1" thickBot="1">
      <c r="A43" s="77" t="s">
        <v>463</v>
      </c>
      <c r="B43" s="932">
        <v>5883.9140918220937</v>
      </c>
      <c r="C43" s="932">
        <v>12124.319609510087</v>
      </c>
      <c r="D43" s="932">
        <v>19778.849784256563</v>
      </c>
      <c r="E43" s="932">
        <v>36108.097208454805</v>
      </c>
      <c r="F43" s="932">
        <v>50023.415765306119</v>
      </c>
      <c r="G43" s="932">
        <v>86012.52352915451</v>
      </c>
      <c r="H43" s="932">
        <v>103269.30805976676</v>
      </c>
      <c r="I43" s="932">
        <v>137370.45516034984</v>
      </c>
    </row>
    <row r="44" spans="1:9" s="173" customFormat="1" ht="21" customHeight="1" thickTop="1">
      <c r="A44" s="165" t="s">
        <v>149</v>
      </c>
      <c r="B44" s="933">
        <v>5529.9856527977045</v>
      </c>
      <c r="C44" s="933">
        <v>6772.3342939481272</v>
      </c>
      <c r="D44" s="933">
        <v>14577.25947521866</v>
      </c>
      <c r="E44" s="933">
        <v>17835.276967930029</v>
      </c>
      <c r="F44" s="933">
        <v>17835.276967930029</v>
      </c>
      <c r="G44" s="933">
        <v>61359.183673469386</v>
      </c>
      <c r="H44" s="933">
        <v>63367.34693877551</v>
      </c>
      <c r="I44" s="933">
        <v>116618.07580174928</v>
      </c>
    </row>
    <row r="45" spans="1:9" s="173" customFormat="1" ht="21" customHeight="1">
      <c r="A45" s="165" t="s">
        <v>153</v>
      </c>
      <c r="B45" s="933">
        <v>495.85173314203735</v>
      </c>
      <c r="C45" s="933">
        <v>4486.9835475504324</v>
      </c>
      <c r="D45" s="933">
        <v>1478.0853965014578</v>
      </c>
      <c r="E45" s="933">
        <v>12411.017381924197</v>
      </c>
      <c r="F45" s="933">
        <v>19313.349743440231</v>
      </c>
      <c r="G45" s="933">
        <v>20.346827988338191</v>
      </c>
      <c r="H45" s="933">
        <v>14597.606303206996</v>
      </c>
      <c r="I45" s="933">
        <v>1207.518839650146</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191.15330129124823</v>
      </c>
      <c r="C47" s="933">
        <v>0.39729106628242072</v>
      </c>
      <c r="D47" s="933">
        <v>102.4945</v>
      </c>
      <c r="E47" s="933">
        <v>465.50004081632648</v>
      </c>
      <c r="F47" s="933">
        <v>5861.802858600583</v>
      </c>
      <c r="G47" s="933">
        <v>12874.78905393586</v>
      </c>
      <c r="H47" s="933">
        <v>12874.78905393586</v>
      </c>
      <c r="I47" s="933">
        <v>2955.0823294460643</v>
      </c>
    </row>
    <row r="48" spans="1:9" s="173" customFormat="1" ht="21" customHeight="1">
      <c r="A48" s="165" t="s">
        <v>165</v>
      </c>
      <c r="B48" s="933">
        <v>-333.07659540889529</v>
      </c>
      <c r="C48" s="933">
        <v>864.60447694524498</v>
      </c>
      <c r="D48" s="933">
        <v>3621.0104125364433</v>
      </c>
      <c r="E48" s="933">
        <v>5396.3028177842561</v>
      </c>
      <c r="F48" s="933">
        <v>7012.9861953352765</v>
      </c>
      <c r="G48" s="933">
        <v>11758.203973760934</v>
      </c>
      <c r="H48" s="933">
        <v>12429.565763848397</v>
      </c>
      <c r="I48" s="933">
        <v>16589.778189504374</v>
      </c>
    </row>
    <row r="49" spans="1:9" s="173" customFormat="1" ht="21" customHeight="1">
      <c r="A49" s="166" t="s">
        <v>465</v>
      </c>
      <c r="B49" s="933">
        <v>-333.69108321377331</v>
      </c>
      <c r="C49" s="933">
        <v>-142.93408645533142</v>
      </c>
      <c r="D49" s="933">
        <v>0</v>
      </c>
      <c r="E49" s="933">
        <v>0</v>
      </c>
      <c r="F49" s="933">
        <v>0</v>
      </c>
      <c r="G49" s="933">
        <v>0</v>
      </c>
      <c r="H49" s="933">
        <v>0</v>
      </c>
      <c r="I49" s="933">
        <v>0</v>
      </c>
    </row>
    <row r="50" spans="1:9" s="174" customFormat="1" ht="40.5" customHeight="1" thickBot="1">
      <c r="A50" s="168" t="s">
        <v>466</v>
      </c>
      <c r="B50" s="934">
        <v>0.61448780487804866</v>
      </c>
      <c r="C50" s="934">
        <v>1007.5385634005763</v>
      </c>
      <c r="D50" s="934">
        <v>3621.0104125364433</v>
      </c>
      <c r="E50" s="934">
        <v>5396.3028177842561</v>
      </c>
      <c r="F50" s="934">
        <v>7012.9861953352765</v>
      </c>
      <c r="G50" s="934">
        <v>11758.203973760934</v>
      </c>
      <c r="H50" s="934">
        <v>12429.565763848397</v>
      </c>
      <c r="I50" s="934">
        <v>16589.778189504374</v>
      </c>
    </row>
    <row r="51" spans="1:9" ht="24" customHeight="1" thickTop="1" thickBot="1">
      <c r="A51" s="77" t="s">
        <v>467</v>
      </c>
      <c r="B51" s="932">
        <v>87752.164098995694</v>
      </c>
      <c r="C51" s="932">
        <v>164550.05438184441</v>
      </c>
      <c r="D51" s="932">
        <v>292243.80494606413</v>
      </c>
      <c r="E51" s="932">
        <v>499334.1912434402</v>
      </c>
      <c r="F51" s="932">
        <v>723486.36201603501</v>
      </c>
      <c r="G51" s="932">
        <v>1112718.5819635571</v>
      </c>
      <c r="H51" s="932">
        <v>1010028.3519023324</v>
      </c>
      <c r="I51" s="932">
        <v>1508397.8849518951</v>
      </c>
    </row>
    <row r="52" spans="1:9" s="173" customFormat="1" ht="24" customHeight="1" thickTop="1">
      <c r="A52" s="169" t="s">
        <v>468</v>
      </c>
      <c r="B52" s="933">
        <v>27.483830703012913</v>
      </c>
      <c r="C52" s="933">
        <v>173.36986455331413</v>
      </c>
      <c r="D52" s="933">
        <v>28.439067055393586</v>
      </c>
      <c r="E52" s="933">
        <v>541.51469825072888</v>
      </c>
      <c r="F52" s="933">
        <v>2909.3209970845478</v>
      </c>
      <c r="G52" s="933">
        <v>22744.304172011663</v>
      </c>
      <c r="H52" s="933">
        <v>27549.634236151607</v>
      </c>
      <c r="I52" s="933">
        <v>39969.191421282798</v>
      </c>
    </row>
    <row r="53" spans="1:9" s="174" customFormat="1" ht="21" customHeight="1">
      <c r="A53" s="168" t="s">
        <v>469</v>
      </c>
      <c r="B53" s="934">
        <v>0</v>
      </c>
      <c r="C53" s="934">
        <v>0</v>
      </c>
      <c r="D53" s="934">
        <v>0</v>
      </c>
      <c r="E53" s="934">
        <v>0</v>
      </c>
      <c r="F53" s="934">
        <v>0</v>
      </c>
      <c r="G53" s="934">
        <v>0</v>
      </c>
      <c r="H53" s="934">
        <v>0</v>
      </c>
      <c r="I53" s="934">
        <v>146.19800000000001</v>
      </c>
    </row>
    <row r="54" spans="1:9" s="174" customFormat="1" ht="21" customHeight="1">
      <c r="A54" s="168" t="s">
        <v>470</v>
      </c>
      <c r="B54" s="934">
        <v>27.483830703012913</v>
      </c>
      <c r="C54" s="934">
        <v>173.36986455331413</v>
      </c>
      <c r="D54" s="934">
        <v>28.439067055393586</v>
      </c>
      <c r="E54" s="934">
        <v>541.51469825072888</v>
      </c>
      <c r="F54" s="934">
        <v>2620.5612201166182</v>
      </c>
      <c r="G54" s="934">
        <v>22396.233441690962</v>
      </c>
      <c r="H54" s="934">
        <v>26402.930137026244</v>
      </c>
      <c r="I54" s="934">
        <v>38000.803667638487</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0</v>
      </c>
      <c r="F56" s="934">
        <v>0</v>
      </c>
      <c r="G56" s="934">
        <v>59.310953352769687</v>
      </c>
      <c r="H56" s="934">
        <v>86.643583090378996</v>
      </c>
      <c r="I56" s="934">
        <v>1541.301803206997</v>
      </c>
    </row>
    <row r="57" spans="1:9" s="174" customFormat="1" ht="21" customHeight="1">
      <c r="A57" s="168" t="s">
        <v>473</v>
      </c>
      <c r="B57" s="934">
        <v>0</v>
      </c>
      <c r="C57" s="934">
        <v>0</v>
      </c>
      <c r="D57" s="934">
        <v>0</v>
      </c>
      <c r="E57" s="934">
        <v>0</v>
      </c>
      <c r="F57" s="934">
        <v>288.75977696793007</v>
      </c>
      <c r="G57" s="934">
        <v>288.75977696793007</v>
      </c>
      <c r="H57" s="934">
        <v>1060.0605160349853</v>
      </c>
      <c r="I57" s="934">
        <v>280.88795043731778</v>
      </c>
    </row>
    <row r="58" spans="1:9" s="174" customFormat="1" ht="61.5" customHeight="1" thickBot="1">
      <c r="A58" s="167" t="s">
        <v>474</v>
      </c>
      <c r="B58" s="934">
        <v>44994.262025824959</v>
      </c>
      <c r="C58" s="934">
        <v>74099.343855907777</v>
      </c>
      <c r="D58" s="934">
        <v>142353.38588629736</v>
      </c>
      <c r="E58" s="934">
        <v>302835.32250874635</v>
      </c>
      <c r="F58" s="934">
        <v>828655.08111953351</v>
      </c>
      <c r="G58" s="934">
        <v>1510525.197170554</v>
      </c>
      <c r="H58" s="934">
        <v>1657186.0401705541</v>
      </c>
      <c r="I58" s="934">
        <v>2880144.4631107869</v>
      </c>
    </row>
    <row r="59" spans="1:9" ht="31.5" customHeight="1" thickTop="1" thickBot="1">
      <c r="A59" s="170" t="s">
        <v>475</v>
      </c>
      <c r="B59" s="932"/>
      <c r="C59" s="932"/>
      <c r="D59" s="932"/>
      <c r="E59" s="932"/>
      <c r="F59" s="932"/>
      <c r="G59" s="932"/>
      <c r="H59" s="932"/>
      <c r="I59" s="932"/>
    </row>
    <row r="60" spans="1:9" ht="30" customHeight="1" thickTop="1">
      <c r="A60" s="83" t="s">
        <v>476</v>
      </c>
      <c r="B60" s="935">
        <v>8195.0465078909601</v>
      </c>
      <c r="C60" s="935">
        <v>13468.946547550433</v>
      </c>
      <c r="D60" s="935">
        <v>24932.310930029151</v>
      </c>
      <c r="E60" s="935">
        <v>49678.677693877551</v>
      </c>
      <c r="F60" s="935">
        <v>71535.781365889212</v>
      </c>
      <c r="G60" s="935">
        <v>95906.207626822157</v>
      </c>
      <c r="H60" s="935">
        <v>107428.27271574344</v>
      </c>
      <c r="I60" s="935">
        <v>91566.243575801738</v>
      </c>
    </row>
    <row r="61" spans="1:9" ht="21" customHeight="1">
      <c r="A61" s="80" t="s">
        <v>477</v>
      </c>
      <c r="B61" s="935">
        <v>-4100.0850172166429</v>
      </c>
      <c r="C61" s="935">
        <v>-4507.8905302593666</v>
      </c>
      <c r="D61" s="935">
        <v>-5846.6807099125363</v>
      </c>
      <c r="E61" s="935">
        <v>-14061.326483965015</v>
      </c>
      <c r="F61" s="935">
        <v>-21584.80491836735</v>
      </c>
      <c r="G61" s="935">
        <v>-29315.897967930028</v>
      </c>
      <c r="H61" s="935">
        <v>-31721.036887755105</v>
      </c>
      <c r="I61" s="935">
        <v>-29799.403030612244</v>
      </c>
    </row>
    <row r="62" spans="1:9" ht="21.75" customHeight="1">
      <c r="A62" s="79" t="s">
        <v>478</v>
      </c>
      <c r="B62" s="935">
        <v>4094.9614906743186</v>
      </c>
      <c r="C62" s="935">
        <v>8961.0560172910664</v>
      </c>
      <c r="D62" s="935">
        <v>19085.630220116618</v>
      </c>
      <c r="E62" s="935">
        <v>35617.351209912536</v>
      </c>
      <c r="F62" s="935">
        <v>49950.976447521862</v>
      </c>
      <c r="G62" s="935">
        <v>66590.309658892118</v>
      </c>
      <c r="H62" s="935">
        <v>75707.235827988334</v>
      </c>
      <c r="I62" s="935">
        <v>61766.840545189501</v>
      </c>
    </row>
    <row r="63" spans="1:9">
      <c r="A63" s="83" t="s">
        <v>479</v>
      </c>
      <c r="B63" s="935">
        <v>1818.7216441893829</v>
      </c>
      <c r="C63" s="935">
        <v>4065.4739034582135</v>
      </c>
      <c r="D63" s="935">
        <v>6825.6196078717194</v>
      </c>
      <c r="E63" s="935">
        <v>14779.627591836736</v>
      </c>
      <c r="F63" s="935">
        <v>12120.988081632653</v>
      </c>
      <c r="G63" s="935">
        <v>15205.935155976676</v>
      </c>
      <c r="H63" s="935">
        <v>16254.8970787172</v>
      </c>
      <c r="I63" s="935">
        <v>23187.485505830904</v>
      </c>
    </row>
    <row r="64" spans="1:9">
      <c r="A64" s="80" t="s">
        <v>480</v>
      </c>
      <c r="B64" s="935">
        <v>-272.84953658536585</v>
      </c>
      <c r="C64" s="935">
        <v>-651.02174207492783</v>
      </c>
      <c r="D64" s="935">
        <v>-765.18974927113709</v>
      </c>
      <c r="E64" s="935">
        <v>-1546.4335714285717</v>
      </c>
      <c r="F64" s="935">
        <v>-2522.5430830903792</v>
      </c>
      <c r="G64" s="935">
        <v>-2631.4845816326533</v>
      </c>
      <c r="H64" s="935">
        <v>-4236.5864358600584</v>
      </c>
      <c r="I64" s="935">
        <v>-3879.0601763848399</v>
      </c>
    </row>
    <row r="65" spans="1:9">
      <c r="A65" s="84" t="s">
        <v>481</v>
      </c>
      <c r="B65" s="935">
        <v>5640.8335982783365</v>
      </c>
      <c r="C65" s="935">
        <v>12375.508178674352</v>
      </c>
      <c r="D65" s="935">
        <v>25146.060078717201</v>
      </c>
      <c r="E65" s="935">
        <v>48850.545230320698</v>
      </c>
      <c r="F65" s="935">
        <v>59549.421446064138</v>
      </c>
      <c r="G65" s="935">
        <v>79164.760233236157</v>
      </c>
      <c r="H65" s="935">
        <v>87725.546470845482</v>
      </c>
      <c r="I65" s="935">
        <v>81075.265874635559</v>
      </c>
    </row>
    <row r="66" spans="1:9">
      <c r="A66" s="83" t="s">
        <v>482</v>
      </c>
      <c r="B66" s="935">
        <v>2601.3878393113341</v>
      </c>
      <c r="C66" s="935">
        <v>4139.0234985590778</v>
      </c>
      <c r="D66" s="935">
        <v>8633.9939402332366</v>
      </c>
      <c r="E66" s="935">
        <v>15210.848415451896</v>
      </c>
      <c r="F66" s="935">
        <v>25844.135333819238</v>
      </c>
      <c r="G66" s="935">
        <v>47066.230046647237</v>
      </c>
      <c r="H66" s="935">
        <v>52057.088852769673</v>
      </c>
      <c r="I66" s="935">
        <v>33968.903227405244</v>
      </c>
    </row>
    <row r="67" spans="1:9">
      <c r="A67" s="83" t="s">
        <v>483</v>
      </c>
      <c r="B67" s="935">
        <v>-2732.7449698708751</v>
      </c>
      <c r="C67" s="935">
        <v>-4996.6151296829967</v>
      </c>
      <c r="D67" s="935">
        <v>-10245.895396501457</v>
      </c>
      <c r="E67" s="935">
        <v>-23715.874731778422</v>
      </c>
      <c r="F67" s="935">
        <v>-34787.453594752187</v>
      </c>
      <c r="G67" s="935">
        <v>-68128.297002915453</v>
      </c>
      <c r="H67" s="935">
        <v>-74433.427271137014</v>
      </c>
      <c r="I67" s="935">
        <v>-43965.270696793006</v>
      </c>
    </row>
    <row r="68" spans="1:9">
      <c r="A68" s="79" t="s">
        <v>484</v>
      </c>
      <c r="B68" s="935">
        <v>5509.476467718795</v>
      </c>
      <c r="C68" s="935">
        <v>11517.916547550432</v>
      </c>
      <c r="D68" s="935">
        <v>23534.15862244898</v>
      </c>
      <c r="E68" s="935">
        <v>40345.518913994172</v>
      </c>
      <c r="F68" s="935">
        <v>50606.1031851312</v>
      </c>
      <c r="G68" s="935">
        <v>58102.693276967926</v>
      </c>
      <c r="H68" s="935">
        <v>65349.208052478134</v>
      </c>
      <c r="I68" s="935">
        <v>71078.898405247819</v>
      </c>
    </row>
    <row r="69" spans="1:9">
      <c r="A69" s="80" t="s">
        <v>485</v>
      </c>
      <c r="B69" s="935">
        <v>-5635.1328034433282</v>
      </c>
      <c r="C69" s="935">
        <v>-10420.852373198846</v>
      </c>
      <c r="D69" s="935">
        <v>-19890.431772594755</v>
      </c>
      <c r="E69" s="935">
        <v>-34918.86073323615</v>
      </c>
      <c r="F69" s="935">
        <v>-48532.67574927114</v>
      </c>
      <c r="G69" s="935">
        <v>-45888.257817784259</v>
      </c>
      <c r="H69" s="935">
        <v>-52064.031160349856</v>
      </c>
      <c r="I69" s="935">
        <v>-54203.439912536443</v>
      </c>
    </row>
    <row r="70" spans="1:9">
      <c r="A70" s="84" t="s">
        <v>486</v>
      </c>
      <c r="B70" s="935">
        <v>-125.65633572453372</v>
      </c>
      <c r="C70" s="935">
        <v>1097.0641743515851</v>
      </c>
      <c r="D70" s="935">
        <v>3643.726849854228</v>
      </c>
      <c r="E70" s="935">
        <v>5426.6581807580169</v>
      </c>
      <c r="F70" s="935">
        <v>2073.4274358600587</v>
      </c>
      <c r="G70" s="935">
        <v>12214.435459183673</v>
      </c>
      <c r="H70" s="935">
        <v>13285.17689212828</v>
      </c>
      <c r="I70" s="935">
        <v>16875.458492711372</v>
      </c>
    </row>
    <row r="71" spans="1:9">
      <c r="A71" s="84" t="s">
        <v>487</v>
      </c>
      <c r="B71" s="935">
        <v>120.18814347202296</v>
      </c>
      <c r="C71" s="935">
        <v>-228.41775792507204</v>
      </c>
      <c r="D71" s="935">
        <v>-510.87924198250732</v>
      </c>
      <c r="E71" s="935">
        <v>6.7003104956268213</v>
      </c>
      <c r="F71" s="935">
        <v>24.518087463556849</v>
      </c>
      <c r="G71" s="935">
        <v>0.43018075801749267</v>
      </c>
      <c r="H71" s="935">
        <v>0.44106268221574346</v>
      </c>
      <c r="I71" s="935">
        <v>0.84623760932944603</v>
      </c>
    </row>
    <row r="72" spans="1:9">
      <c r="A72" s="85" t="s">
        <v>488</v>
      </c>
      <c r="B72" s="935">
        <v>0</v>
      </c>
      <c r="C72" s="935">
        <v>-231.46969740634006</v>
      </c>
      <c r="D72" s="935">
        <v>-535.95184839650142</v>
      </c>
      <c r="E72" s="935">
        <v>0</v>
      </c>
      <c r="F72" s="935">
        <v>0</v>
      </c>
      <c r="G72" s="935">
        <v>0</v>
      </c>
      <c r="H72" s="935">
        <v>0</v>
      </c>
      <c r="I72" s="935">
        <v>0.71852769679300288</v>
      </c>
    </row>
    <row r="73" spans="1:9">
      <c r="A73" s="85" t="s">
        <v>489</v>
      </c>
      <c r="B73" s="935">
        <v>120.18814347202296</v>
      </c>
      <c r="C73" s="935">
        <v>3.0519394812680116</v>
      </c>
      <c r="D73" s="935">
        <v>25.072606413994166</v>
      </c>
      <c r="E73" s="935">
        <v>6.7003104956268213</v>
      </c>
      <c r="F73" s="935">
        <v>24.518087463556849</v>
      </c>
      <c r="G73" s="935">
        <v>0.43018075801749267</v>
      </c>
      <c r="H73" s="935">
        <v>0.44106268221574346</v>
      </c>
      <c r="I73" s="935">
        <v>0.12770991253644315</v>
      </c>
    </row>
    <row r="74" spans="1:9">
      <c r="A74" s="79" t="s">
        <v>490</v>
      </c>
      <c r="B74" s="935">
        <v>-105.09060545193688</v>
      </c>
      <c r="C74" s="935">
        <v>226.56516570605186</v>
      </c>
      <c r="D74" s="935">
        <v>536.11912244897962</v>
      </c>
      <c r="E74" s="935">
        <v>-6.280320699708454E-2</v>
      </c>
      <c r="F74" s="935">
        <v>-4.1540816326530609E-2</v>
      </c>
      <c r="G74" s="935">
        <v>0</v>
      </c>
      <c r="H74" s="935">
        <v>0</v>
      </c>
      <c r="I74" s="935">
        <v>-7.2886297376093298E-6</v>
      </c>
    </row>
    <row r="75" spans="1:9">
      <c r="A75" s="79" t="s">
        <v>491</v>
      </c>
      <c r="B75" s="935">
        <v>0</v>
      </c>
      <c r="C75" s="935">
        <v>229.58130691642651</v>
      </c>
      <c r="D75" s="935">
        <v>541.82616326530615</v>
      </c>
      <c r="E75" s="935">
        <v>0</v>
      </c>
      <c r="F75" s="935">
        <v>0</v>
      </c>
      <c r="G75" s="935">
        <v>0</v>
      </c>
      <c r="H75" s="935">
        <v>0</v>
      </c>
      <c r="I75" s="935">
        <v>0</v>
      </c>
    </row>
    <row r="76" spans="1:9">
      <c r="A76" s="80" t="s">
        <v>492</v>
      </c>
      <c r="B76" s="935">
        <v>-105.09060545193688</v>
      </c>
      <c r="C76" s="935">
        <v>-3.0161412103746401</v>
      </c>
      <c r="D76" s="935">
        <v>-5.7070408163265309</v>
      </c>
      <c r="E76" s="935">
        <v>-6.280320699708454E-2</v>
      </c>
      <c r="F76" s="935">
        <v>-4.1540816326530609E-2</v>
      </c>
      <c r="G76" s="935">
        <v>0</v>
      </c>
      <c r="H76" s="935">
        <v>0</v>
      </c>
      <c r="I76" s="935">
        <v>-7.2886297376093298E-6</v>
      </c>
    </row>
    <row r="77" spans="1:9">
      <c r="A77" s="79" t="s">
        <v>493</v>
      </c>
      <c r="B77" s="935">
        <v>-110.55879770444761</v>
      </c>
      <c r="C77" s="935">
        <v>1095.2115821325647</v>
      </c>
      <c r="D77" s="935">
        <v>3668.9667303206998</v>
      </c>
      <c r="E77" s="935">
        <v>5433.2956880466472</v>
      </c>
      <c r="F77" s="935">
        <v>2097.9039825072887</v>
      </c>
      <c r="G77" s="935">
        <v>12214.865639941692</v>
      </c>
      <c r="H77" s="935">
        <v>13285.617954810497</v>
      </c>
      <c r="I77" s="935">
        <v>16876.30472303207</v>
      </c>
    </row>
    <row r="78" spans="1:9">
      <c r="A78" s="86" t="s">
        <v>494</v>
      </c>
      <c r="B78" s="935">
        <v>142.46645480631275</v>
      </c>
      <c r="C78" s="935">
        <v>0</v>
      </c>
      <c r="D78" s="935">
        <v>0</v>
      </c>
      <c r="E78" s="935">
        <v>164.6364664723032</v>
      </c>
      <c r="F78" s="935">
        <v>5570.0609489795916</v>
      </c>
      <c r="G78" s="935">
        <v>0</v>
      </c>
      <c r="H78" s="935">
        <v>0</v>
      </c>
      <c r="I78" s="935">
        <v>0</v>
      </c>
    </row>
    <row r="79" spans="1:9">
      <c r="A79" s="84" t="s">
        <v>495</v>
      </c>
      <c r="B79" s="935">
        <v>31.907657101865134</v>
      </c>
      <c r="C79" s="935">
        <v>1095.2115821325647</v>
      </c>
      <c r="D79" s="935">
        <v>3668.9667303206998</v>
      </c>
      <c r="E79" s="935">
        <v>5597.9321545189505</v>
      </c>
      <c r="F79" s="935">
        <v>7667.9649314868802</v>
      </c>
      <c r="G79" s="935">
        <v>12214.865639941692</v>
      </c>
      <c r="H79" s="935">
        <v>13285.617954810497</v>
      </c>
      <c r="I79" s="935">
        <v>16876.30472303207</v>
      </c>
    </row>
    <row r="80" spans="1:9">
      <c r="A80" s="83" t="s">
        <v>496</v>
      </c>
      <c r="B80" s="935">
        <v>-31.293169296987088</v>
      </c>
      <c r="C80" s="935">
        <v>-87.673014409221892</v>
      </c>
      <c r="D80" s="935">
        <v>-47.956317784256562</v>
      </c>
      <c r="E80" s="935">
        <v>-76.159803206997083</v>
      </c>
      <c r="F80" s="935">
        <v>-43.579756559766764</v>
      </c>
      <c r="G80" s="935">
        <v>-35.536447521865888</v>
      </c>
      <c r="H80" s="935">
        <v>-35.536447521865888</v>
      </c>
      <c r="I80" s="935">
        <v>76.044020408163263</v>
      </c>
    </row>
    <row r="81" spans="1:9" ht="21" customHeight="1">
      <c r="A81" s="79" t="s">
        <v>497</v>
      </c>
      <c r="B81" s="935">
        <v>0.61448780487804866</v>
      </c>
      <c r="C81" s="935">
        <v>1007.5385677233429</v>
      </c>
      <c r="D81" s="935">
        <v>3621.0104125364433</v>
      </c>
      <c r="E81" s="935">
        <v>5521.7723513119527</v>
      </c>
      <c r="F81" s="935">
        <v>7624.3851749271134</v>
      </c>
      <c r="G81" s="935">
        <v>12179.329192419826</v>
      </c>
      <c r="H81" s="935">
        <v>13250.081507288629</v>
      </c>
      <c r="I81" s="935">
        <v>16952.34874344023</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0.61448780487804866</v>
      </c>
      <c r="C83" s="935">
        <v>1007.5385677233429</v>
      </c>
      <c r="D83" s="935">
        <v>3621.0104125364433</v>
      </c>
      <c r="E83" s="935">
        <v>5521.7723513119527</v>
      </c>
      <c r="F83" s="935">
        <v>7624.3851749271134</v>
      </c>
      <c r="G83" s="935">
        <v>12179.329192419826</v>
      </c>
      <c r="H83" s="935">
        <v>13250.081507288629</v>
      </c>
      <c r="I83" s="935">
        <v>16952.34874344023</v>
      </c>
    </row>
    <row r="84" spans="1:9" ht="18" customHeight="1" thickBot="1">
      <c r="A84" s="83" t="s">
        <v>500</v>
      </c>
      <c r="B84" s="935">
        <v>0</v>
      </c>
      <c r="C84" s="935">
        <v>0</v>
      </c>
      <c r="D84" s="935">
        <v>0</v>
      </c>
      <c r="E84" s="935">
        <v>-125.4695335276968</v>
      </c>
      <c r="F84" s="935">
        <v>-611.39897959183679</v>
      </c>
      <c r="G84" s="935">
        <v>-421.12521865889209</v>
      </c>
      <c r="H84" s="935">
        <v>-820.51574344023322</v>
      </c>
      <c r="I84" s="935">
        <v>-362.57055393586006</v>
      </c>
    </row>
    <row r="85" spans="1:9" ht="24" customHeight="1" thickTop="1" thickBot="1">
      <c r="A85" s="77" t="s">
        <v>501</v>
      </c>
      <c r="B85" s="932">
        <v>0.61448780487804866</v>
      </c>
      <c r="C85" s="932">
        <v>1007.5385677233429</v>
      </c>
      <c r="D85" s="932">
        <v>3621.0104125364433</v>
      </c>
      <c r="E85" s="932">
        <v>5396.3028177842561</v>
      </c>
      <c r="F85" s="932">
        <v>7012.9861953352765</v>
      </c>
      <c r="G85" s="932">
        <v>11758.203973760934</v>
      </c>
      <c r="H85" s="932">
        <v>12429.565763848397</v>
      </c>
      <c r="I85" s="932">
        <v>16589.778189504374</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E9" sqref="E9"/>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1160</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1170</v>
      </c>
      <c r="B3" s="1049"/>
      <c r="C3" s="1049"/>
      <c r="D3" s="1049"/>
      <c r="E3" s="1049"/>
      <c r="F3" s="1049"/>
      <c r="G3" s="1049"/>
      <c r="H3" s="1049"/>
      <c r="I3" s="1049"/>
    </row>
    <row r="4" spans="1:9" ht="43.5" customHeight="1" thickBot="1">
      <c r="A4" s="1050" t="s">
        <v>1371</v>
      </c>
      <c r="B4" s="1050"/>
      <c r="C4" s="1050"/>
      <c r="D4" s="1050"/>
      <c r="E4" s="1050"/>
      <c r="F4" s="1050"/>
      <c r="G4" s="1050"/>
      <c r="H4" s="1050"/>
      <c r="I4" s="1050"/>
    </row>
    <row r="5" spans="1:9" ht="42" customHeight="1" thickTop="1" thickBot="1">
      <c r="A5" s="912"/>
      <c r="B5" s="1054" t="s">
        <v>1200</v>
      </c>
      <c r="C5" s="1054"/>
      <c r="D5" s="1054"/>
      <c r="E5" s="1054"/>
      <c r="F5" s="1054"/>
      <c r="G5" s="1054" t="s">
        <v>1163</v>
      </c>
      <c r="H5" s="1054"/>
      <c r="I5" s="1054"/>
    </row>
    <row r="6" spans="1:9" s="74" customFormat="1" ht="51"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444045.60829985654</v>
      </c>
      <c r="C8" s="932">
        <v>486122.41264697403</v>
      </c>
      <c r="D8" s="932">
        <v>591992.75876093295</v>
      </c>
      <c r="E8" s="932">
        <v>715805.21146064135</v>
      </c>
      <c r="F8" s="932">
        <v>834333.20943877555</v>
      </c>
      <c r="G8" s="932">
        <v>893240.09776967927</v>
      </c>
      <c r="H8" s="932">
        <v>908900.28076676396</v>
      </c>
      <c r="I8" s="932">
        <v>1024932.5609402333</v>
      </c>
    </row>
    <row r="9" spans="1:9" s="173" customFormat="1" ht="21" customHeight="1" thickTop="1">
      <c r="A9" s="165" t="s">
        <v>8</v>
      </c>
      <c r="B9" s="933">
        <v>91586.432865136318</v>
      </c>
      <c r="C9" s="933">
        <v>75397.015348703164</v>
      </c>
      <c r="D9" s="933">
        <v>101367.04802623908</v>
      </c>
      <c r="E9" s="933">
        <v>94840.936390670555</v>
      </c>
      <c r="F9" s="933">
        <v>70750.662682215741</v>
      </c>
      <c r="G9" s="933">
        <v>89688.980642857161</v>
      </c>
      <c r="H9" s="933">
        <v>71822.134240524785</v>
      </c>
      <c r="I9" s="933">
        <v>103911.36047521867</v>
      </c>
    </row>
    <row r="10" spans="1:9" s="173" customFormat="1" ht="21" customHeight="1">
      <c r="A10" s="165" t="s">
        <v>17</v>
      </c>
      <c r="B10" s="933">
        <v>34929.309483500714</v>
      </c>
      <c r="C10" s="933">
        <v>25589.075145533141</v>
      </c>
      <c r="D10" s="933">
        <v>27517.997310495626</v>
      </c>
      <c r="E10" s="933">
        <v>38960.885989795919</v>
      </c>
      <c r="F10" s="933">
        <v>70470.225167638477</v>
      </c>
      <c r="G10" s="933">
        <v>57117.868744897954</v>
      </c>
      <c r="H10" s="933">
        <v>69988.277782798832</v>
      </c>
      <c r="I10" s="933">
        <v>65006.055039358602</v>
      </c>
    </row>
    <row r="11" spans="1:9" s="173" customFormat="1" ht="21" customHeight="1">
      <c r="A11" s="165" t="s">
        <v>26</v>
      </c>
      <c r="B11" s="933">
        <v>299717.10224677192</v>
      </c>
      <c r="C11" s="933">
        <v>364553.15706340055</v>
      </c>
      <c r="D11" s="933">
        <v>445066.70613411081</v>
      </c>
      <c r="E11" s="933">
        <v>562130.88087755104</v>
      </c>
      <c r="F11" s="933">
        <v>632167.55671865901</v>
      </c>
      <c r="G11" s="933">
        <v>713478.86099271127</v>
      </c>
      <c r="H11" s="933">
        <v>729795.02812973771</v>
      </c>
      <c r="I11" s="933">
        <v>818708.61484256561</v>
      </c>
    </row>
    <row r="12" spans="1:9" s="173" customFormat="1" ht="21" customHeight="1">
      <c r="A12" s="166" t="s">
        <v>439</v>
      </c>
      <c r="B12" s="933">
        <v>296439.15518220945</v>
      </c>
      <c r="C12" s="933">
        <v>364555.67398991354</v>
      </c>
      <c r="D12" s="933">
        <v>448170.44900874636</v>
      </c>
      <c r="E12" s="933">
        <v>567970.1043921283</v>
      </c>
      <c r="F12" s="933">
        <v>637588.71447084565</v>
      </c>
      <c r="G12" s="933">
        <v>719098.08348979591</v>
      </c>
      <c r="H12" s="933">
        <v>735533.36889067059</v>
      </c>
      <c r="I12" s="933">
        <v>823659.48448104947</v>
      </c>
    </row>
    <row r="13" spans="1:9" s="173" customFormat="1" ht="21" customHeight="1">
      <c r="A13" s="166" t="s">
        <v>440</v>
      </c>
      <c r="B13" s="933">
        <v>295227.78944045911</v>
      </c>
      <c r="C13" s="933">
        <v>363303.02049567719</v>
      </c>
      <c r="D13" s="933">
        <v>447032.41328717204</v>
      </c>
      <c r="E13" s="933">
        <v>566920.62723177846</v>
      </c>
      <c r="F13" s="933">
        <v>635850.49290962098</v>
      </c>
      <c r="G13" s="933">
        <v>716114.68452623917</v>
      </c>
      <c r="H13" s="933">
        <v>732094.37701311952</v>
      </c>
      <c r="I13" s="933">
        <v>817705.33749854227</v>
      </c>
    </row>
    <row r="14" spans="1:9" s="173" customFormat="1" ht="21" customHeight="1">
      <c r="A14" s="166" t="s">
        <v>441</v>
      </c>
      <c r="B14" s="933">
        <v>1211.3657417503589</v>
      </c>
      <c r="C14" s="933">
        <v>1252.6534942363112</v>
      </c>
      <c r="D14" s="933">
        <v>1138.0357215743441</v>
      </c>
      <c r="E14" s="933">
        <v>1049.4771603498543</v>
      </c>
      <c r="F14" s="933">
        <v>1738.2215612244897</v>
      </c>
      <c r="G14" s="933">
        <v>2983.3989635568514</v>
      </c>
      <c r="H14" s="933">
        <v>3438.9918775510205</v>
      </c>
      <c r="I14" s="933">
        <v>5954.1469825072882</v>
      </c>
    </row>
    <row r="15" spans="1:9" s="173" customFormat="1" ht="21" customHeight="1">
      <c r="A15" s="166" t="s">
        <v>442</v>
      </c>
      <c r="B15" s="933">
        <v>2016.8018536585366</v>
      </c>
      <c r="C15" s="933">
        <v>3142.1579985590784</v>
      </c>
      <c r="D15" s="933">
        <v>2895.510583090379</v>
      </c>
      <c r="E15" s="933">
        <v>3186.8365058309037</v>
      </c>
      <c r="F15" s="933">
        <v>3829.1098513119532</v>
      </c>
      <c r="G15" s="933">
        <v>5727.1864139941681</v>
      </c>
      <c r="H15" s="933">
        <v>4378.4499927113702</v>
      </c>
      <c r="I15" s="933">
        <v>6141.4054489795926</v>
      </c>
    </row>
    <row r="16" spans="1:9" s="173" customFormat="1" ht="21" customHeight="1">
      <c r="A16" s="166" t="s">
        <v>443</v>
      </c>
      <c r="B16" s="933">
        <v>1881.8565494978479</v>
      </c>
      <c r="C16" s="933">
        <v>3010.6454870317002</v>
      </c>
      <c r="D16" s="933">
        <v>2718.0752055393586</v>
      </c>
      <c r="E16" s="933">
        <v>3121.8925510204081</v>
      </c>
      <c r="F16" s="933">
        <v>3734.0964475218661</v>
      </c>
      <c r="G16" s="933">
        <v>5607.8516457725946</v>
      </c>
      <c r="H16" s="933">
        <v>4292.0255174927115</v>
      </c>
      <c r="I16" s="933">
        <v>5836.3552463556853</v>
      </c>
    </row>
    <row r="17" spans="1:9" s="173" customFormat="1" ht="21" customHeight="1">
      <c r="A17" s="166" t="s">
        <v>444</v>
      </c>
      <c r="B17" s="933">
        <v>134.94530416068866</v>
      </c>
      <c r="C17" s="933">
        <v>131.51251152737751</v>
      </c>
      <c r="D17" s="933">
        <v>177.43537755102039</v>
      </c>
      <c r="E17" s="933">
        <v>64.943954810495626</v>
      </c>
      <c r="F17" s="933">
        <v>95.013403790087452</v>
      </c>
      <c r="G17" s="933">
        <v>119.33476822157435</v>
      </c>
      <c r="H17" s="933">
        <v>86.424475218658884</v>
      </c>
      <c r="I17" s="933">
        <v>305.05020262390667</v>
      </c>
    </row>
    <row r="18" spans="1:9" s="173" customFormat="1" ht="21" customHeight="1">
      <c r="A18" s="166" t="s">
        <v>445</v>
      </c>
      <c r="B18" s="933">
        <v>593.44117934002873</v>
      </c>
      <c r="C18" s="933">
        <v>1010.215855907781</v>
      </c>
      <c r="D18" s="933">
        <v>2211.3401370262391</v>
      </c>
      <c r="E18" s="933">
        <v>3126.3652040816328</v>
      </c>
      <c r="F18" s="933">
        <v>3833.5300437317787</v>
      </c>
      <c r="G18" s="933">
        <v>5390.7249373177847</v>
      </c>
      <c r="H18" s="933">
        <v>5437.64999271137</v>
      </c>
      <c r="I18" s="933">
        <v>5346.9634533527696</v>
      </c>
    </row>
    <row r="19" spans="1:9" s="173" customFormat="1" ht="21" customHeight="1">
      <c r="A19" s="166" t="s">
        <v>446</v>
      </c>
      <c r="B19" s="933">
        <v>520.25008177905306</v>
      </c>
      <c r="C19" s="933">
        <v>897.19676945244953</v>
      </c>
      <c r="D19" s="933">
        <v>2078.0733658892127</v>
      </c>
      <c r="E19" s="933">
        <v>2823.4626851311955</v>
      </c>
      <c r="F19" s="933">
        <v>3559.1230728862979</v>
      </c>
      <c r="G19" s="933">
        <v>4998.6296151603492</v>
      </c>
      <c r="H19" s="933">
        <v>5065.6902113702627</v>
      </c>
      <c r="I19" s="933">
        <v>4949.0221443148685</v>
      </c>
    </row>
    <row r="20" spans="1:9" s="173" customFormat="1" ht="21" customHeight="1">
      <c r="A20" s="166" t="s">
        <v>447</v>
      </c>
      <c r="B20" s="933">
        <v>73.191097560975606</v>
      </c>
      <c r="C20" s="933">
        <v>113.0190864553314</v>
      </c>
      <c r="D20" s="933">
        <v>133.26677113702624</v>
      </c>
      <c r="E20" s="933">
        <v>302.9025189504373</v>
      </c>
      <c r="F20" s="933">
        <v>274.40697084548106</v>
      </c>
      <c r="G20" s="933">
        <v>392.09532215743445</v>
      </c>
      <c r="H20" s="933">
        <v>371.95978134110788</v>
      </c>
      <c r="I20" s="933">
        <v>397.94130903790085</v>
      </c>
    </row>
    <row r="21" spans="1:9" s="173" customFormat="1" ht="21" customHeight="1">
      <c r="A21" s="166" t="s">
        <v>39</v>
      </c>
      <c r="B21" s="933">
        <v>5222.4946728837876</v>
      </c>
      <c r="C21" s="933">
        <v>6107.3926541786741</v>
      </c>
      <c r="D21" s="933">
        <v>7354.2124737609329</v>
      </c>
      <c r="E21" s="933">
        <v>8265.6066997084545</v>
      </c>
      <c r="F21" s="933">
        <v>8907.446271137027</v>
      </c>
      <c r="G21" s="933">
        <v>9088.8188148688041</v>
      </c>
      <c r="H21" s="933">
        <v>9617.9879723032082</v>
      </c>
      <c r="I21" s="933">
        <v>10380.353817784255</v>
      </c>
    </row>
    <row r="22" spans="1:9" s="173" customFormat="1" ht="21" customHeight="1">
      <c r="A22" s="166" t="s">
        <v>448</v>
      </c>
      <c r="B22" s="933">
        <v>-4554.7906413199426</v>
      </c>
      <c r="C22" s="933">
        <v>-10262.283435158502</v>
      </c>
      <c r="D22" s="933">
        <v>-15564.806068513119</v>
      </c>
      <c r="E22" s="933">
        <v>-20418.031924198251</v>
      </c>
      <c r="F22" s="933">
        <v>-21991.243918367345</v>
      </c>
      <c r="G22" s="933">
        <v>-25825.952663265311</v>
      </c>
      <c r="H22" s="933">
        <v>-25172.428718658892</v>
      </c>
      <c r="I22" s="933">
        <v>-26819.592358600585</v>
      </c>
    </row>
    <row r="23" spans="1:9" s="173" customFormat="1" ht="21" customHeight="1">
      <c r="A23" s="165" t="s">
        <v>57</v>
      </c>
      <c r="B23" s="933">
        <v>4236.2991147776183</v>
      </c>
      <c r="C23" s="933">
        <v>4619.4094999999998</v>
      </c>
      <c r="D23" s="933">
        <v>6145.7088411078721</v>
      </c>
      <c r="E23" s="933">
        <v>5851.6492128279888</v>
      </c>
      <c r="F23" s="933">
        <v>6534.2918513119539</v>
      </c>
      <c r="G23" s="933">
        <v>3464.0647069970846</v>
      </c>
      <c r="H23" s="933">
        <v>6349.0349329446062</v>
      </c>
      <c r="I23" s="933">
        <v>3107.5938061224492</v>
      </c>
    </row>
    <row r="24" spans="1:9" s="173" customFormat="1" ht="21" customHeight="1">
      <c r="A24" s="165" t="s">
        <v>63</v>
      </c>
      <c r="B24" s="933">
        <v>1.0616929698708751E-2</v>
      </c>
      <c r="C24" s="933">
        <v>9.5100864553314124E-3</v>
      </c>
      <c r="D24" s="933">
        <v>7.871720116618075E-3</v>
      </c>
      <c r="E24" s="933">
        <v>6.4139941690962094E-3</v>
      </c>
      <c r="F24" s="933">
        <v>9.969211370262391</v>
      </c>
      <c r="G24" s="933">
        <v>4.6328790087463556</v>
      </c>
      <c r="H24" s="933">
        <v>15.190304664723033</v>
      </c>
      <c r="I24" s="933">
        <v>18.556823615160347</v>
      </c>
    </row>
    <row r="25" spans="1:9" s="173" customFormat="1" ht="21" customHeight="1">
      <c r="A25" s="165" t="s">
        <v>449</v>
      </c>
      <c r="B25" s="933">
        <v>1496.790968436155</v>
      </c>
      <c r="C25" s="933">
        <v>1086.7898299711817</v>
      </c>
      <c r="D25" s="933">
        <v>474.64478571428572</v>
      </c>
      <c r="E25" s="933">
        <v>1613.5909227405248</v>
      </c>
      <c r="F25" s="933">
        <v>41015.884919825075</v>
      </c>
      <c r="G25" s="933">
        <v>17724.869558309038</v>
      </c>
      <c r="H25" s="933">
        <v>18398.367476676383</v>
      </c>
      <c r="I25" s="933">
        <v>22941.707169096211</v>
      </c>
    </row>
    <row r="26" spans="1:9" s="173" customFormat="1" ht="21" customHeight="1">
      <c r="A26" s="165" t="s">
        <v>74</v>
      </c>
      <c r="B26" s="933">
        <v>8638.049942611191</v>
      </c>
      <c r="C26" s="933">
        <v>7860.1536282420757</v>
      </c>
      <c r="D26" s="933">
        <v>7895.0806224489797</v>
      </c>
      <c r="E26" s="933">
        <v>9736.5653148688052</v>
      </c>
      <c r="F26" s="933">
        <v>10336.561680758017</v>
      </c>
      <c r="G26" s="933">
        <v>9995.5849577259469</v>
      </c>
      <c r="H26" s="933">
        <v>10293.439189504374</v>
      </c>
      <c r="I26" s="933">
        <v>8673.8945845481048</v>
      </c>
    </row>
    <row r="27" spans="1:9" s="174" customFormat="1" ht="43.5" customHeight="1" thickBot="1">
      <c r="A27" s="167" t="s">
        <v>450</v>
      </c>
      <c r="B27" s="934">
        <v>3441.6130616929699</v>
      </c>
      <c r="C27" s="934">
        <v>7016.8026210374637</v>
      </c>
      <c r="D27" s="934">
        <v>3525.56516909621</v>
      </c>
      <c r="E27" s="934">
        <v>2670.6963381924197</v>
      </c>
      <c r="F27" s="934">
        <v>3048.0572069970849</v>
      </c>
      <c r="G27" s="934">
        <v>1765.2352871720118</v>
      </c>
      <c r="H27" s="934">
        <v>2238.8087099125364</v>
      </c>
      <c r="I27" s="934">
        <v>2564.7781997084548</v>
      </c>
    </row>
    <row r="28" spans="1:9" ht="24" customHeight="1" thickTop="1" thickBot="1">
      <c r="A28" s="77" t="s">
        <v>451</v>
      </c>
      <c r="B28" s="932">
        <v>407610.52964705881</v>
      </c>
      <c r="C28" s="932">
        <v>439180.70765129681</v>
      </c>
      <c r="D28" s="932">
        <v>530095.62010641396</v>
      </c>
      <c r="E28" s="932">
        <v>658646.77362244902</v>
      </c>
      <c r="F28" s="932">
        <v>769253.2706880467</v>
      </c>
      <c r="G28" s="932">
        <v>818376.70884402329</v>
      </c>
      <c r="H28" s="932">
        <v>832592.99402332364</v>
      </c>
      <c r="I28" s="932">
        <v>940412.11714577256</v>
      </c>
    </row>
    <row r="29" spans="1:9" s="173" customFormat="1" ht="21" customHeight="1" thickTop="1">
      <c r="A29" s="165" t="s">
        <v>452</v>
      </c>
      <c r="B29" s="933">
        <v>326437.78118077473</v>
      </c>
      <c r="C29" s="933">
        <v>350502.8915331412</v>
      </c>
      <c r="D29" s="933">
        <v>434792.55473323609</v>
      </c>
      <c r="E29" s="933">
        <v>582090.65995335288</v>
      </c>
      <c r="F29" s="933">
        <v>664917.02454081632</v>
      </c>
      <c r="G29" s="933">
        <v>717423.1474504373</v>
      </c>
      <c r="H29" s="933">
        <v>732369.28865160351</v>
      </c>
      <c r="I29" s="933">
        <v>839362.14131632657</v>
      </c>
    </row>
    <row r="30" spans="1:9" s="173" customFormat="1" ht="21" customHeight="1">
      <c r="A30" s="166" t="s">
        <v>453</v>
      </c>
      <c r="B30" s="933">
        <v>6040.4937302725957</v>
      </c>
      <c r="C30" s="933">
        <v>10069.913373198848</v>
      </c>
      <c r="D30" s="933">
        <v>5567.1587040816321</v>
      </c>
      <c r="E30" s="933">
        <v>6094.0826938775508</v>
      </c>
      <c r="F30" s="933">
        <v>5156.7649606413997</v>
      </c>
      <c r="G30" s="933">
        <v>5607.0950816326531</v>
      </c>
      <c r="H30" s="933">
        <v>5360.3811516034993</v>
      </c>
      <c r="I30" s="933">
        <v>7187.072746355685</v>
      </c>
    </row>
    <row r="31" spans="1:9" s="173" customFormat="1" ht="21" customHeight="1">
      <c r="A31" s="166" t="s">
        <v>454</v>
      </c>
      <c r="B31" s="933">
        <v>143908.22631850789</v>
      </c>
      <c r="C31" s="933">
        <v>159576.06231844382</v>
      </c>
      <c r="D31" s="933">
        <v>195611.53802332361</v>
      </c>
      <c r="E31" s="933">
        <v>217830.33928425657</v>
      </c>
      <c r="F31" s="933">
        <v>229120.21533965014</v>
      </c>
      <c r="G31" s="933">
        <v>241229.90276530612</v>
      </c>
      <c r="H31" s="933">
        <v>257713.39833527696</v>
      </c>
      <c r="I31" s="933">
        <v>236548.33958892128</v>
      </c>
    </row>
    <row r="32" spans="1:9" s="173" customFormat="1" ht="21" customHeight="1">
      <c r="A32" s="166" t="s">
        <v>455</v>
      </c>
      <c r="B32" s="933">
        <v>138512.45553084649</v>
      </c>
      <c r="C32" s="933">
        <v>116041.9519221902</v>
      </c>
      <c r="D32" s="933">
        <v>110761.93459912536</v>
      </c>
      <c r="E32" s="933">
        <v>79856.276370262378</v>
      </c>
      <c r="F32" s="933">
        <v>56472.13260495627</v>
      </c>
      <c r="G32" s="933">
        <v>19926.758960641397</v>
      </c>
      <c r="H32" s="933">
        <v>17744.245339650144</v>
      </c>
      <c r="I32" s="933">
        <v>6473.2291472303214</v>
      </c>
    </row>
    <row r="33" spans="1:9" s="173" customFormat="1" ht="21" customHeight="1">
      <c r="A33" s="166" t="s">
        <v>456</v>
      </c>
      <c r="B33" s="933">
        <v>541.49454232424671</v>
      </c>
      <c r="C33" s="933">
        <v>577.92818155619602</v>
      </c>
      <c r="D33" s="933">
        <v>13092.783444606415</v>
      </c>
      <c r="E33" s="933">
        <v>10690.317110787171</v>
      </c>
      <c r="F33" s="933">
        <v>10130.768858600584</v>
      </c>
      <c r="G33" s="933">
        <v>7486.6261472303204</v>
      </c>
      <c r="H33" s="933">
        <v>7650.3238994169105</v>
      </c>
      <c r="I33" s="933">
        <v>6736.7676151603509</v>
      </c>
    </row>
    <row r="34" spans="1:9" s="173" customFormat="1" ht="21" customHeight="1">
      <c r="A34" s="166" t="s">
        <v>457</v>
      </c>
      <c r="B34" s="933">
        <v>32834.298793400289</v>
      </c>
      <c r="C34" s="933">
        <v>58872.064873198855</v>
      </c>
      <c r="D34" s="933">
        <v>101340.86446501457</v>
      </c>
      <c r="E34" s="933">
        <v>255992.96928717199</v>
      </c>
      <c r="F34" s="933">
        <v>344612.83735714288</v>
      </c>
      <c r="G34" s="933">
        <v>415195.40446647228</v>
      </c>
      <c r="H34" s="933">
        <v>414765.52617784252</v>
      </c>
      <c r="I34" s="933">
        <v>541525.08231341105</v>
      </c>
    </row>
    <row r="35" spans="1:9" s="173" customFormat="1" ht="21" customHeight="1">
      <c r="A35" s="166" t="s">
        <v>458</v>
      </c>
      <c r="B35" s="933">
        <v>4600.812265423242</v>
      </c>
      <c r="C35" s="933">
        <v>5364.9708645533137</v>
      </c>
      <c r="D35" s="933">
        <v>8418.2754970845472</v>
      </c>
      <c r="E35" s="933">
        <v>11626.675206997084</v>
      </c>
      <c r="F35" s="933">
        <v>19424.305419825076</v>
      </c>
      <c r="G35" s="933">
        <v>27977.360029154523</v>
      </c>
      <c r="H35" s="933">
        <v>29135.413747813411</v>
      </c>
      <c r="I35" s="933">
        <v>40891.649905247818</v>
      </c>
    </row>
    <row r="36" spans="1:9" s="173" customFormat="1" ht="21" customHeight="1">
      <c r="A36" s="165" t="s">
        <v>459</v>
      </c>
      <c r="B36" s="933">
        <v>3159.5752266857958</v>
      </c>
      <c r="C36" s="933">
        <v>3174.326801152738</v>
      </c>
      <c r="D36" s="933">
        <v>16607.811813411081</v>
      </c>
      <c r="E36" s="933">
        <v>1337.7672288629738</v>
      </c>
      <c r="F36" s="933">
        <v>897.56570845481053</v>
      </c>
      <c r="G36" s="933">
        <v>754.33683673469397</v>
      </c>
      <c r="H36" s="933">
        <v>1401.9864241982507</v>
      </c>
      <c r="I36" s="933">
        <v>575.37870699708458</v>
      </c>
    </row>
    <row r="37" spans="1:9" s="173" customFormat="1" ht="21" customHeight="1">
      <c r="A37" s="165" t="s">
        <v>460</v>
      </c>
      <c r="B37" s="933">
        <v>50487.833241032997</v>
      </c>
      <c r="C37" s="933">
        <v>49457.940524495672</v>
      </c>
      <c r="D37" s="933">
        <v>33301.062851311952</v>
      </c>
      <c r="E37" s="933">
        <v>27151.353603498541</v>
      </c>
      <c r="F37" s="933">
        <v>39128.097862973766</v>
      </c>
      <c r="G37" s="933">
        <v>43514.504533527703</v>
      </c>
      <c r="H37" s="933">
        <v>43211.8034606414</v>
      </c>
      <c r="I37" s="933">
        <v>43084.795938775504</v>
      </c>
    </row>
    <row r="38" spans="1:9" s="173" customFormat="1" ht="21" customHeight="1">
      <c r="A38" s="165" t="s">
        <v>461</v>
      </c>
      <c r="B38" s="933">
        <v>7094.1426269727399</v>
      </c>
      <c r="C38" s="933">
        <v>9803.5506138328528</v>
      </c>
      <c r="D38" s="933">
        <v>11978.451890670554</v>
      </c>
      <c r="E38" s="933">
        <v>16076.743408163265</v>
      </c>
      <c r="F38" s="933">
        <v>21416.043981049563</v>
      </c>
      <c r="G38" s="933">
        <v>22559.811129737609</v>
      </c>
      <c r="H38" s="933">
        <v>20123.853540816326</v>
      </c>
      <c r="I38" s="933">
        <v>24046.101759475216</v>
      </c>
    </row>
    <row r="39" spans="1:9" s="173" customFormat="1" ht="21" customHeight="1">
      <c r="A39" s="165" t="s">
        <v>128</v>
      </c>
      <c r="B39" s="933">
        <v>6876.4428220946911</v>
      </c>
      <c r="C39" s="933">
        <v>12092.957025936601</v>
      </c>
      <c r="D39" s="933">
        <v>15354.910319241983</v>
      </c>
      <c r="E39" s="933">
        <v>19975.160561224489</v>
      </c>
      <c r="F39" s="933">
        <v>22785.952271137026</v>
      </c>
      <c r="G39" s="933">
        <v>23713.142198250727</v>
      </c>
      <c r="H39" s="933">
        <v>23867.677508746357</v>
      </c>
      <c r="I39" s="933">
        <v>24798.458294460641</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509.58332855093255</v>
      </c>
      <c r="C41" s="933">
        <v>0</v>
      </c>
      <c r="D41" s="933">
        <v>0</v>
      </c>
      <c r="E41" s="933">
        <v>0</v>
      </c>
      <c r="F41" s="933">
        <v>0</v>
      </c>
      <c r="G41" s="933">
        <v>0</v>
      </c>
      <c r="H41" s="933">
        <v>0</v>
      </c>
      <c r="I41" s="933">
        <v>0</v>
      </c>
    </row>
    <row r="42" spans="1:9" s="174" customFormat="1" ht="43.5" customHeight="1" thickBot="1">
      <c r="A42" s="167" t="s">
        <v>109</v>
      </c>
      <c r="B42" s="934">
        <v>13045.171220946915</v>
      </c>
      <c r="C42" s="934">
        <v>14149.041152737753</v>
      </c>
      <c r="D42" s="934">
        <v>18060.828498542276</v>
      </c>
      <c r="E42" s="934">
        <v>12015.088867346938</v>
      </c>
      <c r="F42" s="934">
        <v>20108.58632361516</v>
      </c>
      <c r="G42" s="934">
        <v>10411.766695335276</v>
      </c>
      <c r="H42" s="934">
        <v>11618.384437317784</v>
      </c>
      <c r="I42" s="934">
        <v>8545.2411297376093</v>
      </c>
    </row>
    <row r="43" spans="1:9" ht="24" customHeight="1" thickTop="1" thickBot="1">
      <c r="A43" s="77" t="s">
        <v>463</v>
      </c>
      <c r="B43" s="932">
        <v>36435.078652797711</v>
      </c>
      <c r="C43" s="932">
        <v>46941.704995677232</v>
      </c>
      <c r="D43" s="932">
        <v>61897.138654518953</v>
      </c>
      <c r="E43" s="932">
        <v>57158.437838192418</v>
      </c>
      <c r="F43" s="932">
        <v>65079.938750728863</v>
      </c>
      <c r="G43" s="932">
        <v>74863.388925655978</v>
      </c>
      <c r="H43" s="932">
        <v>76307.286743440229</v>
      </c>
      <c r="I43" s="932">
        <v>84520.443794460632</v>
      </c>
    </row>
    <row r="44" spans="1:9" s="173" customFormat="1" ht="21" customHeight="1" thickTop="1">
      <c r="A44" s="165" t="s">
        <v>149</v>
      </c>
      <c r="B44" s="933">
        <v>28258.837876614059</v>
      </c>
      <c r="C44" s="933">
        <v>28380.994236311239</v>
      </c>
      <c r="D44" s="933">
        <v>33135.145772594755</v>
      </c>
      <c r="E44" s="933">
        <v>38867.784256559768</v>
      </c>
      <c r="F44" s="933">
        <v>45767.594752186589</v>
      </c>
      <c r="G44" s="933">
        <v>55543.236151603494</v>
      </c>
      <c r="H44" s="933">
        <v>55543.236151603494</v>
      </c>
      <c r="I44" s="933">
        <v>62503.513119533527</v>
      </c>
    </row>
    <row r="45" spans="1:9" s="173" customFormat="1" ht="21" customHeight="1">
      <c r="A45" s="165" t="s">
        <v>153</v>
      </c>
      <c r="B45" s="933">
        <v>715.04981635581055</v>
      </c>
      <c r="C45" s="933">
        <v>747.7291484149855</v>
      </c>
      <c r="D45" s="933">
        <v>756.51890816326534</v>
      </c>
      <c r="E45" s="933">
        <v>756.2642448979592</v>
      </c>
      <c r="F45" s="933">
        <v>806.0536895043731</v>
      </c>
      <c r="G45" s="933">
        <v>806.0536895043731</v>
      </c>
      <c r="H45" s="933">
        <v>806.0536895043731</v>
      </c>
      <c r="I45" s="933">
        <v>806.0536895043731</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1649.666411764706</v>
      </c>
      <c r="C47" s="933">
        <v>2240.4513933717581</v>
      </c>
      <c r="D47" s="933">
        <v>3310.5673134110789</v>
      </c>
      <c r="E47" s="933">
        <v>4840.4576909620992</v>
      </c>
      <c r="F47" s="933">
        <v>6109.8399475218657</v>
      </c>
      <c r="G47" s="933">
        <v>7349.4740758017488</v>
      </c>
      <c r="H47" s="933">
        <v>7349.4740758017488</v>
      </c>
      <c r="I47" s="933">
        <v>8610.3154504373178</v>
      </c>
    </row>
    <row r="48" spans="1:9" s="173" customFormat="1" ht="21" customHeight="1">
      <c r="A48" s="165" t="s">
        <v>165</v>
      </c>
      <c r="B48" s="933">
        <v>5811.5245480631274</v>
      </c>
      <c r="C48" s="933">
        <v>15572.530217579249</v>
      </c>
      <c r="D48" s="933">
        <v>24694.906660349854</v>
      </c>
      <c r="E48" s="933">
        <v>12693.931645772594</v>
      </c>
      <c r="F48" s="933">
        <v>12396.450361516036</v>
      </c>
      <c r="G48" s="933">
        <v>11164.625008746356</v>
      </c>
      <c r="H48" s="933">
        <v>12608.522826530612</v>
      </c>
      <c r="I48" s="933">
        <v>12600.561534985423</v>
      </c>
    </row>
    <row r="49" spans="1:9" s="173" customFormat="1" ht="21" customHeight="1">
      <c r="A49" s="166" t="s">
        <v>465</v>
      </c>
      <c r="B49" s="933">
        <v>0.10736441893830703</v>
      </c>
      <c r="C49" s="933">
        <v>5252.9925533141213</v>
      </c>
      <c r="D49" s="933">
        <v>9396.0030058309039</v>
      </c>
      <c r="E49" s="933">
        <v>0.1090860058309038</v>
      </c>
      <c r="F49" s="933">
        <v>0.1090860058309038</v>
      </c>
      <c r="G49" s="933">
        <v>0.1090860058309038</v>
      </c>
      <c r="H49" s="933">
        <v>0.1090860058309038</v>
      </c>
      <c r="I49" s="933">
        <v>0.1090860058309038</v>
      </c>
    </row>
    <row r="50" spans="1:9" s="174" customFormat="1" ht="40.5" customHeight="1" thickBot="1">
      <c r="A50" s="168" t="s">
        <v>466</v>
      </c>
      <c r="B50" s="934">
        <v>5811.4171836441901</v>
      </c>
      <c r="C50" s="934">
        <v>10319.53766426513</v>
      </c>
      <c r="D50" s="934">
        <v>15298.903654518948</v>
      </c>
      <c r="E50" s="934">
        <v>12693.822559766764</v>
      </c>
      <c r="F50" s="934">
        <v>12396.341275510205</v>
      </c>
      <c r="G50" s="934">
        <v>11164.515922740526</v>
      </c>
      <c r="H50" s="934">
        <v>12608.413740524782</v>
      </c>
      <c r="I50" s="934">
        <v>12600.452448979591</v>
      </c>
    </row>
    <row r="51" spans="1:9" ht="24" customHeight="1" thickTop="1" thickBot="1">
      <c r="A51" s="77" t="s">
        <v>467</v>
      </c>
      <c r="B51" s="932">
        <v>444045.60829985654</v>
      </c>
      <c r="C51" s="932">
        <v>486122.41264697403</v>
      </c>
      <c r="D51" s="932">
        <v>591992.75876093295</v>
      </c>
      <c r="E51" s="932">
        <v>715805.21146064135</v>
      </c>
      <c r="F51" s="932">
        <v>834333.20943877555</v>
      </c>
      <c r="G51" s="932">
        <v>893240.09776967927</v>
      </c>
      <c r="H51" s="932">
        <v>908900.28076676396</v>
      </c>
      <c r="I51" s="932">
        <v>1024932.5609402333</v>
      </c>
    </row>
    <row r="52" spans="1:9" s="173" customFormat="1" ht="24" customHeight="1" thickTop="1">
      <c r="A52" s="169" t="s">
        <v>468</v>
      </c>
      <c r="B52" s="933">
        <v>3480.749773314204</v>
      </c>
      <c r="C52" s="933">
        <v>4175.0247435158499</v>
      </c>
      <c r="D52" s="933">
        <v>8243.4030320699712</v>
      </c>
      <c r="E52" s="933">
        <v>9339.7070189504375</v>
      </c>
      <c r="F52" s="933">
        <v>12580.922153061223</v>
      </c>
      <c r="G52" s="933">
        <v>15132.134744897958</v>
      </c>
      <c r="H52" s="933">
        <v>15390.870664723032</v>
      </c>
      <c r="I52" s="933">
        <v>17537.315562682215</v>
      </c>
    </row>
    <row r="53" spans="1:9" s="174" customFormat="1" ht="21" customHeight="1">
      <c r="A53" s="168" t="s">
        <v>469</v>
      </c>
      <c r="B53" s="934">
        <v>0</v>
      </c>
      <c r="C53" s="934">
        <v>0</v>
      </c>
      <c r="D53" s="934">
        <v>0</v>
      </c>
      <c r="E53" s="934">
        <v>0</v>
      </c>
      <c r="F53" s="934">
        <v>0</v>
      </c>
      <c r="G53" s="934">
        <v>0</v>
      </c>
      <c r="H53" s="934">
        <v>0</v>
      </c>
      <c r="I53" s="934">
        <v>0</v>
      </c>
    </row>
    <row r="54" spans="1:9" s="174" customFormat="1" ht="21" customHeight="1">
      <c r="A54" s="168" t="s">
        <v>470</v>
      </c>
      <c r="B54" s="934">
        <v>2863.3495853658533</v>
      </c>
      <c r="C54" s="934">
        <v>3408.6627363112393</v>
      </c>
      <c r="D54" s="934">
        <v>3596.509072886297</v>
      </c>
      <c r="E54" s="934">
        <v>3519.9357040816326</v>
      </c>
      <c r="F54" s="934">
        <v>3728.2591997084551</v>
      </c>
      <c r="G54" s="934">
        <v>2822.0841020408166</v>
      </c>
      <c r="H54" s="934">
        <v>2798.4560087463551</v>
      </c>
      <c r="I54" s="934">
        <v>2090.1151166180757</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617.40018794835009</v>
      </c>
      <c r="C56" s="934">
        <v>766.36200720461102</v>
      </c>
      <c r="D56" s="934">
        <v>4646.8939591836734</v>
      </c>
      <c r="E56" s="934">
        <v>5819.7713148688044</v>
      </c>
      <c r="F56" s="934">
        <v>8852.6629533527703</v>
      </c>
      <c r="G56" s="934">
        <v>12310.050642857143</v>
      </c>
      <c r="H56" s="934">
        <v>12592.414655976676</v>
      </c>
      <c r="I56" s="934">
        <v>15447.20044606414</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1113320.099342898</v>
      </c>
      <c r="C58" s="934">
        <v>1412747.1994409221</v>
      </c>
      <c r="D58" s="934">
        <v>1645645.8511865889</v>
      </c>
      <c r="E58" s="934">
        <v>1836723.0365728862</v>
      </c>
      <c r="F58" s="934">
        <v>1655293.0089664725</v>
      </c>
      <c r="G58" s="934">
        <v>1884889.1499897959</v>
      </c>
      <c r="H58" s="934">
        <v>1927913.8973469387</v>
      </c>
      <c r="I58" s="934">
        <v>1940560.983558309</v>
      </c>
    </row>
    <row r="59" spans="1:9" ht="31.5" customHeight="1" thickTop="1" thickBot="1">
      <c r="A59" s="170" t="s">
        <v>475</v>
      </c>
      <c r="B59" s="932"/>
      <c r="C59" s="932"/>
      <c r="D59" s="932"/>
      <c r="E59" s="932"/>
      <c r="F59" s="932"/>
      <c r="G59" s="932"/>
      <c r="H59" s="932"/>
      <c r="I59" s="932"/>
    </row>
    <row r="60" spans="1:9" ht="30" customHeight="1" thickTop="1">
      <c r="A60" s="83" t="s">
        <v>476</v>
      </c>
      <c r="B60" s="935">
        <v>52775.129789096129</v>
      </c>
      <c r="C60" s="935">
        <v>62349.472793948131</v>
      </c>
      <c r="D60" s="935">
        <v>72546.223297376084</v>
      </c>
      <c r="E60" s="935">
        <v>83905.141972303187</v>
      </c>
      <c r="F60" s="935">
        <v>97734.411236151602</v>
      </c>
      <c r="G60" s="935">
        <v>96535.874110787161</v>
      </c>
      <c r="H60" s="935">
        <v>106130.52104227406</v>
      </c>
      <c r="I60" s="935">
        <v>107327.61675510205</v>
      </c>
    </row>
    <row r="61" spans="1:9" ht="21" customHeight="1">
      <c r="A61" s="80" t="s">
        <v>477</v>
      </c>
      <c r="B61" s="935">
        <v>-14885.367427546629</v>
      </c>
      <c r="C61" s="935">
        <v>-10162.904857348702</v>
      </c>
      <c r="D61" s="935">
        <v>-8731.9558804664721</v>
      </c>
      <c r="E61" s="935">
        <v>-10544.661772594754</v>
      </c>
      <c r="F61" s="935">
        <v>-13901.27451166181</v>
      </c>
      <c r="G61" s="935">
        <v>-14941.381973760934</v>
      </c>
      <c r="H61" s="935">
        <v>-16662.399072886295</v>
      </c>
      <c r="I61" s="935">
        <v>-21461.985179300293</v>
      </c>
    </row>
    <row r="62" spans="1:9" ht="21.75" customHeight="1">
      <c r="A62" s="79" t="s">
        <v>478</v>
      </c>
      <c r="B62" s="935">
        <v>37889.762361549496</v>
      </c>
      <c r="C62" s="935">
        <v>52186.567936599422</v>
      </c>
      <c r="D62" s="935">
        <v>63814.267416909621</v>
      </c>
      <c r="E62" s="935">
        <v>73360.480199708458</v>
      </c>
      <c r="F62" s="935">
        <v>83833.136724489785</v>
      </c>
      <c r="G62" s="935">
        <v>81594.492137026216</v>
      </c>
      <c r="H62" s="935">
        <v>89468.121969387765</v>
      </c>
      <c r="I62" s="935">
        <v>85865.631575801759</v>
      </c>
    </row>
    <row r="63" spans="1:9">
      <c r="A63" s="83" t="s">
        <v>479</v>
      </c>
      <c r="B63" s="935">
        <v>9240.4487116212349</v>
      </c>
      <c r="C63" s="935">
        <v>10012.121308357348</v>
      </c>
      <c r="D63" s="935">
        <v>9823.9515772594732</v>
      </c>
      <c r="E63" s="935">
        <v>8571.4938163265306</v>
      </c>
      <c r="F63" s="935">
        <v>8261.6333367346942</v>
      </c>
      <c r="G63" s="935">
        <v>6990.8959868804668</v>
      </c>
      <c r="H63" s="935">
        <v>7825.9543279883374</v>
      </c>
      <c r="I63" s="935">
        <v>7433.0283323615158</v>
      </c>
    </row>
    <row r="64" spans="1:9">
      <c r="A64" s="80" t="s">
        <v>480</v>
      </c>
      <c r="B64" s="935">
        <v>-795.40513916786233</v>
      </c>
      <c r="C64" s="935">
        <v>-372.70101873198843</v>
      </c>
      <c r="D64" s="935">
        <v>-957.33553498542267</v>
      </c>
      <c r="E64" s="935">
        <v>-1019.8086166180759</v>
      </c>
      <c r="F64" s="935">
        <v>-1371.7548556851314</v>
      </c>
      <c r="G64" s="935">
        <v>-1416.7163396501458</v>
      </c>
      <c r="H64" s="935">
        <v>-1519.2909854227407</v>
      </c>
      <c r="I64" s="935">
        <v>-718.81753644314858</v>
      </c>
    </row>
    <row r="65" spans="1:9">
      <c r="A65" s="84" t="s">
        <v>481</v>
      </c>
      <c r="B65" s="935">
        <v>46334.80593400287</v>
      </c>
      <c r="C65" s="935">
        <v>61825.988226224785</v>
      </c>
      <c r="D65" s="935">
        <v>72680.883459183664</v>
      </c>
      <c r="E65" s="935">
        <v>80912.165399416917</v>
      </c>
      <c r="F65" s="935">
        <v>90723.015205539356</v>
      </c>
      <c r="G65" s="935">
        <v>87168.67178425657</v>
      </c>
      <c r="H65" s="935">
        <v>95774.785311953354</v>
      </c>
      <c r="I65" s="935">
        <v>92579.842371720108</v>
      </c>
    </row>
    <row r="66" spans="1:9">
      <c r="A66" s="83" t="s">
        <v>482</v>
      </c>
      <c r="B66" s="935">
        <v>2114.8387833572456</v>
      </c>
      <c r="C66" s="935">
        <v>3681.7687247838617</v>
      </c>
      <c r="D66" s="935">
        <v>9476.717890670554</v>
      </c>
      <c r="E66" s="935">
        <v>14642.476148688045</v>
      </c>
      <c r="F66" s="935">
        <v>9423.3831559766768</v>
      </c>
      <c r="G66" s="935">
        <v>15278.467030612244</v>
      </c>
      <c r="H66" s="935">
        <v>16041.803166180758</v>
      </c>
      <c r="I66" s="935">
        <v>6040.7399402332358</v>
      </c>
    </row>
    <row r="67" spans="1:9">
      <c r="A67" s="83" t="s">
        <v>483</v>
      </c>
      <c r="B67" s="935">
        <v>-6142.648054519369</v>
      </c>
      <c r="C67" s="935">
        <v>-15099.983691642652</v>
      </c>
      <c r="D67" s="935">
        <v>-18603.759809037903</v>
      </c>
      <c r="E67" s="935">
        <v>-24983.839466472306</v>
      </c>
      <c r="F67" s="935">
        <v>-15047.667186588924</v>
      </c>
      <c r="G67" s="935">
        <v>-21407.229001457723</v>
      </c>
      <c r="H67" s="935">
        <v>-22289.7108877551</v>
      </c>
      <c r="I67" s="935">
        <v>-11613.951839650146</v>
      </c>
    </row>
    <row r="68" spans="1:9">
      <c r="A68" s="79" t="s">
        <v>484</v>
      </c>
      <c r="B68" s="935">
        <v>42306.996662840742</v>
      </c>
      <c r="C68" s="935">
        <v>50407.773259365997</v>
      </c>
      <c r="D68" s="935">
        <v>63553.841540816327</v>
      </c>
      <c r="E68" s="935">
        <v>70570.802081632646</v>
      </c>
      <c r="F68" s="935">
        <v>85098.731174927118</v>
      </c>
      <c r="G68" s="935">
        <v>81039.909813411083</v>
      </c>
      <c r="H68" s="935">
        <v>89526.877590379008</v>
      </c>
      <c r="I68" s="935">
        <v>87006.630472303194</v>
      </c>
    </row>
    <row r="69" spans="1:9">
      <c r="A69" s="80" t="s">
        <v>485</v>
      </c>
      <c r="B69" s="935">
        <v>-35441.973169296987</v>
      </c>
      <c r="C69" s="935">
        <v>-38445.389172910669</v>
      </c>
      <c r="D69" s="935">
        <v>-45475.996874635566</v>
      </c>
      <c r="E69" s="935">
        <v>-52673.360568513119</v>
      </c>
      <c r="F69" s="935">
        <v>-67007.98489504373</v>
      </c>
      <c r="G69" s="935">
        <v>-67412.852985422738</v>
      </c>
      <c r="H69" s="935">
        <v>-70657.40252040817</v>
      </c>
      <c r="I69" s="935">
        <v>-71631.672011661809</v>
      </c>
    </row>
    <row r="70" spans="1:9">
      <c r="A70" s="84" t="s">
        <v>486</v>
      </c>
      <c r="B70" s="935">
        <v>6865.0234935437593</v>
      </c>
      <c r="C70" s="935">
        <v>11962.384086455333</v>
      </c>
      <c r="D70" s="935">
        <v>18077.844666180757</v>
      </c>
      <c r="E70" s="935">
        <v>17897.441513119535</v>
      </c>
      <c r="F70" s="935">
        <v>18090.746279883384</v>
      </c>
      <c r="G70" s="935">
        <v>13627.056827988339</v>
      </c>
      <c r="H70" s="935">
        <v>18869.475069970846</v>
      </c>
      <c r="I70" s="935">
        <v>15374.958460641401</v>
      </c>
    </row>
    <row r="71" spans="1:9">
      <c r="A71" s="84" t="s">
        <v>487</v>
      </c>
      <c r="B71" s="935">
        <v>18.184489239598278</v>
      </c>
      <c r="C71" s="935">
        <v>-686.46976657060509</v>
      </c>
      <c r="D71" s="935">
        <v>-1487.5649037900876</v>
      </c>
      <c r="E71" s="935">
        <v>1.5247157434402332</v>
      </c>
      <c r="F71" s="935">
        <v>0.86006997084548109</v>
      </c>
      <c r="G71" s="935">
        <v>1.0922376093294461</v>
      </c>
      <c r="H71" s="935">
        <v>1.1322944606413994</v>
      </c>
      <c r="I71" s="935">
        <v>0.76668075801749269</v>
      </c>
    </row>
    <row r="72" spans="1:9">
      <c r="A72" s="85" t="s">
        <v>488</v>
      </c>
      <c r="B72" s="935">
        <v>18.184489239598278</v>
      </c>
      <c r="C72" s="935">
        <v>-686.46976657060509</v>
      </c>
      <c r="D72" s="935">
        <v>-1508.3012157434403</v>
      </c>
      <c r="E72" s="935">
        <v>-1.370262390670554E-3</v>
      </c>
      <c r="F72" s="935">
        <v>0</v>
      </c>
      <c r="G72" s="935">
        <v>6.1224489795918364E-5</v>
      </c>
      <c r="H72" s="935">
        <v>0</v>
      </c>
      <c r="I72" s="935">
        <v>3.0450437317784254E-2</v>
      </c>
    </row>
    <row r="73" spans="1:9">
      <c r="A73" s="85" t="s">
        <v>489</v>
      </c>
      <c r="B73" s="935">
        <v>0</v>
      </c>
      <c r="C73" s="935">
        <v>0</v>
      </c>
      <c r="D73" s="935">
        <v>20.736311953352772</v>
      </c>
      <c r="E73" s="935">
        <v>1.526086005830904</v>
      </c>
      <c r="F73" s="935">
        <v>0.86006997084548109</v>
      </c>
      <c r="G73" s="935">
        <v>1.0921763848396502</v>
      </c>
      <c r="H73" s="935">
        <v>1.1322944606413994</v>
      </c>
      <c r="I73" s="935">
        <v>0.7362303206997084</v>
      </c>
    </row>
    <row r="74" spans="1:9">
      <c r="A74" s="79" t="s">
        <v>490</v>
      </c>
      <c r="B74" s="935">
        <v>-0.16506025824964132</v>
      </c>
      <c r="C74" s="935">
        <v>673.74315561959656</v>
      </c>
      <c r="D74" s="935">
        <v>1512.6351355685129</v>
      </c>
      <c r="E74" s="935">
        <v>-0.29111516034985424</v>
      </c>
      <c r="F74" s="935">
        <v>-0.24716034985422738</v>
      </c>
      <c r="G74" s="935">
        <v>-0.18037900874635571</v>
      </c>
      <c r="H74" s="935">
        <v>-0.18672594752186589</v>
      </c>
      <c r="I74" s="935">
        <v>-0.12571574344023323</v>
      </c>
    </row>
    <row r="75" spans="1:9">
      <c r="A75" s="79" t="s">
        <v>491</v>
      </c>
      <c r="B75" s="935">
        <v>-0.16506025824964132</v>
      </c>
      <c r="C75" s="935">
        <v>673.82271469740635</v>
      </c>
      <c r="D75" s="935">
        <v>1513.1242813411077</v>
      </c>
      <c r="E75" s="935">
        <v>4.3731778425655976E-6</v>
      </c>
      <c r="F75" s="935">
        <v>0</v>
      </c>
      <c r="G75" s="935">
        <v>-1.457725947521866E-5</v>
      </c>
      <c r="H75" s="935">
        <v>0</v>
      </c>
      <c r="I75" s="935">
        <v>-4.1311953352769683E-3</v>
      </c>
    </row>
    <row r="76" spans="1:9">
      <c r="A76" s="80" t="s">
        <v>492</v>
      </c>
      <c r="B76" s="935">
        <v>0</v>
      </c>
      <c r="C76" s="935">
        <v>-7.9559077809798262E-2</v>
      </c>
      <c r="D76" s="935">
        <v>-0.48914577259475217</v>
      </c>
      <c r="E76" s="935">
        <v>-0.29111953352769676</v>
      </c>
      <c r="F76" s="935">
        <v>-0.24716034985422738</v>
      </c>
      <c r="G76" s="935">
        <v>-0.18036443148688044</v>
      </c>
      <c r="H76" s="935">
        <v>-0.18672594752186589</v>
      </c>
      <c r="I76" s="935">
        <v>-0.12158454810495628</v>
      </c>
    </row>
    <row r="77" spans="1:9">
      <c r="A77" s="79" t="s">
        <v>493</v>
      </c>
      <c r="B77" s="935">
        <v>6883.0429225251073</v>
      </c>
      <c r="C77" s="935">
        <v>11949.657475504322</v>
      </c>
      <c r="D77" s="935">
        <v>18102.914897959185</v>
      </c>
      <c r="E77" s="935">
        <v>17898.675113702622</v>
      </c>
      <c r="F77" s="935">
        <v>18091.359189504372</v>
      </c>
      <c r="G77" s="935">
        <v>13627.968686588922</v>
      </c>
      <c r="H77" s="935">
        <v>18870.420638483964</v>
      </c>
      <c r="I77" s="935">
        <v>15375.599425655977</v>
      </c>
    </row>
    <row r="78" spans="1:9">
      <c r="A78" s="86" t="s">
        <v>494</v>
      </c>
      <c r="B78" s="935">
        <v>26.690919655667145</v>
      </c>
      <c r="C78" s="935">
        <v>4.3688760806916423E-2</v>
      </c>
      <c r="D78" s="935">
        <v>9.4071516034985407</v>
      </c>
      <c r="E78" s="935">
        <v>7.6108600583090382</v>
      </c>
      <c r="F78" s="935">
        <v>41.69628279883382</v>
      </c>
      <c r="G78" s="935">
        <v>5.0682113702623903</v>
      </c>
      <c r="H78" s="935">
        <v>5.9315306122448979</v>
      </c>
      <c r="I78" s="935">
        <v>32.002811953352769</v>
      </c>
    </row>
    <row r="79" spans="1:9">
      <c r="A79" s="84" t="s">
        <v>495</v>
      </c>
      <c r="B79" s="935">
        <v>6909.7338421807754</v>
      </c>
      <c r="C79" s="935">
        <v>11949.701164265131</v>
      </c>
      <c r="D79" s="935">
        <v>18112.322049562685</v>
      </c>
      <c r="E79" s="935">
        <v>17906.285973760932</v>
      </c>
      <c r="F79" s="935">
        <v>18133.055472303207</v>
      </c>
      <c r="G79" s="935">
        <v>13633.036897959184</v>
      </c>
      <c r="H79" s="935">
        <v>18876.352169096212</v>
      </c>
      <c r="I79" s="935">
        <v>15407.60223760933</v>
      </c>
    </row>
    <row r="80" spans="1:9">
      <c r="A80" s="83" t="s">
        <v>496</v>
      </c>
      <c r="B80" s="935">
        <v>-47.89011621233859</v>
      </c>
      <c r="C80" s="935">
        <v>-0.88698703170028814</v>
      </c>
      <c r="D80" s="935">
        <v>-33.283263848396501</v>
      </c>
      <c r="E80" s="935">
        <v>146.1725947521866</v>
      </c>
      <c r="F80" s="935">
        <v>759.01772886297374</v>
      </c>
      <c r="G80" s="935">
        <v>78.709345481049553</v>
      </c>
      <c r="H80" s="935">
        <v>86.413174927113715</v>
      </c>
      <c r="I80" s="935">
        <v>153.78432215743442</v>
      </c>
    </row>
    <row r="81" spans="1:9" ht="21" customHeight="1">
      <c r="A81" s="79" t="s">
        <v>497</v>
      </c>
      <c r="B81" s="935">
        <v>6861.843725968436</v>
      </c>
      <c r="C81" s="935">
        <v>11948.814177233429</v>
      </c>
      <c r="D81" s="935">
        <v>18079.038785714285</v>
      </c>
      <c r="E81" s="935">
        <v>18052.458568513121</v>
      </c>
      <c r="F81" s="935">
        <v>18892.073201166182</v>
      </c>
      <c r="G81" s="935">
        <v>13711.746243440233</v>
      </c>
      <c r="H81" s="935">
        <v>18962.765344023326</v>
      </c>
      <c r="I81" s="935">
        <v>15561.386559766765</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6861.843725968436</v>
      </c>
      <c r="C83" s="935">
        <v>11948.814177233429</v>
      </c>
      <c r="D83" s="935">
        <v>18079.038785714285</v>
      </c>
      <c r="E83" s="935">
        <v>18052.458568513121</v>
      </c>
      <c r="F83" s="935">
        <v>18892.073201166182</v>
      </c>
      <c r="G83" s="935">
        <v>13711.746243440233</v>
      </c>
      <c r="H83" s="935">
        <v>18962.765344023326</v>
      </c>
      <c r="I83" s="935">
        <v>15561.386559766765</v>
      </c>
    </row>
    <row r="84" spans="1:9" ht="18" customHeight="1" thickBot="1">
      <c r="A84" s="83" t="s">
        <v>500</v>
      </c>
      <c r="B84" s="935">
        <v>-1050.4265423242468</v>
      </c>
      <c r="C84" s="935">
        <v>-1629.2765129682998</v>
      </c>
      <c r="D84" s="935">
        <v>-2780.1351311953349</v>
      </c>
      <c r="E84" s="935">
        <v>-5358.6360087463563</v>
      </c>
      <c r="F84" s="935">
        <v>-6495.7319256559767</v>
      </c>
      <c r="G84" s="935">
        <v>-2547.2303206997085</v>
      </c>
      <c r="H84" s="935">
        <v>-6354.3516034985423</v>
      </c>
      <c r="I84" s="935">
        <v>-2960.9341107871724</v>
      </c>
    </row>
    <row r="85" spans="1:9" ht="24" customHeight="1" thickTop="1" thickBot="1">
      <c r="A85" s="77" t="s">
        <v>501</v>
      </c>
      <c r="B85" s="932">
        <v>5811.4171836441901</v>
      </c>
      <c r="C85" s="932">
        <v>10319.53766426513</v>
      </c>
      <c r="D85" s="932">
        <v>15298.903654518948</v>
      </c>
      <c r="E85" s="932">
        <v>12693.822559766764</v>
      </c>
      <c r="F85" s="932">
        <v>12396.341275510205</v>
      </c>
      <c r="G85" s="932">
        <v>11164.515922740526</v>
      </c>
      <c r="H85" s="932">
        <v>12608.413740524782</v>
      </c>
      <c r="I85" s="932">
        <v>12600.452448979591</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I12" sqref="I12"/>
    </sheetView>
  </sheetViews>
  <sheetFormatPr defaultColWidth="11.42578125" defaultRowHeight="15"/>
  <cols>
    <col min="1" max="1" width="64.140625" style="134" customWidth="1"/>
    <col min="2" max="4" width="25.85546875" style="925" bestFit="1" customWidth="1"/>
    <col min="5" max="5" width="25" style="925" bestFit="1" customWidth="1"/>
    <col min="6" max="6" width="24.42578125" style="925" bestFit="1" customWidth="1"/>
    <col min="7" max="7" width="23.85546875" style="925" bestFit="1" customWidth="1"/>
    <col min="8" max="8" width="23.28515625" style="925" bestFit="1" customWidth="1"/>
    <col min="9" max="9" width="23.28515625" style="138" bestFit="1" customWidth="1"/>
    <col min="10" max="10" width="20.42578125" style="925" bestFit="1" customWidth="1"/>
    <col min="11" max="11" width="21.28515625" style="925" bestFit="1" customWidth="1"/>
    <col min="12" max="12" width="23.28515625" style="925" bestFit="1" customWidth="1"/>
    <col min="13" max="13" width="23.85546875" style="925" bestFit="1" customWidth="1"/>
    <col min="14" max="14" width="25" style="925" bestFit="1" customWidth="1"/>
    <col min="15" max="15" width="23.85546875" style="925" bestFit="1" customWidth="1"/>
    <col min="16" max="16" width="28.42578125" style="925" bestFit="1" customWidth="1"/>
    <col min="17" max="17" width="3.7109375" style="262" customWidth="1"/>
    <col min="18" max="18" width="11.140625" style="925" bestFit="1" customWidth="1"/>
    <col min="19" max="256" width="11.42578125" style="925"/>
    <col min="257" max="257" width="64.140625" style="925" customWidth="1"/>
    <col min="258" max="260" width="25.85546875" style="925" bestFit="1" customWidth="1"/>
    <col min="261" max="261" width="25" style="925" bestFit="1" customWidth="1"/>
    <col min="262" max="262" width="24.42578125" style="925" bestFit="1" customWidth="1"/>
    <col min="263" max="263" width="23.85546875" style="925" bestFit="1" customWidth="1"/>
    <col min="264" max="265" width="23.28515625" style="925" bestFit="1" customWidth="1"/>
    <col min="266" max="266" width="20.42578125" style="925" bestFit="1" customWidth="1"/>
    <col min="267" max="267" width="21.28515625" style="925" bestFit="1" customWidth="1"/>
    <col min="268" max="268" width="23.28515625" style="925" bestFit="1" customWidth="1"/>
    <col min="269" max="269" width="23.85546875" style="925" bestFit="1" customWidth="1"/>
    <col min="270" max="270" width="25" style="925" bestFit="1" customWidth="1"/>
    <col min="271" max="271" width="23.85546875" style="925" bestFit="1" customWidth="1"/>
    <col min="272" max="272" width="28.42578125" style="925" bestFit="1" customWidth="1"/>
    <col min="273" max="273" width="3.7109375" style="925" customWidth="1"/>
    <col min="274" max="274" width="11.140625" style="925" bestFit="1" customWidth="1"/>
    <col min="275" max="512" width="11.42578125" style="925"/>
    <col min="513" max="513" width="64.140625" style="925" customWidth="1"/>
    <col min="514" max="516" width="25.85546875" style="925" bestFit="1" customWidth="1"/>
    <col min="517" max="517" width="25" style="925" bestFit="1" customWidth="1"/>
    <col min="518" max="518" width="24.42578125" style="925" bestFit="1" customWidth="1"/>
    <col min="519" max="519" width="23.85546875" style="925" bestFit="1" customWidth="1"/>
    <col min="520" max="521" width="23.28515625" style="925" bestFit="1" customWidth="1"/>
    <col min="522" max="522" width="20.42578125" style="925" bestFit="1" customWidth="1"/>
    <col min="523" max="523" width="21.28515625" style="925" bestFit="1" customWidth="1"/>
    <col min="524" max="524" width="23.28515625" style="925" bestFit="1" customWidth="1"/>
    <col min="525" max="525" width="23.85546875" style="925" bestFit="1" customWidth="1"/>
    <col min="526" max="526" width="25" style="925" bestFit="1" customWidth="1"/>
    <col min="527" max="527" width="23.85546875" style="925" bestFit="1" customWidth="1"/>
    <col min="528" max="528" width="28.42578125" style="925" bestFit="1" customWidth="1"/>
    <col min="529" max="529" width="3.7109375" style="925" customWidth="1"/>
    <col min="530" max="530" width="11.140625" style="925" bestFit="1" customWidth="1"/>
    <col min="531" max="768" width="11.42578125" style="925"/>
    <col min="769" max="769" width="64.140625" style="925" customWidth="1"/>
    <col min="770" max="772" width="25.85546875" style="925" bestFit="1" customWidth="1"/>
    <col min="773" max="773" width="25" style="925" bestFit="1" customWidth="1"/>
    <col min="774" max="774" width="24.42578125" style="925" bestFit="1" customWidth="1"/>
    <col min="775" max="775" width="23.85546875" style="925" bestFit="1" customWidth="1"/>
    <col min="776" max="777" width="23.28515625" style="925" bestFit="1" customWidth="1"/>
    <col min="778" max="778" width="20.42578125" style="925" bestFit="1" customWidth="1"/>
    <col min="779" max="779" width="21.28515625" style="925" bestFit="1" customWidth="1"/>
    <col min="780" max="780" width="23.28515625" style="925" bestFit="1" customWidth="1"/>
    <col min="781" max="781" width="23.85546875" style="925" bestFit="1" customWidth="1"/>
    <col min="782" max="782" width="25" style="925" bestFit="1" customWidth="1"/>
    <col min="783" max="783" width="23.85546875" style="925" bestFit="1" customWidth="1"/>
    <col min="784" max="784" width="28.42578125" style="925" bestFit="1" customWidth="1"/>
    <col min="785" max="785" width="3.7109375" style="925" customWidth="1"/>
    <col min="786" max="786" width="11.140625" style="925" bestFit="1" customWidth="1"/>
    <col min="787" max="1024" width="11.42578125" style="925"/>
    <col min="1025" max="1025" width="64.140625" style="925" customWidth="1"/>
    <col min="1026" max="1028" width="25.85546875" style="925" bestFit="1" customWidth="1"/>
    <col min="1029" max="1029" width="25" style="925" bestFit="1" customWidth="1"/>
    <col min="1030" max="1030" width="24.42578125" style="925" bestFit="1" customWidth="1"/>
    <col min="1031" max="1031" width="23.85546875" style="925" bestFit="1" customWidth="1"/>
    <col min="1032" max="1033" width="23.28515625" style="925" bestFit="1" customWidth="1"/>
    <col min="1034" max="1034" width="20.42578125" style="925" bestFit="1" customWidth="1"/>
    <col min="1035" max="1035" width="21.28515625" style="925" bestFit="1" customWidth="1"/>
    <col min="1036" max="1036" width="23.28515625" style="925" bestFit="1" customWidth="1"/>
    <col min="1037" max="1037" width="23.85546875" style="925" bestFit="1" customWidth="1"/>
    <col min="1038" max="1038" width="25" style="925" bestFit="1" customWidth="1"/>
    <col min="1039" max="1039" width="23.85546875" style="925" bestFit="1" customWidth="1"/>
    <col min="1040" max="1040" width="28.42578125" style="925" bestFit="1" customWidth="1"/>
    <col min="1041" max="1041" width="3.7109375" style="925" customWidth="1"/>
    <col min="1042" max="1042" width="11.140625" style="925" bestFit="1" customWidth="1"/>
    <col min="1043" max="1280" width="11.42578125" style="925"/>
    <col min="1281" max="1281" width="64.140625" style="925" customWidth="1"/>
    <col min="1282" max="1284" width="25.85546875" style="925" bestFit="1" customWidth="1"/>
    <col min="1285" max="1285" width="25" style="925" bestFit="1" customWidth="1"/>
    <col min="1286" max="1286" width="24.42578125" style="925" bestFit="1" customWidth="1"/>
    <col min="1287" max="1287" width="23.85546875" style="925" bestFit="1" customWidth="1"/>
    <col min="1288" max="1289" width="23.28515625" style="925" bestFit="1" customWidth="1"/>
    <col min="1290" max="1290" width="20.42578125" style="925" bestFit="1" customWidth="1"/>
    <col min="1291" max="1291" width="21.28515625" style="925" bestFit="1" customWidth="1"/>
    <col min="1292" max="1292" width="23.28515625" style="925" bestFit="1" customWidth="1"/>
    <col min="1293" max="1293" width="23.85546875" style="925" bestFit="1" customWidth="1"/>
    <col min="1294" max="1294" width="25" style="925" bestFit="1" customWidth="1"/>
    <col min="1295" max="1295" width="23.85546875" style="925" bestFit="1" customWidth="1"/>
    <col min="1296" max="1296" width="28.42578125" style="925" bestFit="1" customWidth="1"/>
    <col min="1297" max="1297" width="3.7109375" style="925" customWidth="1"/>
    <col min="1298" max="1298" width="11.140625" style="925" bestFit="1" customWidth="1"/>
    <col min="1299" max="1536" width="11.42578125" style="925"/>
    <col min="1537" max="1537" width="64.140625" style="925" customWidth="1"/>
    <col min="1538" max="1540" width="25.85546875" style="925" bestFit="1" customWidth="1"/>
    <col min="1541" max="1541" width="25" style="925" bestFit="1" customWidth="1"/>
    <col min="1542" max="1542" width="24.42578125" style="925" bestFit="1" customWidth="1"/>
    <col min="1543" max="1543" width="23.85546875" style="925" bestFit="1" customWidth="1"/>
    <col min="1544" max="1545" width="23.28515625" style="925" bestFit="1" customWidth="1"/>
    <col min="1546" max="1546" width="20.42578125" style="925" bestFit="1" customWidth="1"/>
    <col min="1547" max="1547" width="21.28515625" style="925" bestFit="1" customWidth="1"/>
    <col min="1548" max="1548" width="23.28515625" style="925" bestFit="1" customWidth="1"/>
    <col min="1549" max="1549" width="23.85546875" style="925" bestFit="1" customWidth="1"/>
    <col min="1550" max="1550" width="25" style="925" bestFit="1" customWidth="1"/>
    <col min="1551" max="1551" width="23.85546875" style="925" bestFit="1" customWidth="1"/>
    <col min="1552" max="1552" width="28.42578125" style="925" bestFit="1" customWidth="1"/>
    <col min="1553" max="1553" width="3.7109375" style="925" customWidth="1"/>
    <col min="1554" max="1554" width="11.140625" style="925" bestFit="1" customWidth="1"/>
    <col min="1555" max="1792" width="11.42578125" style="925"/>
    <col min="1793" max="1793" width="64.140625" style="925" customWidth="1"/>
    <col min="1794" max="1796" width="25.85546875" style="925" bestFit="1" customWidth="1"/>
    <col min="1797" max="1797" width="25" style="925" bestFit="1" customWidth="1"/>
    <col min="1798" max="1798" width="24.42578125" style="925" bestFit="1" customWidth="1"/>
    <col min="1799" max="1799" width="23.85546875" style="925" bestFit="1" customWidth="1"/>
    <col min="1800" max="1801" width="23.28515625" style="925" bestFit="1" customWidth="1"/>
    <col min="1802" max="1802" width="20.42578125" style="925" bestFit="1" customWidth="1"/>
    <col min="1803" max="1803" width="21.28515625" style="925" bestFit="1" customWidth="1"/>
    <col min="1804" max="1804" width="23.28515625" style="925" bestFit="1" customWidth="1"/>
    <col min="1805" max="1805" width="23.85546875" style="925" bestFit="1" customWidth="1"/>
    <col min="1806" max="1806" width="25" style="925" bestFit="1" customWidth="1"/>
    <col min="1807" max="1807" width="23.85546875" style="925" bestFit="1" customWidth="1"/>
    <col min="1808" max="1808" width="28.42578125" style="925" bestFit="1" customWidth="1"/>
    <col min="1809" max="1809" width="3.7109375" style="925" customWidth="1"/>
    <col min="1810" max="1810" width="11.140625" style="925" bestFit="1" customWidth="1"/>
    <col min="1811" max="2048" width="11.42578125" style="925"/>
    <col min="2049" max="2049" width="64.140625" style="925" customWidth="1"/>
    <col min="2050" max="2052" width="25.85546875" style="925" bestFit="1" customWidth="1"/>
    <col min="2053" max="2053" width="25" style="925" bestFit="1" customWidth="1"/>
    <col min="2054" max="2054" width="24.42578125" style="925" bestFit="1" customWidth="1"/>
    <col min="2055" max="2055" width="23.85546875" style="925" bestFit="1" customWidth="1"/>
    <col min="2056" max="2057" width="23.28515625" style="925" bestFit="1" customWidth="1"/>
    <col min="2058" max="2058" width="20.42578125" style="925" bestFit="1" customWidth="1"/>
    <col min="2059" max="2059" width="21.28515625" style="925" bestFit="1" customWidth="1"/>
    <col min="2060" max="2060" width="23.28515625" style="925" bestFit="1" customWidth="1"/>
    <col min="2061" max="2061" width="23.85546875" style="925" bestFit="1" customWidth="1"/>
    <col min="2062" max="2062" width="25" style="925" bestFit="1" customWidth="1"/>
    <col min="2063" max="2063" width="23.85546875" style="925" bestFit="1" customWidth="1"/>
    <col min="2064" max="2064" width="28.42578125" style="925" bestFit="1" customWidth="1"/>
    <col min="2065" max="2065" width="3.7109375" style="925" customWidth="1"/>
    <col min="2066" max="2066" width="11.140625" style="925" bestFit="1" customWidth="1"/>
    <col min="2067" max="2304" width="11.42578125" style="925"/>
    <col min="2305" max="2305" width="64.140625" style="925" customWidth="1"/>
    <col min="2306" max="2308" width="25.85546875" style="925" bestFit="1" customWidth="1"/>
    <col min="2309" max="2309" width="25" style="925" bestFit="1" customWidth="1"/>
    <col min="2310" max="2310" width="24.42578125" style="925" bestFit="1" customWidth="1"/>
    <col min="2311" max="2311" width="23.85546875" style="925" bestFit="1" customWidth="1"/>
    <col min="2312" max="2313" width="23.28515625" style="925" bestFit="1" customWidth="1"/>
    <col min="2314" max="2314" width="20.42578125" style="925" bestFit="1" customWidth="1"/>
    <col min="2315" max="2315" width="21.28515625" style="925" bestFit="1" customWidth="1"/>
    <col min="2316" max="2316" width="23.28515625" style="925" bestFit="1" customWidth="1"/>
    <col min="2317" max="2317" width="23.85546875" style="925" bestFit="1" customWidth="1"/>
    <col min="2318" max="2318" width="25" style="925" bestFit="1" customWidth="1"/>
    <col min="2319" max="2319" width="23.85546875" style="925" bestFit="1" customWidth="1"/>
    <col min="2320" max="2320" width="28.42578125" style="925" bestFit="1" customWidth="1"/>
    <col min="2321" max="2321" width="3.7109375" style="925" customWidth="1"/>
    <col min="2322" max="2322" width="11.140625" style="925" bestFit="1" customWidth="1"/>
    <col min="2323" max="2560" width="11.42578125" style="925"/>
    <col min="2561" max="2561" width="64.140625" style="925" customWidth="1"/>
    <col min="2562" max="2564" width="25.85546875" style="925" bestFit="1" customWidth="1"/>
    <col min="2565" max="2565" width="25" style="925" bestFit="1" customWidth="1"/>
    <col min="2566" max="2566" width="24.42578125" style="925" bestFit="1" customWidth="1"/>
    <col min="2567" max="2567" width="23.85546875" style="925" bestFit="1" customWidth="1"/>
    <col min="2568" max="2569" width="23.28515625" style="925" bestFit="1" customWidth="1"/>
    <col min="2570" max="2570" width="20.42578125" style="925" bestFit="1" customWidth="1"/>
    <col min="2571" max="2571" width="21.28515625" style="925" bestFit="1" customWidth="1"/>
    <col min="2572" max="2572" width="23.28515625" style="925" bestFit="1" customWidth="1"/>
    <col min="2573" max="2573" width="23.85546875" style="925" bestFit="1" customWidth="1"/>
    <col min="2574" max="2574" width="25" style="925" bestFit="1" customWidth="1"/>
    <col min="2575" max="2575" width="23.85546875" style="925" bestFit="1" customWidth="1"/>
    <col min="2576" max="2576" width="28.42578125" style="925" bestFit="1" customWidth="1"/>
    <col min="2577" max="2577" width="3.7109375" style="925" customWidth="1"/>
    <col min="2578" max="2578" width="11.140625" style="925" bestFit="1" customWidth="1"/>
    <col min="2579" max="2816" width="11.42578125" style="925"/>
    <col min="2817" max="2817" width="64.140625" style="925" customWidth="1"/>
    <col min="2818" max="2820" width="25.85546875" style="925" bestFit="1" customWidth="1"/>
    <col min="2821" max="2821" width="25" style="925" bestFit="1" customWidth="1"/>
    <col min="2822" max="2822" width="24.42578125" style="925" bestFit="1" customWidth="1"/>
    <col min="2823" max="2823" width="23.85546875" style="925" bestFit="1" customWidth="1"/>
    <col min="2824" max="2825" width="23.28515625" style="925" bestFit="1" customWidth="1"/>
    <col min="2826" max="2826" width="20.42578125" style="925" bestFit="1" customWidth="1"/>
    <col min="2827" max="2827" width="21.28515625" style="925" bestFit="1" customWidth="1"/>
    <col min="2828" max="2828" width="23.28515625" style="925" bestFit="1" customWidth="1"/>
    <col min="2829" max="2829" width="23.85546875" style="925" bestFit="1" customWidth="1"/>
    <col min="2830" max="2830" width="25" style="925" bestFit="1" customWidth="1"/>
    <col min="2831" max="2831" width="23.85546875" style="925" bestFit="1" customWidth="1"/>
    <col min="2832" max="2832" width="28.42578125" style="925" bestFit="1" customWidth="1"/>
    <col min="2833" max="2833" width="3.7109375" style="925" customWidth="1"/>
    <col min="2834" max="2834" width="11.140625" style="925" bestFit="1" customWidth="1"/>
    <col min="2835" max="3072" width="11.42578125" style="925"/>
    <col min="3073" max="3073" width="64.140625" style="925" customWidth="1"/>
    <col min="3074" max="3076" width="25.85546875" style="925" bestFit="1" customWidth="1"/>
    <col min="3077" max="3077" width="25" style="925" bestFit="1" customWidth="1"/>
    <col min="3078" max="3078" width="24.42578125" style="925" bestFit="1" customWidth="1"/>
    <col min="3079" max="3079" width="23.85546875" style="925" bestFit="1" customWidth="1"/>
    <col min="3080" max="3081" width="23.28515625" style="925" bestFit="1" customWidth="1"/>
    <col min="3082" max="3082" width="20.42578125" style="925" bestFit="1" customWidth="1"/>
    <col min="3083" max="3083" width="21.28515625" style="925" bestFit="1" customWidth="1"/>
    <col min="3084" max="3084" width="23.28515625" style="925" bestFit="1" customWidth="1"/>
    <col min="3085" max="3085" width="23.85546875" style="925" bestFit="1" customWidth="1"/>
    <col min="3086" max="3086" width="25" style="925" bestFit="1" customWidth="1"/>
    <col min="3087" max="3087" width="23.85546875" style="925" bestFit="1" customWidth="1"/>
    <col min="3088" max="3088" width="28.42578125" style="925" bestFit="1" customWidth="1"/>
    <col min="3089" max="3089" width="3.7109375" style="925" customWidth="1"/>
    <col min="3090" max="3090" width="11.140625" style="925" bestFit="1" customWidth="1"/>
    <col min="3091" max="3328" width="11.42578125" style="925"/>
    <col min="3329" max="3329" width="64.140625" style="925" customWidth="1"/>
    <col min="3330" max="3332" width="25.85546875" style="925" bestFit="1" customWidth="1"/>
    <col min="3333" max="3333" width="25" style="925" bestFit="1" customWidth="1"/>
    <col min="3334" max="3334" width="24.42578125" style="925" bestFit="1" customWidth="1"/>
    <col min="3335" max="3335" width="23.85546875" style="925" bestFit="1" customWidth="1"/>
    <col min="3336" max="3337" width="23.28515625" style="925" bestFit="1" customWidth="1"/>
    <col min="3338" max="3338" width="20.42578125" style="925" bestFit="1" customWidth="1"/>
    <col min="3339" max="3339" width="21.28515625" style="925" bestFit="1" customWidth="1"/>
    <col min="3340" max="3340" width="23.28515625" style="925" bestFit="1" customWidth="1"/>
    <col min="3341" max="3341" width="23.85546875" style="925" bestFit="1" customWidth="1"/>
    <col min="3342" max="3342" width="25" style="925" bestFit="1" customWidth="1"/>
    <col min="3343" max="3343" width="23.85546875" style="925" bestFit="1" customWidth="1"/>
    <col min="3344" max="3344" width="28.42578125" style="925" bestFit="1" customWidth="1"/>
    <col min="3345" max="3345" width="3.7109375" style="925" customWidth="1"/>
    <col min="3346" max="3346" width="11.140625" style="925" bestFit="1" customWidth="1"/>
    <col min="3347" max="3584" width="11.42578125" style="925"/>
    <col min="3585" max="3585" width="64.140625" style="925" customWidth="1"/>
    <col min="3586" max="3588" width="25.85546875" style="925" bestFit="1" customWidth="1"/>
    <col min="3589" max="3589" width="25" style="925" bestFit="1" customWidth="1"/>
    <col min="3590" max="3590" width="24.42578125" style="925" bestFit="1" customWidth="1"/>
    <col min="3591" max="3591" width="23.85546875" style="925" bestFit="1" customWidth="1"/>
    <col min="3592" max="3593" width="23.28515625" style="925" bestFit="1" customWidth="1"/>
    <col min="3594" max="3594" width="20.42578125" style="925" bestFit="1" customWidth="1"/>
    <col min="3595" max="3595" width="21.28515625" style="925" bestFit="1" customWidth="1"/>
    <col min="3596" max="3596" width="23.28515625" style="925" bestFit="1" customWidth="1"/>
    <col min="3597" max="3597" width="23.85546875" style="925" bestFit="1" customWidth="1"/>
    <col min="3598" max="3598" width="25" style="925" bestFit="1" customWidth="1"/>
    <col min="3599" max="3599" width="23.85546875" style="925" bestFit="1" customWidth="1"/>
    <col min="3600" max="3600" width="28.42578125" style="925" bestFit="1" customWidth="1"/>
    <col min="3601" max="3601" width="3.7109375" style="925" customWidth="1"/>
    <col min="3602" max="3602" width="11.140625" style="925" bestFit="1" customWidth="1"/>
    <col min="3603" max="3840" width="11.42578125" style="925"/>
    <col min="3841" max="3841" width="64.140625" style="925" customWidth="1"/>
    <col min="3842" max="3844" width="25.85546875" style="925" bestFit="1" customWidth="1"/>
    <col min="3845" max="3845" width="25" style="925" bestFit="1" customWidth="1"/>
    <col min="3846" max="3846" width="24.42578125" style="925" bestFit="1" customWidth="1"/>
    <col min="3847" max="3847" width="23.85546875" style="925" bestFit="1" customWidth="1"/>
    <col min="3848" max="3849" width="23.28515625" style="925" bestFit="1" customWidth="1"/>
    <col min="3850" max="3850" width="20.42578125" style="925" bestFit="1" customWidth="1"/>
    <col min="3851" max="3851" width="21.28515625" style="925" bestFit="1" customWidth="1"/>
    <col min="3852" max="3852" width="23.28515625" style="925" bestFit="1" customWidth="1"/>
    <col min="3853" max="3853" width="23.85546875" style="925" bestFit="1" customWidth="1"/>
    <col min="3854" max="3854" width="25" style="925" bestFit="1" customWidth="1"/>
    <col min="3855" max="3855" width="23.85546875" style="925" bestFit="1" customWidth="1"/>
    <col min="3856" max="3856" width="28.42578125" style="925" bestFit="1" customWidth="1"/>
    <col min="3857" max="3857" width="3.7109375" style="925" customWidth="1"/>
    <col min="3858" max="3858" width="11.140625" style="925" bestFit="1" customWidth="1"/>
    <col min="3859" max="4096" width="11.42578125" style="925"/>
    <col min="4097" max="4097" width="64.140625" style="925" customWidth="1"/>
    <col min="4098" max="4100" width="25.85546875" style="925" bestFit="1" customWidth="1"/>
    <col min="4101" max="4101" width="25" style="925" bestFit="1" customWidth="1"/>
    <col min="4102" max="4102" width="24.42578125" style="925" bestFit="1" customWidth="1"/>
    <col min="4103" max="4103" width="23.85546875" style="925" bestFit="1" customWidth="1"/>
    <col min="4104" max="4105" width="23.28515625" style="925" bestFit="1" customWidth="1"/>
    <col min="4106" max="4106" width="20.42578125" style="925" bestFit="1" customWidth="1"/>
    <col min="4107" max="4107" width="21.28515625" style="925" bestFit="1" customWidth="1"/>
    <col min="4108" max="4108" width="23.28515625" style="925" bestFit="1" customWidth="1"/>
    <col min="4109" max="4109" width="23.85546875" style="925" bestFit="1" customWidth="1"/>
    <col min="4110" max="4110" width="25" style="925" bestFit="1" customWidth="1"/>
    <col min="4111" max="4111" width="23.85546875" style="925" bestFit="1" customWidth="1"/>
    <col min="4112" max="4112" width="28.42578125" style="925" bestFit="1" customWidth="1"/>
    <col min="4113" max="4113" width="3.7109375" style="925" customWidth="1"/>
    <col min="4114" max="4114" width="11.140625" style="925" bestFit="1" customWidth="1"/>
    <col min="4115" max="4352" width="11.42578125" style="925"/>
    <col min="4353" max="4353" width="64.140625" style="925" customWidth="1"/>
    <col min="4354" max="4356" width="25.85546875" style="925" bestFit="1" customWidth="1"/>
    <col min="4357" max="4357" width="25" style="925" bestFit="1" customWidth="1"/>
    <col min="4358" max="4358" width="24.42578125" style="925" bestFit="1" customWidth="1"/>
    <col min="4359" max="4359" width="23.85546875" style="925" bestFit="1" customWidth="1"/>
    <col min="4360" max="4361" width="23.28515625" style="925" bestFit="1" customWidth="1"/>
    <col min="4362" max="4362" width="20.42578125" style="925" bestFit="1" customWidth="1"/>
    <col min="4363" max="4363" width="21.28515625" style="925" bestFit="1" customWidth="1"/>
    <col min="4364" max="4364" width="23.28515625" style="925" bestFit="1" customWidth="1"/>
    <col min="4365" max="4365" width="23.85546875" style="925" bestFit="1" customWidth="1"/>
    <col min="4366" max="4366" width="25" style="925" bestFit="1" customWidth="1"/>
    <col min="4367" max="4367" width="23.85546875" style="925" bestFit="1" customWidth="1"/>
    <col min="4368" max="4368" width="28.42578125" style="925" bestFit="1" customWidth="1"/>
    <col min="4369" max="4369" width="3.7109375" style="925" customWidth="1"/>
    <col min="4370" max="4370" width="11.140625" style="925" bestFit="1" customWidth="1"/>
    <col min="4371" max="4608" width="11.42578125" style="925"/>
    <col min="4609" max="4609" width="64.140625" style="925" customWidth="1"/>
    <col min="4610" max="4612" width="25.85546875" style="925" bestFit="1" customWidth="1"/>
    <col min="4613" max="4613" width="25" style="925" bestFit="1" customWidth="1"/>
    <col min="4614" max="4614" width="24.42578125" style="925" bestFit="1" customWidth="1"/>
    <col min="4615" max="4615" width="23.85546875" style="925" bestFit="1" customWidth="1"/>
    <col min="4616" max="4617" width="23.28515625" style="925" bestFit="1" customWidth="1"/>
    <col min="4618" max="4618" width="20.42578125" style="925" bestFit="1" customWidth="1"/>
    <col min="4619" max="4619" width="21.28515625" style="925" bestFit="1" customWidth="1"/>
    <col min="4620" max="4620" width="23.28515625" style="925" bestFit="1" customWidth="1"/>
    <col min="4621" max="4621" width="23.85546875" style="925" bestFit="1" customWidth="1"/>
    <col min="4622" max="4622" width="25" style="925" bestFit="1" customWidth="1"/>
    <col min="4623" max="4623" width="23.85546875" style="925" bestFit="1" customWidth="1"/>
    <col min="4624" max="4624" width="28.42578125" style="925" bestFit="1" customWidth="1"/>
    <col min="4625" max="4625" width="3.7109375" style="925" customWidth="1"/>
    <col min="4626" max="4626" width="11.140625" style="925" bestFit="1" customWidth="1"/>
    <col min="4627" max="4864" width="11.42578125" style="925"/>
    <col min="4865" max="4865" width="64.140625" style="925" customWidth="1"/>
    <col min="4866" max="4868" width="25.85546875" style="925" bestFit="1" customWidth="1"/>
    <col min="4869" max="4869" width="25" style="925" bestFit="1" customWidth="1"/>
    <col min="4870" max="4870" width="24.42578125" style="925" bestFit="1" customWidth="1"/>
    <col min="4871" max="4871" width="23.85546875" style="925" bestFit="1" customWidth="1"/>
    <col min="4872" max="4873" width="23.28515625" style="925" bestFit="1" customWidth="1"/>
    <col min="4874" max="4874" width="20.42578125" style="925" bestFit="1" customWidth="1"/>
    <col min="4875" max="4875" width="21.28515625" style="925" bestFit="1" customWidth="1"/>
    <col min="4876" max="4876" width="23.28515625" style="925" bestFit="1" customWidth="1"/>
    <col min="4877" max="4877" width="23.85546875" style="925" bestFit="1" customWidth="1"/>
    <col min="4878" max="4878" width="25" style="925" bestFit="1" customWidth="1"/>
    <col min="4879" max="4879" width="23.85546875" style="925" bestFit="1" customWidth="1"/>
    <col min="4880" max="4880" width="28.42578125" style="925" bestFit="1" customWidth="1"/>
    <col min="4881" max="4881" width="3.7109375" style="925" customWidth="1"/>
    <col min="4882" max="4882" width="11.140625" style="925" bestFit="1" customWidth="1"/>
    <col min="4883" max="5120" width="11.42578125" style="925"/>
    <col min="5121" max="5121" width="64.140625" style="925" customWidth="1"/>
    <col min="5122" max="5124" width="25.85546875" style="925" bestFit="1" customWidth="1"/>
    <col min="5125" max="5125" width="25" style="925" bestFit="1" customWidth="1"/>
    <col min="5126" max="5126" width="24.42578125" style="925" bestFit="1" customWidth="1"/>
    <col min="5127" max="5127" width="23.85546875" style="925" bestFit="1" customWidth="1"/>
    <col min="5128" max="5129" width="23.28515625" style="925" bestFit="1" customWidth="1"/>
    <col min="5130" max="5130" width="20.42578125" style="925" bestFit="1" customWidth="1"/>
    <col min="5131" max="5131" width="21.28515625" style="925" bestFit="1" customWidth="1"/>
    <col min="5132" max="5132" width="23.28515625" style="925" bestFit="1" customWidth="1"/>
    <col min="5133" max="5133" width="23.85546875" style="925" bestFit="1" customWidth="1"/>
    <col min="5134" max="5134" width="25" style="925" bestFit="1" customWidth="1"/>
    <col min="5135" max="5135" width="23.85546875" style="925" bestFit="1" customWidth="1"/>
    <col min="5136" max="5136" width="28.42578125" style="925" bestFit="1" customWidth="1"/>
    <col min="5137" max="5137" width="3.7109375" style="925" customWidth="1"/>
    <col min="5138" max="5138" width="11.140625" style="925" bestFit="1" customWidth="1"/>
    <col min="5139" max="5376" width="11.42578125" style="925"/>
    <col min="5377" max="5377" width="64.140625" style="925" customWidth="1"/>
    <col min="5378" max="5380" width="25.85546875" style="925" bestFit="1" customWidth="1"/>
    <col min="5381" max="5381" width="25" style="925" bestFit="1" customWidth="1"/>
    <col min="5382" max="5382" width="24.42578125" style="925" bestFit="1" customWidth="1"/>
    <col min="5383" max="5383" width="23.85546875" style="925" bestFit="1" customWidth="1"/>
    <col min="5384" max="5385" width="23.28515625" style="925" bestFit="1" customWidth="1"/>
    <col min="5386" max="5386" width="20.42578125" style="925" bestFit="1" customWidth="1"/>
    <col min="5387" max="5387" width="21.28515625" style="925" bestFit="1" customWidth="1"/>
    <col min="5388" max="5388" width="23.28515625" style="925" bestFit="1" customWidth="1"/>
    <col min="5389" max="5389" width="23.85546875" style="925" bestFit="1" customWidth="1"/>
    <col min="5390" max="5390" width="25" style="925" bestFit="1" customWidth="1"/>
    <col min="5391" max="5391" width="23.85546875" style="925" bestFit="1" customWidth="1"/>
    <col min="5392" max="5392" width="28.42578125" style="925" bestFit="1" customWidth="1"/>
    <col min="5393" max="5393" width="3.7109375" style="925" customWidth="1"/>
    <col min="5394" max="5394" width="11.140625" style="925" bestFit="1" customWidth="1"/>
    <col min="5395" max="5632" width="11.42578125" style="925"/>
    <col min="5633" max="5633" width="64.140625" style="925" customWidth="1"/>
    <col min="5634" max="5636" width="25.85546875" style="925" bestFit="1" customWidth="1"/>
    <col min="5637" max="5637" width="25" style="925" bestFit="1" customWidth="1"/>
    <col min="5638" max="5638" width="24.42578125" style="925" bestFit="1" customWidth="1"/>
    <col min="5639" max="5639" width="23.85546875" style="925" bestFit="1" customWidth="1"/>
    <col min="5640" max="5641" width="23.28515625" style="925" bestFit="1" customWidth="1"/>
    <col min="5642" max="5642" width="20.42578125" style="925" bestFit="1" customWidth="1"/>
    <col min="5643" max="5643" width="21.28515625" style="925" bestFit="1" customWidth="1"/>
    <col min="5644" max="5644" width="23.28515625" style="925" bestFit="1" customWidth="1"/>
    <col min="5645" max="5645" width="23.85546875" style="925" bestFit="1" customWidth="1"/>
    <col min="5646" max="5646" width="25" style="925" bestFit="1" customWidth="1"/>
    <col min="5647" max="5647" width="23.85546875" style="925" bestFit="1" customWidth="1"/>
    <col min="5648" max="5648" width="28.42578125" style="925" bestFit="1" customWidth="1"/>
    <col min="5649" max="5649" width="3.7109375" style="925" customWidth="1"/>
    <col min="5650" max="5650" width="11.140625" style="925" bestFit="1" customWidth="1"/>
    <col min="5651" max="5888" width="11.42578125" style="925"/>
    <col min="5889" max="5889" width="64.140625" style="925" customWidth="1"/>
    <col min="5890" max="5892" width="25.85546875" style="925" bestFit="1" customWidth="1"/>
    <col min="5893" max="5893" width="25" style="925" bestFit="1" customWidth="1"/>
    <col min="5894" max="5894" width="24.42578125" style="925" bestFit="1" customWidth="1"/>
    <col min="5895" max="5895" width="23.85546875" style="925" bestFit="1" customWidth="1"/>
    <col min="5896" max="5897" width="23.28515625" style="925" bestFit="1" customWidth="1"/>
    <col min="5898" max="5898" width="20.42578125" style="925" bestFit="1" customWidth="1"/>
    <col min="5899" max="5899" width="21.28515625" style="925" bestFit="1" customWidth="1"/>
    <col min="5900" max="5900" width="23.28515625" style="925" bestFit="1" customWidth="1"/>
    <col min="5901" max="5901" width="23.85546875" style="925" bestFit="1" customWidth="1"/>
    <col min="5902" max="5902" width="25" style="925" bestFit="1" customWidth="1"/>
    <col min="5903" max="5903" width="23.85546875" style="925" bestFit="1" customWidth="1"/>
    <col min="5904" max="5904" width="28.42578125" style="925" bestFit="1" customWidth="1"/>
    <col min="5905" max="5905" width="3.7109375" style="925" customWidth="1"/>
    <col min="5906" max="5906" width="11.140625" style="925" bestFit="1" customWidth="1"/>
    <col min="5907" max="6144" width="11.42578125" style="925"/>
    <col min="6145" max="6145" width="64.140625" style="925" customWidth="1"/>
    <col min="6146" max="6148" width="25.85546875" style="925" bestFit="1" customWidth="1"/>
    <col min="6149" max="6149" width="25" style="925" bestFit="1" customWidth="1"/>
    <col min="6150" max="6150" width="24.42578125" style="925" bestFit="1" customWidth="1"/>
    <col min="6151" max="6151" width="23.85546875" style="925" bestFit="1" customWidth="1"/>
    <col min="6152" max="6153" width="23.28515625" style="925" bestFit="1" customWidth="1"/>
    <col min="6154" max="6154" width="20.42578125" style="925" bestFit="1" customWidth="1"/>
    <col min="6155" max="6155" width="21.28515625" style="925" bestFit="1" customWidth="1"/>
    <col min="6156" max="6156" width="23.28515625" style="925" bestFit="1" customWidth="1"/>
    <col min="6157" max="6157" width="23.85546875" style="925" bestFit="1" customWidth="1"/>
    <col min="6158" max="6158" width="25" style="925" bestFit="1" customWidth="1"/>
    <col min="6159" max="6159" width="23.85546875" style="925" bestFit="1" customWidth="1"/>
    <col min="6160" max="6160" width="28.42578125" style="925" bestFit="1" customWidth="1"/>
    <col min="6161" max="6161" width="3.7109375" style="925" customWidth="1"/>
    <col min="6162" max="6162" width="11.140625" style="925" bestFit="1" customWidth="1"/>
    <col min="6163" max="6400" width="11.42578125" style="925"/>
    <col min="6401" max="6401" width="64.140625" style="925" customWidth="1"/>
    <col min="6402" max="6404" width="25.85546875" style="925" bestFit="1" customWidth="1"/>
    <col min="6405" max="6405" width="25" style="925" bestFit="1" customWidth="1"/>
    <col min="6406" max="6406" width="24.42578125" style="925" bestFit="1" customWidth="1"/>
    <col min="6407" max="6407" width="23.85546875" style="925" bestFit="1" customWidth="1"/>
    <col min="6408" max="6409" width="23.28515625" style="925" bestFit="1" customWidth="1"/>
    <col min="6410" max="6410" width="20.42578125" style="925" bestFit="1" customWidth="1"/>
    <col min="6411" max="6411" width="21.28515625" style="925" bestFit="1" customWidth="1"/>
    <col min="6412" max="6412" width="23.28515625" style="925" bestFit="1" customWidth="1"/>
    <col min="6413" max="6413" width="23.85546875" style="925" bestFit="1" customWidth="1"/>
    <col min="6414" max="6414" width="25" style="925" bestFit="1" customWidth="1"/>
    <col min="6415" max="6415" width="23.85546875" style="925" bestFit="1" customWidth="1"/>
    <col min="6416" max="6416" width="28.42578125" style="925" bestFit="1" customWidth="1"/>
    <col min="6417" max="6417" width="3.7109375" style="925" customWidth="1"/>
    <col min="6418" max="6418" width="11.140625" style="925" bestFit="1" customWidth="1"/>
    <col min="6419" max="6656" width="11.42578125" style="925"/>
    <col min="6657" max="6657" width="64.140625" style="925" customWidth="1"/>
    <col min="6658" max="6660" width="25.85546875" style="925" bestFit="1" customWidth="1"/>
    <col min="6661" max="6661" width="25" style="925" bestFit="1" customWidth="1"/>
    <col min="6662" max="6662" width="24.42578125" style="925" bestFit="1" customWidth="1"/>
    <col min="6663" max="6663" width="23.85546875" style="925" bestFit="1" customWidth="1"/>
    <col min="6664" max="6665" width="23.28515625" style="925" bestFit="1" customWidth="1"/>
    <col min="6666" max="6666" width="20.42578125" style="925" bestFit="1" customWidth="1"/>
    <col min="6667" max="6667" width="21.28515625" style="925" bestFit="1" customWidth="1"/>
    <col min="6668" max="6668" width="23.28515625" style="925" bestFit="1" customWidth="1"/>
    <col min="6669" max="6669" width="23.85546875" style="925" bestFit="1" customWidth="1"/>
    <col min="6670" max="6670" width="25" style="925" bestFit="1" customWidth="1"/>
    <col min="6671" max="6671" width="23.85546875" style="925" bestFit="1" customWidth="1"/>
    <col min="6672" max="6672" width="28.42578125" style="925" bestFit="1" customWidth="1"/>
    <col min="6673" max="6673" width="3.7109375" style="925" customWidth="1"/>
    <col min="6674" max="6674" width="11.140625" style="925" bestFit="1" customWidth="1"/>
    <col min="6675" max="6912" width="11.42578125" style="925"/>
    <col min="6913" max="6913" width="64.140625" style="925" customWidth="1"/>
    <col min="6914" max="6916" width="25.85546875" style="925" bestFit="1" customWidth="1"/>
    <col min="6917" max="6917" width="25" style="925" bestFit="1" customWidth="1"/>
    <col min="6918" max="6918" width="24.42578125" style="925" bestFit="1" customWidth="1"/>
    <col min="6919" max="6919" width="23.85546875" style="925" bestFit="1" customWidth="1"/>
    <col min="6920" max="6921" width="23.28515625" style="925" bestFit="1" customWidth="1"/>
    <col min="6922" max="6922" width="20.42578125" style="925" bestFit="1" customWidth="1"/>
    <col min="6923" max="6923" width="21.28515625" style="925" bestFit="1" customWidth="1"/>
    <col min="6924" max="6924" width="23.28515625" style="925" bestFit="1" customWidth="1"/>
    <col min="6925" max="6925" width="23.85546875" style="925" bestFit="1" customWidth="1"/>
    <col min="6926" max="6926" width="25" style="925" bestFit="1" customWidth="1"/>
    <col min="6927" max="6927" width="23.85546875" style="925" bestFit="1" customWidth="1"/>
    <col min="6928" max="6928" width="28.42578125" style="925" bestFit="1" customWidth="1"/>
    <col min="6929" max="6929" width="3.7109375" style="925" customWidth="1"/>
    <col min="6930" max="6930" width="11.140625" style="925" bestFit="1" customWidth="1"/>
    <col min="6931" max="7168" width="11.42578125" style="925"/>
    <col min="7169" max="7169" width="64.140625" style="925" customWidth="1"/>
    <col min="7170" max="7172" width="25.85546875" style="925" bestFit="1" customWidth="1"/>
    <col min="7173" max="7173" width="25" style="925" bestFit="1" customWidth="1"/>
    <col min="7174" max="7174" width="24.42578125" style="925" bestFit="1" customWidth="1"/>
    <col min="7175" max="7175" width="23.85546875" style="925" bestFit="1" customWidth="1"/>
    <col min="7176" max="7177" width="23.28515625" style="925" bestFit="1" customWidth="1"/>
    <col min="7178" max="7178" width="20.42578125" style="925" bestFit="1" customWidth="1"/>
    <col min="7179" max="7179" width="21.28515625" style="925" bestFit="1" customWidth="1"/>
    <col min="7180" max="7180" width="23.28515625" style="925" bestFit="1" customWidth="1"/>
    <col min="7181" max="7181" width="23.85546875" style="925" bestFit="1" customWidth="1"/>
    <col min="7182" max="7182" width="25" style="925" bestFit="1" customWidth="1"/>
    <col min="7183" max="7183" width="23.85546875" style="925" bestFit="1" customWidth="1"/>
    <col min="7184" max="7184" width="28.42578125" style="925" bestFit="1" customWidth="1"/>
    <col min="7185" max="7185" width="3.7109375" style="925" customWidth="1"/>
    <col min="7186" max="7186" width="11.140625" style="925" bestFit="1" customWidth="1"/>
    <col min="7187" max="7424" width="11.42578125" style="925"/>
    <col min="7425" max="7425" width="64.140625" style="925" customWidth="1"/>
    <col min="7426" max="7428" width="25.85546875" style="925" bestFit="1" customWidth="1"/>
    <col min="7429" max="7429" width="25" style="925" bestFit="1" customWidth="1"/>
    <col min="7430" max="7430" width="24.42578125" style="925" bestFit="1" customWidth="1"/>
    <col min="7431" max="7431" width="23.85546875" style="925" bestFit="1" customWidth="1"/>
    <col min="7432" max="7433" width="23.28515625" style="925" bestFit="1" customWidth="1"/>
    <col min="7434" max="7434" width="20.42578125" style="925" bestFit="1" customWidth="1"/>
    <col min="7435" max="7435" width="21.28515625" style="925" bestFit="1" customWidth="1"/>
    <col min="7436" max="7436" width="23.28515625" style="925" bestFit="1" customWidth="1"/>
    <col min="7437" max="7437" width="23.85546875" style="925" bestFit="1" customWidth="1"/>
    <col min="7438" max="7438" width="25" style="925" bestFit="1" customWidth="1"/>
    <col min="7439" max="7439" width="23.85546875" style="925" bestFit="1" customWidth="1"/>
    <col min="7440" max="7440" width="28.42578125" style="925" bestFit="1" customWidth="1"/>
    <col min="7441" max="7441" width="3.7109375" style="925" customWidth="1"/>
    <col min="7442" max="7442" width="11.140625" style="925" bestFit="1" customWidth="1"/>
    <col min="7443" max="7680" width="11.42578125" style="925"/>
    <col min="7681" max="7681" width="64.140625" style="925" customWidth="1"/>
    <col min="7682" max="7684" width="25.85546875" style="925" bestFit="1" customWidth="1"/>
    <col min="7685" max="7685" width="25" style="925" bestFit="1" customWidth="1"/>
    <col min="7686" max="7686" width="24.42578125" style="925" bestFit="1" customWidth="1"/>
    <col min="7687" max="7687" width="23.85546875" style="925" bestFit="1" customWidth="1"/>
    <col min="7688" max="7689" width="23.28515625" style="925" bestFit="1" customWidth="1"/>
    <col min="7690" max="7690" width="20.42578125" style="925" bestFit="1" customWidth="1"/>
    <col min="7691" max="7691" width="21.28515625" style="925" bestFit="1" customWidth="1"/>
    <col min="7692" max="7692" width="23.28515625" style="925" bestFit="1" customWidth="1"/>
    <col min="7693" max="7693" width="23.85546875" style="925" bestFit="1" customWidth="1"/>
    <col min="7694" max="7694" width="25" style="925" bestFit="1" customWidth="1"/>
    <col min="7695" max="7695" width="23.85546875" style="925" bestFit="1" customWidth="1"/>
    <col min="7696" max="7696" width="28.42578125" style="925" bestFit="1" customWidth="1"/>
    <col min="7697" max="7697" width="3.7109375" style="925" customWidth="1"/>
    <col min="7698" max="7698" width="11.140625" style="925" bestFit="1" customWidth="1"/>
    <col min="7699" max="7936" width="11.42578125" style="925"/>
    <col min="7937" max="7937" width="64.140625" style="925" customWidth="1"/>
    <col min="7938" max="7940" width="25.85546875" style="925" bestFit="1" customWidth="1"/>
    <col min="7941" max="7941" width="25" style="925" bestFit="1" customWidth="1"/>
    <col min="7942" max="7942" width="24.42578125" style="925" bestFit="1" customWidth="1"/>
    <col min="7943" max="7943" width="23.85546875" style="925" bestFit="1" customWidth="1"/>
    <col min="7944" max="7945" width="23.28515625" style="925" bestFit="1" customWidth="1"/>
    <col min="7946" max="7946" width="20.42578125" style="925" bestFit="1" customWidth="1"/>
    <col min="7947" max="7947" width="21.28515625" style="925" bestFit="1" customWidth="1"/>
    <col min="7948" max="7948" width="23.28515625" style="925" bestFit="1" customWidth="1"/>
    <col min="7949" max="7949" width="23.85546875" style="925" bestFit="1" customWidth="1"/>
    <col min="7950" max="7950" width="25" style="925" bestFit="1" customWidth="1"/>
    <col min="7951" max="7951" width="23.85546875" style="925" bestFit="1" customWidth="1"/>
    <col min="7952" max="7952" width="28.42578125" style="925" bestFit="1" customWidth="1"/>
    <col min="7953" max="7953" width="3.7109375" style="925" customWidth="1"/>
    <col min="7954" max="7954" width="11.140625" style="925" bestFit="1" customWidth="1"/>
    <col min="7955" max="8192" width="11.42578125" style="925"/>
    <col min="8193" max="8193" width="64.140625" style="925" customWidth="1"/>
    <col min="8194" max="8196" width="25.85546875" style="925" bestFit="1" customWidth="1"/>
    <col min="8197" max="8197" width="25" style="925" bestFit="1" customWidth="1"/>
    <col min="8198" max="8198" width="24.42578125" style="925" bestFit="1" customWidth="1"/>
    <col min="8199" max="8199" width="23.85546875" style="925" bestFit="1" customWidth="1"/>
    <col min="8200" max="8201" width="23.28515625" style="925" bestFit="1" customWidth="1"/>
    <col min="8202" max="8202" width="20.42578125" style="925" bestFit="1" customWidth="1"/>
    <col min="8203" max="8203" width="21.28515625" style="925" bestFit="1" customWidth="1"/>
    <col min="8204" max="8204" width="23.28515625" style="925" bestFit="1" customWidth="1"/>
    <col min="8205" max="8205" width="23.85546875" style="925" bestFit="1" customWidth="1"/>
    <col min="8206" max="8206" width="25" style="925" bestFit="1" customWidth="1"/>
    <col min="8207" max="8207" width="23.85546875" style="925" bestFit="1" customWidth="1"/>
    <col min="8208" max="8208" width="28.42578125" style="925" bestFit="1" customWidth="1"/>
    <col min="8209" max="8209" width="3.7109375" style="925" customWidth="1"/>
    <col min="8210" max="8210" width="11.140625" style="925" bestFit="1" customWidth="1"/>
    <col min="8211" max="8448" width="11.42578125" style="925"/>
    <col min="8449" max="8449" width="64.140625" style="925" customWidth="1"/>
    <col min="8450" max="8452" width="25.85546875" style="925" bestFit="1" customWidth="1"/>
    <col min="8453" max="8453" width="25" style="925" bestFit="1" customWidth="1"/>
    <col min="8454" max="8454" width="24.42578125" style="925" bestFit="1" customWidth="1"/>
    <col min="8455" max="8455" width="23.85546875" style="925" bestFit="1" customWidth="1"/>
    <col min="8456" max="8457" width="23.28515625" style="925" bestFit="1" customWidth="1"/>
    <col min="8458" max="8458" width="20.42578125" style="925" bestFit="1" customWidth="1"/>
    <col min="8459" max="8459" width="21.28515625" style="925" bestFit="1" customWidth="1"/>
    <col min="8460" max="8460" width="23.28515625" style="925" bestFit="1" customWidth="1"/>
    <col min="8461" max="8461" width="23.85546875" style="925" bestFit="1" customWidth="1"/>
    <col min="8462" max="8462" width="25" style="925" bestFit="1" customWidth="1"/>
    <col min="8463" max="8463" width="23.85546875" style="925" bestFit="1" customWidth="1"/>
    <col min="8464" max="8464" width="28.42578125" style="925" bestFit="1" customWidth="1"/>
    <col min="8465" max="8465" width="3.7109375" style="925" customWidth="1"/>
    <col min="8466" max="8466" width="11.140625" style="925" bestFit="1" customWidth="1"/>
    <col min="8467" max="8704" width="11.42578125" style="925"/>
    <col min="8705" max="8705" width="64.140625" style="925" customWidth="1"/>
    <col min="8706" max="8708" width="25.85546875" style="925" bestFit="1" customWidth="1"/>
    <col min="8709" max="8709" width="25" style="925" bestFit="1" customWidth="1"/>
    <col min="8710" max="8710" width="24.42578125" style="925" bestFit="1" customWidth="1"/>
    <col min="8711" max="8711" width="23.85546875" style="925" bestFit="1" customWidth="1"/>
    <col min="8712" max="8713" width="23.28515625" style="925" bestFit="1" customWidth="1"/>
    <col min="8714" max="8714" width="20.42578125" style="925" bestFit="1" customWidth="1"/>
    <col min="8715" max="8715" width="21.28515625" style="925" bestFit="1" customWidth="1"/>
    <col min="8716" max="8716" width="23.28515625" style="925" bestFit="1" customWidth="1"/>
    <col min="8717" max="8717" width="23.85546875" style="925" bestFit="1" customWidth="1"/>
    <col min="8718" max="8718" width="25" style="925" bestFit="1" customWidth="1"/>
    <col min="8719" max="8719" width="23.85546875" style="925" bestFit="1" customWidth="1"/>
    <col min="8720" max="8720" width="28.42578125" style="925" bestFit="1" customWidth="1"/>
    <col min="8721" max="8721" width="3.7109375" style="925" customWidth="1"/>
    <col min="8722" max="8722" width="11.140625" style="925" bestFit="1" customWidth="1"/>
    <col min="8723" max="8960" width="11.42578125" style="925"/>
    <col min="8961" max="8961" width="64.140625" style="925" customWidth="1"/>
    <col min="8962" max="8964" width="25.85546875" style="925" bestFit="1" customWidth="1"/>
    <col min="8965" max="8965" width="25" style="925" bestFit="1" customWidth="1"/>
    <col min="8966" max="8966" width="24.42578125" style="925" bestFit="1" customWidth="1"/>
    <col min="8967" max="8967" width="23.85546875" style="925" bestFit="1" customWidth="1"/>
    <col min="8968" max="8969" width="23.28515625" style="925" bestFit="1" customWidth="1"/>
    <col min="8970" max="8970" width="20.42578125" style="925" bestFit="1" customWidth="1"/>
    <col min="8971" max="8971" width="21.28515625" style="925" bestFit="1" customWidth="1"/>
    <col min="8972" max="8972" width="23.28515625" style="925" bestFit="1" customWidth="1"/>
    <col min="8973" max="8973" width="23.85546875" style="925" bestFit="1" customWidth="1"/>
    <col min="8974" max="8974" width="25" style="925" bestFit="1" customWidth="1"/>
    <col min="8975" max="8975" width="23.85546875" style="925" bestFit="1" customWidth="1"/>
    <col min="8976" max="8976" width="28.42578125" style="925" bestFit="1" customWidth="1"/>
    <col min="8977" max="8977" width="3.7109375" style="925" customWidth="1"/>
    <col min="8978" max="8978" width="11.140625" style="925" bestFit="1" customWidth="1"/>
    <col min="8979" max="9216" width="11.42578125" style="925"/>
    <col min="9217" max="9217" width="64.140625" style="925" customWidth="1"/>
    <col min="9218" max="9220" width="25.85546875" style="925" bestFit="1" customWidth="1"/>
    <col min="9221" max="9221" width="25" style="925" bestFit="1" customWidth="1"/>
    <col min="9222" max="9222" width="24.42578125" style="925" bestFit="1" customWidth="1"/>
    <col min="9223" max="9223" width="23.85546875" style="925" bestFit="1" customWidth="1"/>
    <col min="9224" max="9225" width="23.28515625" style="925" bestFit="1" customWidth="1"/>
    <col min="9226" max="9226" width="20.42578125" style="925" bestFit="1" customWidth="1"/>
    <col min="9227" max="9227" width="21.28515625" style="925" bestFit="1" customWidth="1"/>
    <col min="9228" max="9228" width="23.28515625" style="925" bestFit="1" customWidth="1"/>
    <col min="9229" max="9229" width="23.85546875" style="925" bestFit="1" customWidth="1"/>
    <col min="9230" max="9230" width="25" style="925" bestFit="1" customWidth="1"/>
    <col min="9231" max="9231" width="23.85546875" style="925" bestFit="1" customWidth="1"/>
    <col min="9232" max="9232" width="28.42578125" style="925" bestFit="1" customWidth="1"/>
    <col min="9233" max="9233" width="3.7109375" style="925" customWidth="1"/>
    <col min="9234" max="9234" width="11.140625" style="925" bestFit="1" customWidth="1"/>
    <col min="9235" max="9472" width="11.42578125" style="925"/>
    <col min="9473" max="9473" width="64.140625" style="925" customWidth="1"/>
    <col min="9474" max="9476" width="25.85546875" style="925" bestFit="1" customWidth="1"/>
    <col min="9477" max="9477" width="25" style="925" bestFit="1" customWidth="1"/>
    <col min="9478" max="9478" width="24.42578125" style="925" bestFit="1" customWidth="1"/>
    <col min="9479" max="9479" width="23.85546875" style="925" bestFit="1" customWidth="1"/>
    <col min="9480" max="9481" width="23.28515625" style="925" bestFit="1" customWidth="1"/>
    <col min="9482" max="9482" width="20.42578125" style="925" bestFit="1" customWidth="1"/>
    <col min="9483" max="9483" width="21.28515625" style="925" bestFit="1" customWidth="1"/>
    <col min="9484" max="9484" width="23.28515625" style="925" bestFit="1" customWidth="1"/>
    <col min="9485" max="9485" width="23.85546875" style="925" bestFit="1" customWidth="1"/>
    <col min="9486" max="9486" width="25" style="925" bestFit="1" customWidth="1"/>
    <col min="9487" max="9487" width="23.85546875" style="925" bestFit="1" customWidth="1"/>
    <col min="9488" max="9488" width="28.42578125" style="925" bestFit="1" customWidth="1"/>
    <col min="9489" max="9489" width="3.7109375" style="925" customWidth="1"/>
    <col min="9490" max="9490" width="11.140625" style="925" bestFit="1" customWidth="1"/>
    <col min="9491" max="9728" width="11.42578125" style="925"/>
    <col min="9729" max="9729" width="64.140625" style="925" customWidth="1"/>
    <col min="9730" max="9732" width="25.85546875" style="925" bestFit="1" customWidth="1"/>
    <col min="9733" max="9733" width="25" style="925" bestFit="1" customWidth="1"/>
    <col min="9734" max="9734" width="24.42578125" style="925" bestFit="1" customWidth="1"/>
    <col min="9735" max="9735" width="23.85546875" style="925" bestFit="1" customWidth="1"/>
    <col min="9736" max="9737" width="23.28515625" style="925" bestFit="1" customWidth="1"/>
    <col min="9738" max="9738" width="20.42578125" style="925" bestFit="1" customWidth="1"/>
    <col min="9739" max="9739" width="21.28515625" style="925" bestFit="1" customWidth="1"/>
    <col min="9740" max="9740" width="23.28515625" style="925" bestFit="1" customWidth="1"/>
    <col min="9741" max="9741" width="23.85546875" style="925" bestFit="1" customWidth="1"/>
    <col min="9742" max="9742" width="25" style="925" bestFit="1" customWidth="1"/>
    <col min="9743" max="9743" width="23.85546875" style="925" bestFit="1" customWidth="1"/>
    <col min="9744" max="9744" width="28.42578125" style="925" bestFit="1" customWidth="1"/>
    <col min="9745" max="9745" width="3.7109375" style="925" customWidth="1"/>
    <col min="9746" max="9746" width="11.140625" style="925" bestFit="1" customWidth="1"/>
    <col min="9747" max="9984" width="11.42578125" style="925"/>
    <col min="9985" max="9985" width="64.140625" style="925" customWidth="1"/>
    <col min="9986" max="9988" width="25.85546875" style="925" bestFit="1" customWidth="1"/>
    <col min="9989" max="9989" width="25" style="925" bestFit="1" customWidth="1"/>
    <col min="9990" max="9990" width="24.42578125" style="925" bestFit="1" customWidth="1"/>
    <col min="9991" max="9991" width="23.85546875" style="925" bestFit="1" customWidth="1"/>
    <col min="9992" max="9993" width="23.28515625" style="925" bestFit="1" customWidth="1"/>
    <col min="9994" max="9994" width="20.42578125" style="925" bestFit="1" customWidth="1"/>
    <col min="9995" max="9995" width="21.28515625" style="925" bestFit="1" customWidth="1"/>
    <col min="9996" max="9996" width="23.28515625" style="925" bestFit="1" customWidth="1"/>
    <col min="9997" max="9997" width="23.85546875" style="925" bestFit="1" customWidth="1"/>
    <col min="9998" max="9998" width="25" style="925" bestFit="1" customWidth="1"/>
    <col min="9999" max="9999" width="23.85546875" style="925" bestFit="1" customWidth="1"/>
    <col min="10000" max="10000" width="28.42578125" style="925" bestFit="1" customWidth="1"/>
    <col min="10001" max="10001" width="3.7109375" style="925" customWidth="1"/>
    <col min="10002" max="10002" width="11.140625" style="925" bestFit="1" customWidth="1"/>
    <col min="10003" max="10240" width="11.42578125" style="925"/>
    <col min="10241" max="10241" width="64.140625" style="925" customWidth="1"/>
    <col min="10242" max="10244" width="25.85546875" style="925" bestFit="1" customWidth="1"/>
    <col min="10245" max="10245" width="25" style="925" bestFit="1" customWidth="1"/>
    <col min="10246" max="10246" width="24.42578125" style="925" bestFit="1" customWidth="1"/>
    <col min="10247" max="10247" width="23.85546875" style="925" bestFit="1" customWidth="1"/>
    <col min="10248" max="10249" width="23.28515625" style="925" bestFit="1" customWidth="1"/>
    <col min="10250" max="10250" width="20.42578125" style="925" bestFit="1" customWidth="1"/>
    <col min="10251" max="10251" width="21.28515625" style="925" bestFit="1" customWidth="1"/>
    <col min="10252" max="10252" width="23.28515625" style="925" bestFit="1" customWidth="1"/>
    <col min="10253" max="10253" width="23.85546875" style="925" bestFit="1" customWidth="1"/>
    <col min="10254" max="10254" width="25" style="925" bestFit="1" customWidth="1"/>
    <col min="10255" max="10255" width="23.85546875" style="925" bestFit="1" customWidth="1"/>
    <col min="10256" max="10256" width="28.42578125" style="925" bestFit="1" customWidth="1"/>
    <col min="10257" max="10257" width="3.7109375" style="925" customWidth="1"/>
    <col min="10258" max="10258" width="11.140625" style="925" bestFit="1" customWidth="1"/>
    <col min="10259" max="10496" width="11.42578125" style="925"/>
    <col min="10497" max="10497" width="64.140625" style="925" customWidth="1"/>
    <col min="10498" max="10500" width="25.85546875" style="925" bestFit="1" customWidth="1"/>
    <col min="10501" max="10501" width="25" style="925" bestFit="1" customWidth="1"/>
    <col min="10502" max="10502" width="24.42578125" style="925" bestFit="1" customWidth="1"/>
    <col min="10503" max="10503" width="23.85546875" style="925" bestFit="1" customWidth="1"/>
    <col min="10504" max="10505" width="23.28515625" style="925" bestFit="1" customWidth="1"/>
    <col min="10506" max="10506" width="20.42578125" style="925" bestFit="1" customWidth="1"/>
    <col min="10507" max="10507" width="21.28515625" style="925" bestFit="1" customWidth="1"/>
    <col min="10508" max="10508" width="23.28515625" style="925" bestFit="1" customWidth="1"/>
    <col min="10509" max="10509" width="23.85546875" style="925" bestFit="1" customWidth="1"/>
    <col min="10510" max="10510" width="25" style="925" bestFit="1" customWidth="1"/>
    <col min="10511" max="10511" width="23.85546875" style="925" bestFit="1" customWidth="1"/>
    <col min="10512" max="10512" width="28.42578125" style="925" bestFit="1" customWidth="1"/>
    <col min="10513" max="10513" width="3.7109375" style="925" customWidth="1"/>
    <col min="10514" max="10514" width="11.140625" style="925" bestFit="1" customWidth="1"/>
    <col min="10515" max="10752" width="11.42578125" style="925"/>
    <col min="10753" max="10753" width="64.140625" style="925" customWidth="1"/>
    <col min="10754" max="10756" width="25.85546875" style="925" bestFit="1" customWidth="1"/>
    <col min="10757" max="10757" width="25" style="925" bestFit="1" customWidth="1"/>
    <col min="10758" max="10758" width="24.42578125" style="925" bestFit="1" customWidth="1"/>
    <col min="10759" max="10759" width="23.85546875" style="925" bestFit="1" customWidth="1"/>
    <col min="10760" max="10761" width="23.28515625" style="925" bestFit="1" customWidth="1"/>
    <col min="10762" max="10762" width="20.42578125" style="925" bestFit="1" customWidth="1"/>
    <col min="10763" max="10763" width="21.28515625" style="925" bestFit="1" customWidth="1"/>
    <col min="10764" max="10764" width="23.28515625" style="925" bestFit="1" customWidth="1"/>
    <col min="10765" max="10765" width="23.85546875" style="925" bestFit="1" customWidth="1"/>
    <col min="10766" max="10766" width="25" style="925" bestFit="1" customWidth="1"/>
    <col min="10767" max="10767" width="23.85546875" style="925" bestFit="1" customWidth="1"/>
    <col min="10768" max="10768" width="28.42578125" style="925" bestFit="1" customWidth="1"/>
    <col min="10769" max="10769" width="3.7109375" style="925" customWidth="1"/>
    <col min="10770" max="10770" width="11.140625" style="925" bestFit="1" customWidth="1"/>
    <col min="10771" max="11008" width="11.42578125" style="925"/>
    <col min="11009" max="11009" width="64.140625" style="925" customWidth="1"/>
    <col min="11010" max="11012" width="25.85546875" style="925" bestFit="1" customWidth="1"/>
    <col min="11013" max="11013" width="25" style="925" bestFit="1" customWidth="1"/>
    <col min="11014" max="11014" width="24.42578125" style="925" bestFit="1" customWidth="1"/>
    <col min="11015" max="11015" width="23.85546875" style="925" bestFit="1" customWidth="1"/>
    <col min="11016" max="11017" width="23.28515625" style="925" bestFit="1" customWidth="1"/>
    <col min="11018" max="11018" width="20.42578125" style="925" bestFit="1" customWidth="1"/>
    <col min="11019" max="11019" width="21.28515625" style="925" bestFit="1" customWidth="1"/>
    <col min="11020" max="11020" width="23.28515625" style="925" bestFit="1" customWidth="1"/>
    <col min="11021" max="11021" width="23.85546875" style="925" bestFit="1" customWidth="1"/>
    <col min="11022" max="11022" width="25" style="925" bestFit="1" customWidth="1"/>
    <col min="11023" max="11023" width="23.85546875" style="925" bestFit="1" customWidth="1"/>
    <col min="11024" max="11024" width="28.42578125" style="925" bestFit="1" customWidth="1"/>
    <col min="11025" max="11025" width="3.7109375" style="925" customWidth="1"/>
    <col min="11026" max="11026" width="11.140625" style="925" bestFit="1" customWidth="1"/>
    <col min="11027" max="11264" width="11.42578125" style="925"/>
    <col min="11265" max="11265" width="64.140625" style="925" customWidth="1"/>
    <col min="11266" max="11268" width="25.85546875" style="925" bestFit="1" customWidth="1"/>
    <col min="11269" max="11269" width="25" style="925" bestFit="1" customWidth="1"/>
    <col min="11270" max="11270" width="24.42578125" style="925" bestFit="1" customWidth="1"/>
    <col min="11271" max="11271" width="23.85546875" style="925" bestFit="1" customWidth="1"/>
    <col min="11272" max="11273" width="23.28515625" style="925" bestFit="1" customWidth="1"/>
    <col min="11274" max="11274" width="20.42578125" style="925" bestFit="1" customWidth="1"/>
    <col min="11275" max="11275" width="21.28515625" style="925" bestFit="1" customWidth="1"/>
    <col min="11276" max="11276" width="23.28515625" style="925" bestFit="1" customWidth="1"/>
    <col min="11277" max="11277" width="23.85546875" style="925" bestFit="1" customWidth="1"/>
    <col min="11278" max="11278" width="25" style="925" bestFit="1" customWidth="1"/>
    <col min="11279" max="11279" width="23.85546875" style="925" bestFit="1" customWidth="1"/>
    <col min="11280" max="11280" width="28.42578125" style="925" bestFit="1" customWidth="1"/>
    <col min="11281" max="11281" width="3.7109375" style="925" customWidth="1"/>
    <col min="11282" max="11282" width="11.140625" style="925" bestFit="1" customWidth="1"/>
    <col min="11283" max="11520" width="11.42578125" style="925"/>
    <col min="11521" max="11521" width="64.140625" style="925" customWidth="1"/>
    <col min="11522" max="11524" width="25.85546875" style="925" bestFit="1" customWidth="1"/>
    <col min="11525" max="11525" width="25" style="925" bestFit="1" customWidth="1"/>
    <col min="11526" max="11526" width="24.42578125" style="925" bestFit="1" customWidth="1"/>
    <col min="11527" max="11527" width="23.85546875" style="925" bestFit="1" customWidth="1"/>
    <col min="11528" max="11529" width="23.28515625" style="925" bestFit="1" customWidth="1"/>
    <col min="11530" max="11530" width="20.42578125" style="925" bestFit="1" customWidth="1"/>
    <col min="11531" max="11531" width="21.28515625" style="925" bestFit="1" customWidth="1"/>
    <col min="11532" max="11532" width="23.28515625" style="925" bestFit="1" customWidth="1"/>
    <col min="11533" max="11533" width="23.85546875" style="925" bestFit="1" customWidth="1"/>
    <col min="11534" max="11534" width="25" style="925" bestFit="1" customWidth="1"/>
    <col min="11535" max="11535" width="23.85546875" style="925" bestFit="1" customWidth="1"/>
    <col min="11536" max="11536" width="28.42578125" style="925" bestFit="1" customWidth="1"/>
    <col min="11537" max="11537" width="3.7109375" style="925" customWidth="1"/>
    <col min="11538" max="11538" width="11.140625" style="925" bestFit="1" customWidth="1"/>
    <col min="11539" max="11776" width="11.42578125" style="925"/>
    <col min="11777" max="11777" width="64.140625" style="925" customWidth="1"/>
    <col min="11778" max="11780" width="25.85546875" style="925" bestFit="1" customWidth="1"/>
    <col min="11781" max="11781" width="25" style="925" bestFit="1" customWidth="1"/>
    <col min="11782" max="11782" width="24.42578125" style="925" bestFit="1" customWidth="1"/>
    <col min="11783" max="11783" width="23.85546875" style="925" bestFit="1" customWidth="1"/>
    <col min="11784" max="11785" width="23.28515625" style="925" bestFit="1" customWidth="1"/>
    <col min="11786" max="11786" width="20.42578125" style="925" bestFit="1" customWidth="1"/>
    <col min="11787" max="11787" width="21.28515625" style="925" bestFit="1" customWidth="1"/>
    <col min="11788" max="11788" width="23.28515625" style="925" bestFit="1" customWidth="1"/>
    <col min="11789" max="11789" width="23.85546875" style="925" bestFit="1" customWidth="1"/>
    <col min="11790" max="11790" width="25" style="925" bestFit="1" customWidth="1"/>
    <col min="11791" max="11791" width="23.85546875" style="925" bestFit="1" customWidth="1"/>
    <col min="11792" max="11792" width="28.42578125" style="925" bestFit="1" customWidth="1"/>
    <col min="11793" max="11793" width="3.7109375" style="925" customWidth="1"/>
    <col min="11794" max="11794" width="11.140625" style="925" bestFit="1" customWidth="1"/>
    <col min="11795" max="12032" width="11.42578125" style="925"/>
    <col min="12033" max="12033" width="64.140625" style="925" customWidth="1"/>
    <col min="12034" max="12036" width="25.85546875" style="925" bestFit="1" customWidth="1"/>
    <col min="12037" max="12037" width="25" style="925" bestFit="1" customWidth="1"/>
    <col min="12038" max="12038" width="24.42578125" style="925" bestFit="1" customWidth="1"/>
    <col min="12039" max="12039" width="23.85546875" style="925" bestFit="1" customWidth="1"/>
    <col min="12040" max="12041" width="23.28515625" style="925" bestFit="1" customWidth="1"/>
    <col min="12042" max="12042" width="20.42578125" style="925" bestFit="1" customWidth="1"/>
    <col min="12043" max="12043" width="21.28515625" style="925" bestFit="1" customWidth="1"/>
    <col min="12044" max="12044" width="23.28515625" style="925" bestFit="1" customWidth="1"/>
    <col min="12045" max="12045" width="23.85546875" style="925" bestFit="1" customWidth="1"/>
    <col min="12046" max="12046" width="25" style="925" bestFit="1" customWidth="1"/>
    <col min="12047" max="12047" width="23.85546875" style="925" bestFit="1" customWidth="1"/>
    <col min="12048" max="12048" width="28.42578125" style="925" bestFit="1" customWidth="1"/>
    <col min="12049" max="12049" width="3.7109375" style="925" customWidth="1"/>
    <col min="12050" max="12050" width="11.140625" style="925" bestFit="1" customWidth="1"/>
    <col min="12051" max="12288" width="11.42578125" style="925"/>
    <col min="12289" max="12289" width="64.140625" style="925" customWidth="1"/>
    <col min="12290" max="12292" width="25.85546875" style="925" bestFit="1" customWidth="1"/>
    <col min="12293" max="12293" width="25" style="925" bestFit="1" customWidth="1"/>
    <col min="12294" max="12294" width="24.42578125" style="925" bestFit="1" customWidth="1"/>
    <col min="12295" max="12295" width="23.85546875" style="925" bestFit="1" customWidth="1"/>
    <col min="12296" max="12297" width="23.28515625" style="925" bestFit="1" customWidth="1"/>
    <col min="12298" max="12298" width="20.42578125" style="925" bestFit="1" customWidth="1"/>
    <col min="12299" max="12299" width="21.28515625" style="925" bestFit="1" customWidth="1"/>
    <col min="12300" max="12300" width="23.28515625" style="925" bestFit="1" customWidth="1"/>
    <col min="12301" max="12301" width="23.85546875" style="925" bestFit="1" customWidth="1"/>
    <col min="12302" max="12302" width="25" style="925" bestFit="1" customWidth="1"/>
    <col min="12303" max="12303" width="23.85546875" style="925" bestFit="1" customWidth="1"/>
    <col min="12304" max="12304" width="28.42578125" style="925" bestFit="1" customWidth="1"/>
    <col min="12305" max="12305" width="3.7109375" style="925" customWidth="1"/>
    <col min="12306" max="12306" width="11.140625" style="925" bestFit="1" customWidth="1"/>
    <col min="12307" max="12544" width="11.42578125" style="925"/>
    <col min="12545" max="12545" width="64.140625" style="925" customWidth="1"/>
    <col min="12546" max="12548" width="25.85546875" style="925" bestFit="1" customWidth="1"/>
    <col min="12549" max="12549" width="25" style="925" bestFit="1" customWidth="1"/>
    <col min="12550" max="12550" width="24.42578125" style="925" bestFit="1" customWidth="1"/>
    <col min="12551" max="12551" width="23.85546875" style="925" bestFit="1" customWidth="1"/>
    <col min="12552" max="12553" width="23.28515625" style="925" bestFit="1" customWidth="1"/>
    <col min="12554" max="12554" width="20.42578125" style="925" bestFit="1" customWidth="1"/>
    <col min="12555" max="12555" width="21.28515625" style="925" bestFit="1" customWidth="1"/>
    <col min="12556" max="12556" width="23.28515625" style="925" bestFit="1" customWidth="1"/>
    <col min="12557" max="12557" width="23.85546875" style="925" bestFit="1" customWidth="1"/>
    <col min="12558" max="12558" width="25" style="925" bestFit="1" customWidth="1"/>
    <col min="12559" max="12559" width="23.85546875" style="925" bestFit="1" customWidth="1"/>
    <col min="12560" max="12560" width="28.42578125" style="925" bestFit="1" customWidth="1"/>
    <col min="12561" max="12561" width="3.7109375" style="925" customWidth="1"/>
    <col min="12562" max="12562" width="11.140625" style="925" bestFit="1" customWidth="1"/>
    <col min="12563" max="12800" width="11.42578125" style="925"/>
    <col min="12801" max="12801" width="64.140625" style="925" customWidth="1"/>
    <col min="12802" max="12804" width="25.85546875" style="925" bestFit="1" customWidth="1"/>
    <col min="12805" max="12805" width="25" style="925" bestFit="1" customWidth="1"/>
    <col min="12806" max="12806" width="24.42578125" style="925" bestFit="1" customWidth="1"/>
    <col min="12807" max="12807" width="23.85546875" style="925" bestFit="1" customWidth="1"/>
    <col min="12808" max="12809" width="23.28515625" style="925" bestFit="1" customWidth="1"/>
    <col min="12810" max="12810" width="20.42578125" style="925" bestFit="1" customWidth="1"/>
    <col min="12811" max="12811" width="21.28515625" style="925" bestFit="1" customWidth="1"/>
    <col min="12812" max="12812" width="23.28515625" style="925" bestFit="1" customWidth="1"/>
    <col min="12813" max="12813" width="23.85546875" style="925" bestFit="1" customWidth="1"/>
    <col min="12814" max="12814" width="25" style="925" bestFit="1" customWidth="1"/>
    <col min="12815" max="12815" width="23.85546875" style="925" bestFit="1" customWidth="1"/>
    <col min="12816" max="12816" width="28.42578125" style="925" bestFit="1" customWidth="1"/>
    <col min="12817" max="12817" width="3.7109375" style="925" customWidth="1"/>
    <col min="12818" max="12818" width="11.140625" style="925" bestFit="1" customWidth="1"/>
    <col min="12819" max="13056" width="11.42578125" style="925"/>
    <col min="13057" max="13057" width="64.140625" style="925" customWidth="1"/>
    <col min="13058" max="13060" width="25.85546875" style="925" bestFit="1" customWidth="1"/>
    <col min="13061" max="13061" width="25" style="925" bestFit="1" customWidth="1"/>
    <col min="13062" max="13062" width="24.42578125" style="925" bestFit="1" customWidth="1"/>
    <col min="13063" max="13063" width="23.85546875" style="925" bestFit="1" customWidth="1"/>
    <col min="13064" max="13065" width="23.28515625" style="925" bestFit="1" customWidth="1"/>
    <col min="13066" max="13066" width="20.42578125" style="925" bestFit="1" customWidth="1"/>
    <col min="13067" max="13067" width="21.28515625" style="925" bestFit="1" customWidth="1"/>
    <col min="13068" max="13068" width="23.28515625" style="925" bestFit="1" customWidth="1"/>
    <col min="13069" max="13069" width="23.85546875" style="925" bestFit="1" customWidth="1"/>
    <col min="13070" max="13070" width="25" style="925" bestFit="1" customWidth="1"/>
    <col min="13071" max="13071" width="23.85546875" style="925" bestFit="1" customWidth="1"/>
    <col min="13072" max="13072" width="28.42578125" style="925" bestFit="1" customWidth="1"/>
    <col min="13073" max="13073" width="3.7109375" style="925" customWidth="1"/>
    <col min="13074" max="13074" width="11.140625" style="925" bestFit="1" customWidth="1"/>
    <col min="13075" max="13312" width="11.42578125" style="925"/>
    <col min="13313" max="13313" width="64.140625" style="925" customWidth="1"/>
    <col min="13314" max="13316" width="25.85546875" style="925" bestFit="1" customWidth="1"/>
    <col min="13317" max="13317" width="25" style="925" bestFit="1" customWidth="1"/>
    <col min="13318" max="13318" width="24.42578125" style="925" bestFit="1" customWidth="1"/>
    <col min="13319" max="13319" width="23.85546875" style="925" bestFit="1" customWidth="1"/>
    <col min="13320" max="13321" width="23.28515625" style="925" bestFit="1" customWidth="1"/>
    <col min="13322" max="13322" width="20.42578125" style="925" bestFit="1" customWidth="1"/>
    <col min="13323" max="13323" width="21.28515625" style="925" bestFit="1" customWidth="1"/>
    <col min="13324" max="13324" width="23.28515625" style="925" bestFit="1" customWidth="1"/>
    <col min="13325" max="13325" width="23.85546875" style="925" bestFit="1" customWidth="1"/>
    <col min="13326" max="13326" width="25" style="925" bestFit="1" customWidth="1"/>
    <col min="13327" max="13327" width="23.85546875" style="925" bestFit="1" customWidth="1"/>
    <col min="13328" max="13328" width="28.42578125" style="925" bestFit="1" customWidth="1"/>
    <col min="13329" max="13329" width="3.7109375" style="925" customWidth="1"/>
    <col min="13330" max="13330" width="11.140625" style="925" bestFit="1" customWidth="1"/>
    <col min="13331" max="13568" width="11.42578125" style="925"/>
    <col min="13569" max="13569" width="64.140625" style="925" customWidth="1"/>
    <col min="13570" max="13572" width="25.85546875" style="925" bestFit="1" customWidth="1"/>
    <col min="13573" max="13573" width="25" style="925" bestFit="1" customWidth="1"/>
    <col min="13574" max="13574" width="24.42578125" style="925" bestFit="1" customWidth="1"/>
    <col min="13575" max="13575" width="23.85546875" style="925" bestFit="1" customWidth="1"/>
    <col min="13576" max="13577" width="23.28515625" style="925" bestFit="1" customWidth="1"/>
    <col min="13578" max="13578" width="20.42578125" style="925" bestFit="1" customWidth="1"/>
    <col min="13579" max="13579" width="21.28515625" style="925" bestFit="1" customWidth="1"/>
    <col min="13580" max="13580" width="23.28515625" style="925" bestFit="1" customWidth="1"/>
    <col min="13581" max="13581" width="23.85546875" style="925" bestFit="1" customWidth="1"/>
    <col min="13582" max="13582" width="25" style="925" bestFit="1" customWidth="1"/>
    <col min="13583" max="13583" width="23.85546875" style="925" bestFit="1" customWidth="1"/>
    <col min="13584" max="13584" width="28.42578125" style="925" bestFit="1" customWidth="1"/>
    <col min="13585" max="13585" width="3.7109375" style="925" customWidth="1"/>
    <col min="13586" max="13586" width="11.140625" style="925" bestFit="1" customWidth="1"/>
    <col min="13587" max="13824" width="11.42578125" style="925"/>
    <col min="13825" max="13825" width="64.140625" style="925" customWidth="1"/>
    <col min="13826" max="13828" width="25.85546875" style="925" bestFit="1" customWidth="1"/>
    <col min="13829" max="13829" width="25" style="925" bestFit="1" customWidth="1"/>
    <col min="13830" max="13830" width="24.42578125" style="925" bestFit="1" customWidth="1"/>
    <col min="13831" max="13831" width="23.85546875" style="925" bestFit="1" customWidth="1"/>
    <col min="13832" max="13833" width="23.28515625" style="925" bestFit="1" customWidth="1"/>
    <col min="13834" max="13834" width="20.42578125" style="925" bestFit="1" customWidth="1"/>
    <col min="13835" max="13835" width="21.28515625" style="925" bestFit="1" customWidth="1"/>
    <col min="13836" max="13836" width="23.28515625" style="925" bestFit="1" customWidth="1"/>
    <col min="13837" max="13837" width="23.85546875" style="925" bestFit="1" customWidth="1"/>
    <col min="13838" max="13838" width="25" style="925" bestFit="1" customWidth="1"/>
    <col min="13839" max="13839" width="23.85546875" style="925" bestFit="1" customWidth="1"/>
    <col min="13840" max="13840" width="28.42578125" style="925" bestFit="1" customWidth="1"/>
    <col min="13841" max="13841" width="3.7109375" style="925" customWidth="1"/>
    <col min="13842" max="13842" width="11.140625" style="925" bestFit="1" customWidth="1"/>
    <col min="13843" max="14080" width="11.42578125" style="925"/>
    <col min="14081" max="14081" width="64.140625" style="925" customWidth="1"/>
    <col min="14082" max="14084" width="25.85546875" style="925" bestFit="1" customWidth="1"/>
    <col min="14085" max="14085" width="25" style="925" bestFit="1" customWidth="1"/>
    <col min="14086" max="14086" width="24.42578125" style="925" bestFit="1" customWidth="1"/>
    <col min="14087" max="14087" width="23.85546875" style="925" bestFit="1" customWidth="1"/>
    <col min="14088" max="14089" width="23.28515625" style="925" bestFit="1" customWidth="1"/>
    <col min="14090" max="14090" width="20.42578125" style="925" bestFit="1" customWidth="1"/>
    <col min="14091" max="14091" width="21.28515625" style="925" bestFit="1" customWidth="1"/>
    <col min="14092" max="14092" width="23.28515625" style="925" bestFit="1" customWidth="1"/>
    <col min="14093" max="14093" width="23.85546875" style="925" bestFit="1" customWidth="1"/>
    <col min="14094" max="14094" width="25" style="925" bestFit="1" customWidth="1"/>
    <col min="14095" max="14095" width="23.85546875" style="925" bestFit="1" customWidth="1"/>
    <col min="14096" max="14096" width="28.42578125" style="925" bestFit="1" customWidth="1"/>
    <col min="14097" max="14097" width="3.7109375" style="925" customWidth="1"/>
    <col min="14098" max="14098" width="11.140625" style="925" bestFit="1" customWidth="1"/>
    <col min="14099" max="14336" width="11.42578125" style="925"/>
    <col min="14337" max="14337" width="64.140625" style="925" customWidth="1"/>
    <col min="14338" max="14340" width="25.85546875" style="925" bestFit="1" customWidth="1"/>
    <col min="14341" max="14341" width="25" style="925" bestFit="1" customWidth="1"/>
    <col min="14342" max="14342" width="24.42578125" style="925" bestFit="1" customWidth="1"/>
    <col min="14343" max="14343" width="23.85546875" style="925" bestFit="1" customWidth="1"/>
    <col min="14344" max="14345" width="23.28515625" style="925" bestFit="1" customWidth="1"/>
    <col min="14346" max="14346" width="20.42578125" style="925" bestFit="1" customWidth="1"/>
    <col min="14347" max="14347" width="21.28515625" style="925" bestFit="1" customWidth="1"/>
    <col min="14348" max="14348" width="23.28515625" style="925" bestFit="1" customWidth="1"/>
    <col min="14349" max="14349" width="23.85546875" style="925" bestFit="1" customWidth="1"/>
    <col min="14350" max="14350" width="25" style="925" bestFit="1" customWidth="1"/>
    <col min="14351" max="14351" width="23.85546875" style="925" bestFit="1" customWidth="1"/>
    <col min="14352" max="14352" width="28.42578125" style="925" bestFit="1" customWidth="1"/>
    <col min="14353" max="14353" width="3.7109375" style="925" customWidth="1"/>
    <col min="14354" max="14354" width="11.140625" style="925" bestFit="1" customWidth="1"/>
    <col min="14355" max="14592" width="11.42578125" style="925"/>
    <col min="14593" max="14593" width="64.140625" style="925" customWidth="1"/>
    <col min="14594" max="14596" width="25.85546875" style="925" bestFit="1" customWidth="1"/>
    <col min="14597" max="14597" width="25" style="925" bestFit="1" customWidth="1"/>
    <col min="14598" max="14598" width="24.42578125" style="925" bestFit="1" customWidth="1"/>
    <col min="14599" max="14599" width="23.85546875" style="925" bestFit="1" customWidth="1"/>
    <col min="14600" max="14601" width="23.28515625" style="925" bestFit="1" customWidth="1"/>
    <col min="14602" max="14602" width="20.42578125" style="925" bestFit="1" customWidth="1"/>
    <col min="14603" max="14603" width="21.28515625" style="925" bestFit="1" customWidth="1"/>
    <col min="14604" max="14604" width="23.28515625" style="925" bestFit="1" customWidth="1"/>
    <col min="14605" max="14605" width="23.85546875" style="925" bestFit="1" customWidth="1"/>
    <col min="14606" max="14606" width="25" style="925" bestFit="1" customWidth="1"/>
    <col min="14607" max="14607" width="23.85546875" style="925" bestFit="1" customWidth="1"/>
    <col min="14608" max="14608" width="28.42578125" style="925" bestFit="1" customWidth="1"/>
    <col min="14609" max="14609" width="3.7109375" style="925" customWidth="1"/>
    <col min="14610" max="14610" width="11.140625" style="925" bestFit="1" customWidth="1"/>
    <col min="14611" max="14848" width="11.42578125" style="925"/>
    <col min="14849" max="14849" width="64.140625" style="925" customWidth="1"/>
    <col min="14850" max="14852" width="25.85546875" style="925" bestFit="1" customWidth="1"/>
    <col min="14853" max="14853" width="25" style="925" bestFit="1" customWidth="1"/>
    <col min="14854" max="14854" width="24.42578125" style="925" bestFit="1" customWidth="1"/>
    <col min="14855" max="14855" width="23.85546875" style="925" bestFit="1" customWidth="1"/>
    <col min="14856" max="14857" width="23.28515625" style="925" bestFit="1" customWidth="1"/>
    <col min="14858" max="14858" width="20.42578125" style="925" bestFit="1" customWidth="1"/>
    <col min="14859" max="14859" width="21.28515625" style="925" bestFit="1" customWidth="1"/>
    <col min="14860" max="14860" width="23.28515625" style="925" bestFit="1" customWidth="1"/>
    <col min="14861" max="14861" width="23.85546875" style="925" bestFit="1" customWidth="1"/>
    <col min="14862" max="14862" width="25" style="925" bestFit="1" customWidth="1"/>
    <col min="14863" max="14863" width="23.85546875" style="925" bestFit="1" customWidth="1"/>
    <col min="14864" max="14864" width="28.42578125" style="925" bestFit="1" customWidth="1"/>
    <col min="14865" max="14865" width="3.7109375" style="925" customWidth="1"/>
    <col min="14866" max="14866" width="11.140625" style="925" bestFit="1" customWidth="1"/>
    <col min="14867" max="15104" width="11.42578125" style="925"/>
    <col min="15105" max="15105" width="64.140625" style="925" customWidth="1"/>
    <col min="15106" max="15108" width="25.85546875" style="925" bestFit="1" customWidth="1"/>
    <col min="15109" max="15109" width="25" style="925" bestFit="1" customWidth="1"/>
    <col min="15110" max="15110" width="24.42578125" style="925" bestFit="1" customWidth="1"/>
    <col min="15111" max="15111" width="23.85546875" style="925" bestFit="1" customWidth="1"/>
    <col min="15112" max="15113" width="23.28515625" style="925" bestFit="1" customWidth="1"/>
    <col min="15114" max="15114" width="20.42578125" style="925" bestFit="1" customWidth="1"/>
    <col min="15115" max="15115" width="21.28515625" style="925" bestFit="1" customWidth="1"/>
    <col min="15116" max="15116" width="23.28515625" style="925" bestFit="1" customWidth="1"/>
    <col min="15117" max="15117" width="23.85546875" style="925" bestFit="1" customWidth="1"/>
    <col min="15118" max="15118" width="25" style="925" bestFit="1" customWidth="1"/>
    <col min="15119" max="15119" width="23.85546875" style="925" bestFit="1" customWidth="1"/>
    <col min="15120" max="15120" width="28.42578125" style="925" bestFit="1" customWidth="1"/>
    <col min="15121" max="15121" width="3.7109375" style="925" customWidth="1"/>
    <col min="15122" max="15122" width="11.140625" style="925" bestFit="1" customWidth="1"/>
    <col min="15123" max="15360" width="11.42578125" style="925"/>
    <col min="15361" max="15361" width="64.140625" style="925" customWidth="1"/>
    <col min="15362" max="15364" width="25.85546875" style="925" bestFit="1" customWidth="1"/>
    <col min="15365" max="15365" width="25" style="925" bestFit="1" customWidth="1"/>
    <col min="15366" max="15366" width="24.42578125" style="925" bestFit="1" customWidth="1"/>
    <col min="15367" max="15367" width="23.85546875" style="925" bestFit="1" customWidth="1"/>
    <col min="15368" max="15369" width="23.28515625" style="925" bestFit="1" customWidth="1"/>
    <col min="15370" max="15370" width="20.42578125" style="925" bestFit="1" customWidth="1"/>
    <col min="15371" max="15371" width="21.28515625" style="925" bestFit="1" customWidth="1"/>
    <col min="15372" max="15372" width="23.28515625" style="925" bestFit="1" customWidth="1"/>
    <col min="15373" max="15373" width="23.85546875" style="925" bestFit="1" customWidth="1"/>
    <col min="15374" max="15374" width="25" style="925" bestFit="1" customWidth="1"/>
    <col min="15375" max="15375" width="23.85546875" style="925" bestFit="1" customWidth="1"/>
    <col min="15376" max="15376" width="28.42578125" style="925" bestFit="1" customWidth="1"/>
    <col min="15377" max="15377" width="3.7109375" style="925" customWidth="1"/>
    <col min="15378" max="15378" width="11.140625" style="925" bestFit="1" customWidth="1"/>
    <col min="15379" max="15616" width="11.42578125" style="925"/>
    <col min="15617" max="15617" width="64.140625" style="925" customWidth="1"/>
    <col min="15618" max="15620" width="25.85546875" style="925" bestFit="1" customWidth="1"/>
    <col min="15621" max="15621" width="25" style="925" bestFit="1" customWidth="1"/>
    <col min="15622" max="15622" width="24.42578125" style="925" bestFit="1" customWidth="1"/>
    <col min="15623" max="15623" width="23.85546875" style="925" bestFit="1" customWidth="1"/>
    <col min="15624" max="15625" width="23.28515625" style="925" bestFit="1" customWidth="1"/>
    <col min="15626" max="15626" width="20.42578125" style="925" bestFit="1" customWidth="1"/>
    <col min="15627" max="15627" width="21.28515625" style="925" bestFit="1" customWidth="1"/>
    <col min="15628" max="15628" width="23.28515625" style="925" bestFit="1" customWidth="1"/>
    <col min="15629" max="15629" width="23.85546875" style="925" bestFit="1" customWidth="1"/>
    <col min="15630" max="15630" width="25" style="925" bestFit="1" customWidth="1"/>
    <col min="15631" max="15631" width="23.85546875" style="925" bestFit="1" customWidth="1"/>
    <col min="15632" max="15632" width="28.42578125" style="925" bestFit="1" customWidth="1"/>
    <col min="15633" max="15633" width="3.7109375" style="925" customWidth="1"/>
    <col min="15634" max="15634" width="11.140625" style="925" bestFit="1" customWidth="1"/>
    <col min="15635" max="15872" width="11.42578125" style="925"/>
    <col min="15873" max="15873" width="64.140625" style="925" customWidth="1"/>
    <col min="15874" max="15876" width="25.85546875" style="925" bestFit="1" customWidth="1"/>
    <col min="15877" max="15877" width="25" style="925" bestFit="1" customWidth="1"/>
    <col min="15878" max="15878" width="24.42578125" style="925" bestFit="1" customWidth="1"/>
    <col min="15879" max="15879" width="23.85546875" style="925" bestFit="1" customWidth="1"/>
    <col min="15880" max="15881" width="23.28515625" style="925" bestFit="1" customWidth="1"/>
    <col min="15882" max="15882" width="20.42578125" style="925" bestFit="1" customWidth="1"/>
    <col min="15883" max="15883" width="21.28515625" style="925" bestFit="1" customWidth="1"/>
    <col min="15884" max="15884" width="23.28515625" style="925" bestFit="1" customWidth="1"/>
    <col min="15885" max="15885" width="23.85546875" style="925" bestFit="1" customWidth="1"/>
    <col min="15886" max="15886" width="25" style="925" bestFit="1" customWidth="1"/>
    <col min="15887" max="15887" width="23.85546875" style="925" bestFit="1" customWidth="1"/>
    <col min="15888" max="15888" width="28.42578125" style="925" bestFit="1" customWidth="1"/>
    <col min="15889" max="15889" width="3.7109375" style="925" customWidth="1"/>
    <col min="15890" max="15890" width="11.140625" style="925" bestFit="1" customWidth="1"/>
    <col min="15891" max="16128" width="11.42578125" style="925"/>
    <col min="16129" max="16129" width="64.140625" style="925" customWidth="1"/>
    <col min="16130" max="16132" width="25.85546875" style="925" bestFit="1" customWidth="1"/>
    <col min="16133" max="16133" width="25" style="925" bestFit="1" customWidth="1"/>
    <col min="16134" max="16134" width="24.42578125" style="925" bestFit="1" customWidth="1"/>
    <col min="16135" max="16135" width="23.85546875" style="925" bestFit="1" customWidth="1"/>
    <col min="16136" max="16137" width="23.28515625" style="925" bestFit="1" customWidth="1"/>
    <col min="16138" max="16138" width="20.42578125" style="925" bestFit="1" customWidth="1"/>
    <col min="16139" max="16139" width="21.28515625" style="925" bestFit="1" customWidth="1"/>
    <col min="16140" max="16140" width="23.28515625" style="925" bestFit="1" customWidth="1"/>
    <col min="16141" max="16141" width="23.85546875" style="925" bestFit="1" customWidth="1"/>
    <col min="16142" max="16142" width="25" style="925" bestFit="1" customWidth="1"/>
    <col min="16143" max="16143" width="23.85546875" style="925" bestFit="1" customWidth="1"/>
    <col min="16144" max="16144" width="28.42578125" style="925" bestFit="1" customWidth="1"/>
    <col min="16145" max="16145" width="3.7109375" style="925" customWidth="1"/>
    <col min="16146" max="16146" width="11.140625" style="925" bestFit="1" customWidth="1"/>
    <col min="16147" max="16384" width="11.42578125" style="925"/>
  </cols>
  <sheetData>
    <row r="1" spans="1:16" s="925" customFormat="1" ht="20.25" hidden="1">
      <c r="A1" s="236"/>
      <c r="B1" s="237"/>
      <c r="C1" s="237"/>
      <c r="D1" s="237"/>
      <c r="E1" s="237"/>
      <c r="F1" s="237"/>
      <c r="G1" s="237"/>
      <c r="H1" s="237"/>
      <c r="I1" s="138"/>
    </row>
    <row r="2" spans="1:16" s="925" customFormat="1" ht="69" customHeight="1">
      <c r="A2" s="1055" t="s">
        <v>1160</v>
      </c>
      <c r="B2" s="1056"/>
      <c r="C2" s="1056"/>
      <c r="D2" s="1056"/>
      <c r="E2" s="1056"/>
      <c r="F2" s="1056"/>
      <c r="G2" s="1056"/>
      <c r="H2" s="1056"/>
      <c r="I2" s="1056"/>
      <c r="J2" s="1056"/>
      <c r="K2" s="1056"/>
      <c r="L2" s="1056"/>
      <c r="M2" s="1056"/>
      <c r="N2" s="1056"/>
      <c r="O2" s="1056"/>
      <c r="P2" s="1056"/>
    </row>
    <row r="3" spans="1:16" s="925" customFormat="1" ht="44.25" customHeight="1">
      <c r="A3" s="1055" t="s">
        <v>692</v>
      </c>
      <c r="B3" s="1056"/>
      <c r="C3" s="1056"/>
      <c r="D3" s="1056"/>
      <c r="E3" s="1056"/>
      <c r="F3" s="1056"/>
      <c r="G3" s="1056"/>
      <c r="H3" s="1056"/>
      <c r="I3" s="1056"/>
      <c r="J3" s="1056"/>
      <c r="K3" s="1056"/>
      <c r="L3" s="1056"/>
      <c r="M3" s="1056"/>
      <c r="N3" s="1056"/>
      <c r="O3" s="1056"/>
      <c r="P3" s="1056"/>
    </row>
    <row r="4" spans="1:16" s="925" customFormat="1" ht="44.25" customHeight="1">
      <c r="A4" s="1055" t="s">
        <v>1466</v>
      </c>
      <c r="B4" s="1056"/>
      <c r="C4" s="1056"/>
      <c r="D4" s="1056"/>
      <c r="E4" s="1056"/>
      <c r="F4" s="1056"/>
      <c r="G4" s="1056"/>
      <c r="H4" s="1056"/>
      <c r="I4" s="1056"/>
      <c r="J4" s="1056"/>
      <c r="K4" s="1056"/>
      <c r="L4" s="1056"/>
      <c r="M4" s="1056"/>
      <c r="N4" s="1056"/>
      <c r="O4" s="1056"/>
      <c r="P4" s="1056"/>
    </row>
    <row r="5" spans="1:16" s="190" customFormat="1" ht="51.75" customHeight="1">
      <c r="A5" s="1057" t="s">
        <v>1374</v>
      </c>
      <c r="B5" s="1058"/>
      <c r="C5" s="1058"/>
      <c r="D5" s="1058"/>
      <c r="E5" s="1058"/>
      <c r="F5" s="1058"/>
      <c r="G5" s="1058"/>
      <c r="H5" s="1058"/>
      <c r="I5" s="1058"/>
      <c r="J5" s="1058"/>
      <c r="K5" s="1058"/>
      <c r="L5" s="1058"/>
      <c r="M5" s="1058"/>
      <c r="N5" s="1058"/>
      <c r="O5" s="1058"/>
      <c r="P5" s="1058"/>
    </row>
    <row r="6" spans="1:16" s="925" customFormat="1" ht="3" customHeight="1">
      <c r="A6" s="238"/>
      <c r="B6" s="573"/>
      <c r="C6" s="573"/>
      <c r="D6" s="573"/>
      <c r="E6" s="573"/>
      <c r="F6" s="573"/>
      <c r="G6" s="573"/>
      <c r="H6" s="573"/>
      <c r="I6" s="573"/>
      <c r="J6" s="573"/>
      <c r="K6" s="573"/>
      <c r="L6" s="573"/>
      <c r="M6" s="573"/>
      <c r="N6" s="573"/>
      <c r="O6" s="573"/>
      <c r="P6" s="573"/>
    </row>
    <row r="7" spans="1:16" s="925" customFormat="1" ht="11.25" customHeight="1" thickBot="1">
      <c r="A7" s="134"/>
      <c r="I7" s="138"/>
    </row>
    <row r="8" spans="1:16" s="78" customFormat="1" ht="51.75" customHeight="1" thickTop="1" thickBot="1">
      <c r="A8" s="239"/>
      <c r="B8" s="240" t="s">
        <v>306</v>
      </c>
      <c r="C8" s="240" t="s">
        <v>307</v>
      </c>
      <c r="D8" s="240" t="s">
        <v>308</v>
      </c>
      <c r="E8" s="240" t="s">
        <v>309</v>
      </c>
      <c r="F8" s="240" t="s">
        <v>310</v>
      </c>
      <c r="G8" s="240" t="s">
        <v>311</v>
      </c>
      <c r="H8" s="240" t="s">
        <v>312</v>
      </c>
      <c r="I8" s="240" t="s">
        <v>313</v>
      </c>
      <c r="J8" s="240" t="s">
        <v>314</v>
      </c>
      <c r="K8" s="240" t="s">
        <v>315</v>
      </c>
      <c r="L8" s="240" t="s">
        <v>316</v>
      </c>
      <c r="M8" s="240" t="s">
        <v>317</v>
      </c>
      <c r="N8" s="240" t="s">
        <v>1162</v>
      </c>
      <c r="O8" s="241" t="s">
        <v>1163</v>
      </c>
      <c r="P8" s="241" t="s">
        <v>318</v>
      </c>
    </row>
    <row r="9" spans="1:16" s="243" customFormat="1" ht="36.75" customHeight="1" thickTop="1" thickBot="1">
      <c r="A9" s="242" t="s">
        <v>693</v>
      </c>
      <c r="B9" s="937">
        <v>0.1108</v>
      </c>
      <c r="C9" s="937">
        <v>0.1128</v>
      </c>
      <c r="D9" s="937">
        <v>0.1173</v>
      </c>
      <c r="E9" s="937">
        <v>0.1133</v>
      </c>
      <c r="F9" s="937">
        <v>0.14269999999999999</v>
      </c>
      <c r="G9" s="937">
        <v>0.1096</v>
      </c>
      <c r="H9" s="937">
        <v>0.1221</v>
      </c>
      <c r="I9" s="937">
        <v>0.12690000000000001</v>
      </c>
      <c r="J9" s="937">
        <v>0.61739999999999995</v>
      </c>
      <c r="K9" s="937">
        <v>0.6452</v>
      </c>
      <c r="L9" s="937">
        <v>0.12470000000000001</v>
      </c>
      <c r="M9" s="937">
        <v>0.1053</v>
      </c>
      <c r="N9" s="937">
        <v>0.1222</v>
      </c>
      <c r="O9" s="937">
        <v>0.1133</v>
      </c>
      <c r="P9" s="937">
        <v>0.12139999999999999</v>
      </c>
    </row>
    <row r="10" spans="1:16" s="190" customFormat="1" ht="36.75" customHeight="1" thickTop="1">
      <c r="A10" s="244" t="s">
        <v>694</v>
      </c>
      <c r="B10" s="938">
        <v>6616087930.9200001</v>
      </c>
      <c r="C10" s="938">
        <v>41739739026.379997</v>
      </c>
      <c r="D10" s="938">
        <v>8594191729.9300003</v>
      </c>
      <c r="E10" s="938">
        <v>6177926575.5299997</v>
      </c>
      <c r="F10" s="938">
        <v>4760609759.6800003</v>
      </c>
      <c r="G10" s="938">
        <v>2539956064.8099999</v>
      </c>
      <c r="H10" s="938">
        <v>1760436869.75</v>
      </c>
      <c r="I10" s="938">
        <v>595804854.82000005</v>
      </c>
      <c r="J10" s="938">
        <v>53005098.159999996</v>
      </c>
      <c r="K10" s="938">
        <v>153101723.63</v>
      </c>
      <c r="L10" s="938">
        <v>1160089069.0699999</v>
      </c>
      <c r="M10" s="938">
        <v>352619670.17000002</v>
      </c>
      <c r="N10" s="938">
        <v>2684846454.8000002</v>
      </c>
      <c r="O10" s="938">
        <v>1200196320.53</v>
      </c>
      <c r="P10" s="938">
        <v>78388611148.179993</v>
      </c>
    </row>
    <row r="11" spans="1:16" s="190" customFormat="1" ht="36.75" customHeight="1">
      <c r="A11" s="244" t="s">
        <v>695</v>
      </c>
      <c r="B11" s="938">
        <v>13500679.029999999</v>
      </c>
      <c r="C11" s="938">
        <v>9514802.2799999993</v>
      </c>
      <c r="D11" s="938">
        <v>0</v>
      </c>
      <c r="E11" s="938">
        <v>0</v>
      </c>
      <c r="F11" s="938">
        <v>0</v>
      </c>
      <c r="G11" s="938">
        <v>0</v>
      </c>
      <c r="H11" s="938">
        <v>10443408.880000001</v>
      </c>
      <c r="I11" s="938">
        <v>0</v>
      </c>
      <c r="J11" s="938">
        <v>0</v>
      </c>
      <c r="K11" s="938">
        <v>0</v>
      </c>
      <c r="L11" s="938">
        <v>0</v>
      </c>
      <c r="M11" s="938">
        <v>0</v>
      </c>
      <c r="N11" s="938">
        <v>0</v>
      </c>
      <c r="O11" s="938">
        <v>0</v>
      </c>
      <c r="P11" s="938">
        <v>33458890.190000001</v>
      </c>
    </row>
    <row r="12" spans="1:16" s="245" customFormat="1" ht="36.75" customHeight="1">
      <c r="A12" s="244" t="s">
        <v>696</v>
      </c>
      <c r="B12" s="938">
        <v>2842668834.21</v>
      </c>
      <c r="C12" s="938">
        <v>1646403131.9200001</v>
      </c>
      <c r="D12" s="938">
        <v>2904053676.3299999</v>
      </c>
      <c r="E12" s="938">
        <v>4165668813.8299999</v>
      </c>
      <c r="F12" s="938">
        <v>1996466169.4200001</v>
      </c>
      <c r="G12" s="938">
        <v>253598535.21000001</v>
      </c>
      <c r="H12" s="938">
        <v>154802105.90000001</v>
      </c>
      <c r="I12" s="938">
        <v>468308396.27999997</v>
      </c>
      <c r="J12" s="938">
        <v>134878591.43000001</v>
      </c>
      <c r="K12" s="938">
        <v>79219442.049999997</v>
      </c>
      <c r="L12" s="938">
        <v>535586109.88999999</v>
      </c>
      <c r="M12" s="938">
        <v>83801034.099999994</v>
      </c>
      <c r="N12" s="938">
        <v>541163922.05999994</v>
      </c>
      <c r="O12" s="938">
        <v>438798258.48000002</v>
      </c>
      <c r="P12" s="938">
        <v>16245417021.110001</v>
      </c>
    </row>
    <row r="13" spans="1:16" s="245" customFormat="1" ht="36.75" customHeight="1">
      <c r="A13" s="244" t="s">
        <v>697</v>
      </c>
      <c r="B13" s="938">
        <v>2893933091.7199998</v>
      </c>
      <c r="C13" s="938">
        <v>900680186.54999995</v>
      </c>
      <c r="D13" s="938">
        <v>5494300535.6800003</v>
      </c>
      <c r="E13" s="938">
        <v>852921491.55999994</v>
      </c>
      <c r="F13" s="938">
        <v>2172663015.2600002</v>
      </c>
      <c r="G13" s="938">
        <v>1274079520.1600001</v>
      </c>
      <c r="H13" s="938">
        <v>871777271.39999998</v>
      </c>
      <c r="I13" s="938">
        <v>285649768.94</v>
      </c>
      <c r="J13" s="938">
        <v>0</v>
      </c>
      <c r="K13" s="938">
        <v>0</v>
      </c>
      <c r="L13" s="938">
        <v>632140211.70000005</v>
      </c>
      <c r="M13" s="938">
        <v>297834265.35000002</v>
      </c>
      <c r="N13" s="938">
        <v>685432700.98000002</v>
      </c>
      <c r="O13" s="938">
        <v>458481451.06999999</v>
      </c>
      <c r="P13" s="938">
        <v>16819893510.370001</v>
      </c>
    </row>
    <row r="14" spans="1:16" s="245" customFormat="1" ht="36.75" customHeight="1">
      <c r="A14" s="244" t="s">
        <v>698</v>
      </c>
      <c r="B14" s="938">
        <v>3437078789.4699998</v>
      </c>
      <c r="C14" s="938">
        <v>2835435777.02</v>
      </c>
      <c r="D14" s="938">
        <v>2524098346.73</v>
      </c>
      <c r="E14" s="938">
        <v>3521067383.3000002</v>
      </c>
      <c r="F14" s="938">
        <v>2088556474.3199999</v>
      </c>
      <c r="G14" s="938">
        <v>1771187308.74</v>
      </c>
      <c r="H14" s="938">
        <v>1687927513.1300001</v>
      </c>
      <c r="I14" s="938">
        <v>0</v>
      </c>
      <c r="J14" s="938">
        <v>0</v>
      </c>
      <c r="K14" s="938">
        <v>96038983.569999993</v>
      </c>
      <c r="L14" s="938">
        <v>662249861.74000001</v>
      </c>
      <c r="M14" s="938">
        <v>270332357.95999998</v>
      </c>
      <c r="N14" s="938">
        <v>3014143765.9899998</v>
      </c>
      <c r="O14" s="938">
        <v>434788519.04000002</v>
      </c>
      <c r="P14" s="938">
        <v>22342905081.009998</v>
      </c>
    </row>
    <row r="15" spans="1:16" s="245" customFormat="1" ht="36.75" customHeight="1" thickBot="1">
      <c r="A15" s="244" t="s">
        <v>699</v>
      </c>
      <c r="B15" s="938">
        <v>7802789372.29</v>
      </c>
      <c r="C15" s="938">
        <v>7590924100.0500002</v>
      </c>
      <c r="D15" s="938">
        <v>7758319086.2700005</v>
      </c>
      <c r="E15" s="938">
        <v>6721682168.6400003</v>
      </c>
      <c r="F15" s="938">
        <v>5590566204.1999998</v>
      </c>
      <c r="G15" s="938">
        <v>3408754197.1500001</v>
      </c>
      <c r="H15" s="938">
        <v>3434952645.0799999</v>
      </c>
      <c r="I15" s="938">
        <v>8170803620.7299995</v>
      </c>
      <c r="J15" s="938">
        <v>129424978.77</v>
      </c>
      <c r="K15" s="938">
        <v>211043253.46000001</v>
      </c>
      <c r="L15" s="938">
        <v>6928252108.0900002</v>
      </c>
      <c r="M15" s="938">
        <v>1481194701.74</v>
      </c>
      <c r="N15" s="938">
        <v>3701811363.0500002</v>
      </c>
      <c r="O15" s="938">
        <v>4924044706.1599998</v>
      </c>
      <c r="P15" s="938">
        <v>67854562505.68</v>
      </c>
    </row>
    <row r="16" spans="1:16" s="245" customFormat="1" ht="36.75" customHeight="1" thickTop="1" thickBot="1">
      <c r="A16" s="246" t="s">
        <v>700</v>
      </c>
      <c r="B16" s="939">
        <v>23606058697.639999</v>
      </c>
      <c r="C16" s="939">
        <v>54722697024.199997</v>
      </c>
      <c r="D16" s="939">
        <v>27274963374.939999</v>
      </c>
      <c r="E16" s="939">
        <v>21439266432.860001</v>
      </c>
      <c r="F16" s="939">
        <v>16608861622.879999</v>
      </c>
      <c r="G16" s="939">
        <v>9247575626.0699997</v>
      </c>
      <c r="H16" s="939">
        <v>7920339814.1400003</v>
      </c>
      <c r="I16" s="939">
        <v>9520566640.7700005</v>
      </c>
      <c r="J16" s="939">
        <v>317308668.36000001</v>
      </c>
      <c r="K16" s="939">
        <v>539403402.71000004</v>
      </c>
      <c r="L16" s="939">
        <v>9918317360.4899998</v>
      </c>
      <c r="M16" s="939">
        <v>2485782029.3200002</v>
      </c>
      <c r="N16" s="939">
        <v>10627398206.879999</v>
      </c>
      <c r="O16" s="939">
        <v>7456309255.2799997</v>
      </c>
      <c r="P16" s="939">
        <v>201684848156.54001</v>
      </c>
    </row>
    <row r="17" spans="1:16" s="248" customFormat="1" ht="36.75" customHeight="1" thickTop="1">
      <c r="A17" s="247" t="s">
        <v>701</v>
      </c>
      <c r="B17" s="940">
        <v>12397448844.997499</v>
      </c>
      <c r="C17" s="940">
        <v>10498073132.702</v>
      </c>
      <c r="D17" s="940">
        <v>12979353849.4235</v>
      </c>
      <c r="E17" s="940">
        <v>10622077214.660999</v>
      </c>
      <c r="F17" s="940">
        <v>8642608301.4540005</v>
      </c>
      <c r="G17" s="940">
        <v>5424904145.8269997</v>
      </c>
      <c r="H17" s="940">
        <v>5168791677.6955004</v>
      </c>
      <c r="I17" s="940">
        <v>8407290184.4560003</v>
      </c>
      <c r="J17" s="940">
        <v>156400697.05599999</v>
      </c>
      <c r="K17" s="940">
        <v>298916379.54750001</v>
      </c>
      <c r="L17" s="940">
        <v>7848126832.2229996</v>
      </c>
      <c r="M17" s="940">
        <v>1849621309.7049999</v>
      </c>
      <c r="N17" s="940">
        <v>6413368322.4445</v>
      </c>
      <c r="O17" s="940">
        <v>5567136472.6709995</v>
      </c>
      <c r="P17" s="940">
        <v>96274117364.863495</v>
      </c>
    </row>
    <row r="18" spans="1:16" s="250" customFormat="1" ht="36.75" customHeight="1" thickBot="1">
      <c r="A18" s="249" t="s">
        <v>702</v>
      </c>
      <c r="B18" s="941">
        <v>0.5252</v>
      </c>
      <c r="C18" s="941">
        <v>0.1918</v>
      </c>
      <c r="D18" s="941">
        <v>0.47589999999999999</v>
      </c>
      <c r="E18" s="941">
        <v>0.49540000000000001</v>
      </c>
      <c r="F18" s="941">
        <v>0.52039999999999997</v>
      </c>
      <c r="G18" s="941">
        <v>0.58660000000000001</v>
      </c>
      <c r="H18" s="941">
        <v>0.65259999999999996</v>
      </c>
      <c r="I18" s="941">
        <v>0.8831</v>
      </c>
      <c r="J18" s="941">
        <v>0.4929</v>
      </c>
      <c r="K18" s="941">
        <v>0.55420000000000003</v>
      </c>
      <c r="L18" s="941">
        <v>0.7913</v>
      </c>
      <c r="M18" s="941">
        <v>0.74409999999999998</v>
      </c>
      <c r="N18" s="941">
        <v>0.60350000000000004</v>
      </c>
      <c r="O18" s="941">
        <v>0.74660000000000004</v>
      </c>
      <c r="P18" s="941">
        <v>0.4773</v>
      </c>
    </row>
    <row r="19" spans="1:16" s="245" customFormat="1" ht="36.75" customHeight="1" thickTop="1" thickBot="1">
      <c r="A19" s="246" t="s">
        <v>703</v>
      </c>
      <c r="B19" s="939">
        <v>1239744884.4998</v>
      </c>
      <c r="C19" s="939">
        <v>1049807313.2702</v>
      </c>
      <c r="D19" s="939">
        <v>1297935384.9424</v>
      </c>
      <c r="E19" s="939">
        <v>1062207721.4661</v>
      </c>
      <c r="F19" s="939">
        <v>864260830.14540005</v>
      </c>
      <c r="G19" s="939">
        <v>542490414.58270001</v>
      </c>
      <c r="H19" s="939">
        <v>516879167.76959997</v>
      </c>
      <c r="I19" s="939">
        <v>840729018.44560003</v>
      </c>
      <c r="J19" s="939">
        <v>15640069.705600001</v>
      </c>
      <c r="K19" s="939">
        <v>29891637.954799999</v>
      </c>
      <c r="L19" s="939">
        <v>784812683.22230005</v>
      </c>
      <c r="M19" s="939">
        <v>184962130.97049999</v>
      </c>
      <c r="N19" s="939">
        <v>641336832.24450004</v>
      </c>
      <c r="O19" s="939">
        <v>556713647.26709998</v>
      </c>
      <c r="P19" s="939">
        <v>9627411736.4864006</v>
      </c>
    </row>
    <row r="20" spans="1:16" s="245" customFormat="1" ht="36.75" customHeight="1" thickTop="1">
      <c r="A20" s="251" t="s">
        <v>704</v>
      </c>
      <c r="B20" s="938">
        <v>1188500042</v>
      </c>
      <c r="C20" s="938">
        <v>1219092444</v>
      </c>
      <c r="D20" s="938">
        <v>1404837573</v>
      </c>
      <c r="E20" s="938">
        <v>1409236858</v>
      </c>
      <c r="F20" s="938">
        <v>990172207</v>
      </c>
      <c r="G20" s="938">
        <v>418236038</v>
      </c>
      <c r="H20" s="938">
        <v>416360365</v>
      </c>
      <c r="I20" s="938">
        <v>736352383</v>
      </c>
      <c r="J20" s="938">
        <v>107373483</v>
      </c>
      <c r="K20" s="938">
        <v>194223748</v>
      </c>
      <c r="L20" s="938">
        <v>660030135</v>
      </c>
      <c r="M20" s="938">
        <v>207667417</v>
      </c>
      <c r="N20" s="938">
        <v>820411443</v>
      </c>
      <c r="O20" s="938">
        <v>493370392</v>
      </c>
      <c r="P20" s="938">
        <v>10265864528</v>
      </c>
    </row>
    <row r="21" spans="1:16" s="245" customFormat="1" ht="36.75" customHeight="1">
      <c r="A21" s="251" t="s">
        <v>705</v>
      </c>
      <c r="B21" s="938">
        <v>0</v>
      </c>
      <c r="C21" s="938">
        <v>3401655</v>
      </c>
      <c r="D21" s="938">
        <v>413240</v>
      </c>
      <c r="E21" s="938">
        <v>0</v>
      </c>
      <c r="F21" s="938">
        <v>0</v>
      </c>
      <c r="G21" s="938">
        <v>0</v>
      </c>
      <c r="H21" s="938">
        <v>2</v>
      </c>
      <c r="I21" s="938">
        <v>297345</v>
      </c>
      <c r="J21" s="938">
        <v>0</v>
      </c>
      <c r="K21" s="938">
        <v>0</v>
      </c>
      <c r="L21" s="938">
        <v>0</v>
      </c>
      <c r="M21" s="938">
        <v>0</v>
      </c>
      <c r="N21" s="938">
        <v>0</v>
      </c>
      <c r="O21" s="938">
        <v>0</v>
      </c>
      <c r="P21" s="938">
        <v>4112242</v>
      </c>
    </row>
    <row r="22" spans="1:16" s="245" customFormat="1" ht="36.75" customHeight="1">
      <c r="A22" s="252" t="s">
        <v>706</v>
      </c>
      <c r="B22" s="938">
        <v>0</v>
      </c>
      <c r="C22" s="938">
        <v>0</v>
      </c>
      <c r="D22" s="938">
        <v>0</v>
      </c>
      <c r="E22" s="938">
        <v>0</v>
      </c>
      <c r="F22" s="938">
        <v>0</v>
      </c>
      <c r="G22" s="938">
        <v>0</v>
      </c>
      <c r="H22" s="938">
        <v>0</v>
      </c>
      <c r="I22" s="938">
        <v>0</v>
      </c>
      <c r="J22" s="938">
        <v>0</v>
      </c>
      <c r="K22" s="938">
        <v>0</v>
      </c>
      <c r="L22" s="938">
        <v>0</v>
      </c>
      <c r="M22" s="938">
        <v>0</v>
      </c>
      <c r="N22" s="938">
        <v>0</v>
      </c>
      <c r="O22" s="938">
        <v>0</v>
      </c>
      <c r="P22" s="938">
        <v>0</v>
      </c>
    </row>
    <row r="23" spans="1:16" s="245" customFormat="1" ht="36.75" customHeight="1" thickBot="1">
      <c r="A23" s="251" t="s">
        <v>707</v>
      </c>
      <c r="B23" s="938">
        <v>0</v>
      </c>
      <c r="C23" s="938">
        <v>0</v>
      </c>
      <c r="D23" s="938">
        <v>0</v>
      </c>
      <c r="E23" s="938">
        <v>0</v>
      </c>
      <c r="F23" s="938">
        <v>0</v>
      </c>
      <c r="G23" s="938">
        <v>0</v>
      </c>
      <c r="H23" s="938">
        <v>0</v>
      </c>
      <c r="I23" s="938">
        <v>0</v>
      </c>
      <c r="J23" s="938">
        <v>10816905</v>
      </c>
      <c r="K23" s="938">
        <v>1373301</v>
      </c>
      <c r="L23" s="938">
        <v>0</v>
      </c>
      <c r="M23" s="938">
        <v>11707</v>
      </c>
      <c r="N23" s="938">
        <v>0</v>
      </c>
      <c r="O23" s="938">
        <v>0</v>
      </c>
      <c r="P23" s="938">
        <v>12201913</v>
      </c>
    </row>
    <row r="24" spans="1:16" s="245" customFormat="1" ht="36.75" customHeight="1" thickTop="1" thickBot="1">
      <c r="A24" s="246" t="s">
        <v>708</v>
      </c>
      <c r="B24" s="939">
        <v>1188500042</v>
      </c>
      <c r="C24" s="939">
        <v>1215690789</v>
      </c>
      <c r="D24" s="939">
        <v>1404424333</v>
      </c>
      <c r="E24" s="939">
        <v>1409236858</v>
      </c>
      <c r="F24" s="939">
        <v>990172207</v>
      </c>
      <c r="G24" s="939">
        <v>418236038</v>
      </c>
      <c r="H24" s="939">
        <v>416360363</v>
      </c>
      <c r="I24" s="939">
        <v>736055038</v>
      </c>
      <c r="J24" s="939">
        <v>96556578</v>
      </c>
      <c r="K24" s="939">
        <v>192850447</v>
      </c>
      <c r="L24" s="939">
        <v>660030135</v>
      </c>
      <c r="M24" s="939">
        <v>207655710</v>
      </c>
      <c r="N24" s="939">
        <v>820411443</v>
      </c>
      <c r="O24" s="939">
        <v>493370392</v>
      </c>
      <c r="P24" s="939">
        <v>10249550373</v>
      </c>
    </row>
    <row r="25" spans="1:16" s="245" customFormat="1" ht="36.75" customHeight="1" thickTop="1">
      <c r="A25" s="251" t="s">
        <v>709</v>
      </c>
      <c r="B25" s="938">
        <v>252781363</v>
      </c>
      <c r="C25" s="938">
        <v>0</v>
      </c>
      <c r="D25" s="938">
        <v>171500000</v>
      </c>
      <c r="E25" s="938">
        <v>137200000</v>
      </c>
      <c r="F25" s="938">
        <v>205632980</v>
      </c>
      <c r="G25" s="938">
        <v>140000000</v>
      </c>
      <c r="H25" s="938">
        <v>186379839</v>
      </c>
      <c r="I25" s="938">
        <v>197000000</v>
      </c>
      <c r="J25" s="938">
        <v>0</v>
      </c>
      <c r="K25" s="938">
        <v>0</v>
      </c>
      <c r="L25" s="938">
        <v>165603040</v>
      </c>
      <c r="M25" s="938">
        <v>0</v>
      </c>
      <c r="N25" s="938">
        <v>39526920</v>
      </c>
      <c r="O25" s="938">
        <v>0</v>
      </c>
      <c r="P25" s="938">
        <v>1495624142</v>
      </c>
    </row>
    <row r="26" spans="1:16" s="245" customFormat="1" ht="36.75" customHeight="1">
      <c r="A26" s="251" t="s">
        <v>710</v>
      </c>
      <c r="B26" s="938">
        <v>0</v>
      </c>
      <c r="C26" s="938">
        <v>0</v>
      </c>
      <c r="D26" s="938">
        <v>0</v>
      </c>
      <c r="E26" s="938">
        <v>0</v>
      </c>
      <c r="F26" s="938">
        <v>0</v>
      </c>
      <c r="G26" s="938">
        <v>0</v>
      </c>
      <c r="H26" s="938">
        <v>0</v>
      </c>
      <c r="I26" s="938">
        <v>0</v>
      </c>
      <c r="J26" s="938">
        <v>0</v>
      </c>
      <c r="K26" s="938">
        <v>0</v>
      </c>
      <c r="L26" s="938">
        <v>0</v>
      </c>
      <c r="M26" s="938">
        <v>0</v>
      </c>
      <c r="N26" s="938">
        <v>0</v>
      </c>
      <c r="O26" s="938">
        <v>0</v>
      </c>
      <c r="P26" s="938">
        <v>0</v>
      </c>
    </row>
    <row r="27" spans="1:16" s="253" customFormat="1" ht="36.75" customHeight="1">
      <c r="A27" s="251" t="s">
        <v>711</v>
      </c>
      <c r="B27" s="938">
        <v>0</v>
      </c>
      <c r="C27" s="938">
        <v>0</v>
      </c>
      <c r="D27" s="938">
        <v>0</v>
      </c>
      <c r="E27" s="938">
        <v>0</v>
      </c>
      <c r="F27" s="938">
        <v>0</v>
      </c>
      <c r="G27" s="938">
        <v>0</v>
      </c>
      <c r="H27" s="938">
        <v>0</v>
      </c>
      <c r="I27" s="938">
        <v>0</v>
      </c>
      <c r="J27" s="938">
        <v>0</v>
      </c>
      <c r="K27" s="938">
        <v>0</v>
      </c>
      <c r="L27" s="938">
        <v>0</v>
      </c>
      <c r="M27" s="938">
        <v>0</v>
      </c>
      <c r="N27" s="938">
        <v>0</v>
      </c>
      <c r="O27" s="938">
        <v>0</v>
      </c>
      <c r="P27" s="938">
        <v>0</v>
      </c>
    </row>
    <row r="28" spans="1:16" s="245" customFormat="1" ht="36.75" customHeight="1">
      <c r="A28" s="251" t="s">
        <v>712</v>
      </c>
      <c r="B28" s="938">
        <v>252781363</v>
      </c>
      <c r="C28" s="938">
        <v>0</v>
      </c>
      <c r="D28" s="938">
        <v>171500000</v>
      </c>
      <c r="E28" s="938">
        <v>137200000</v>
      </c>
      <c r="F28" s="938">
        <v>205632980</v>
      </c>
      <c r="G28" s="938">
        <v>140000000</v>
      </c>
      <c r="H28" s="938">
        <v>186379839</v>
      </c>
      <c r="I28" s="938">
        <v>197000000</v>
      </c>
      <c r="J28" s="938">
        <v>0</v>
      </c>
      <c r="K28" s="938">
        <v>0</v>
      </c>
      <c r="L28" s="938">
        <v>165603040</v>
      </c>
      <c r="M28" s="938">
        <v>0</v>
      </c>
      <c r="N28" s="938">
        <v>39526920</v>
      </c>
      <c r="O28" s="938">
        <v>0</v>
      </c>
      <c r="P28" s="938">
        <v>1495624142</v>
      </c>
    </row>
    <row r="29" spans="1:16" s="574" customFormat="1" ht="36.75" customHeight="1">
      <c r="A29" s="254" t="s">
        <v>713</v>
      </c>
      <c r="B29" s="938">
        <v>13740000</v>
      </c>
      <c r="C29" s="938">
        <v>85605609</v>
      </c>
      <c r="D29" s="938">
        <v>0</v>
      </c>
      <c r="E29" s="938">
        <v>220162081</v>
      </c>
      <c r="F29" s="938">
        <v>37726123</v>
      </c>
      <c r="G29" s="938">
        <v>36315106</v>
      </c>
      <c r="H29" s="938">
        <v>29073819</v>
      </c>
      <c r="I29" s="938">
        <v>134311676</v>
      </c>
      <c r="J29" s="938">
        <v>0</v>
      </c>
      <c r="K29" s="938">
        <v>0</v>
      </c>
      <c r="L29" s="938">
        <v>153473970</v>
      </c>
      <c r="M29" s="938">
        <v>0</v>
      </c>
      <c r="N29" s="938">
        <v>41246443</v>
      </c>
      <c r="O29" s="938">
        <v>137664409</v>
      </c>
      <c r="P29" s="938">
        <v>889319236</v>
      </c>
    </row>
    <row r="30" spans="1:16" s="255" customFormat="1" ht="36.75" customHeight="1" thickBot="1">
      <c r="A30" s="254" t="s">
        <v>714</v>
      </c>
      <c r="B30" s="938">
        <v>0</v>
      </c>
      <c r="C30" s="938">
        <v>0</v>
      </c>
      <c r="D30" s="938">
        <v>0</v>
      </c>
      <c r="E30" s="938">
        <v>0</v>
      </c>
      <c r="F30" s="938">
        <v>0</v>
      </c>
      <c r="G30" s="938">
        <v>0</v>
      </c>
      <c r="H30" s="938">
        <v>0</v>
      </c>
      <c r="I30" s="938">
        <v>0</v>
      </c>
      <c r="J30" s="938">
        <v>0</v>
      </c>
      <c r="K30" s="938">
        <v>0</v>
      </c>
      <c r="L30" s="938">
        <v>0</v>
      </c>
      <c r="M30" s="938">
        <v>0</v>
      </c>
      <c r="N30" s="938">
        <v>0</v>
      </c>
      <c r="O30" s="938">
        <v>0</v>
      </c>
      <c r="P30" s="938">
        <v>0</v>
      </c>
    </row>
    <row r="31" spans="1:16" s="245" customFormat="1" ht="36.75" customHeight="1" thickTop="1" thickBot="1">
      <c r="A31" s="256" t="s">
        <v>715</v>
      </c>
      <c r="B31" s="939">
        <v>266521363</v>
      </c>
      <c r="C31" s="939">
        <v>85605609</v>
      </c>
      <c r="D31" s="939">
        <v>171500000</v>
      </c>
      <c r="E31" s="939">
        <v>357362081</v>
      </c>
      <c r="F31" s="939">
        <v>243359103</v>
      </c>
      <c r="G31" s="939">
        <v>176315106</v>
      </c>
      <c r="H31" s="939">
        <v>215453658</v>
      </c>
      <c r="I31" s="939">
        <v>331311676</v>
      </c>
      <c r="J31" s="939">
        <v>0</v>
      </c>
      <c r="K31" s="939">
        <v>0</v>
      </c>
      <c r="L31" s="939">
        <v>319077010</v>
      </c>
      <c r="M31" s="939">
        <v>0</v>
      </c>
      <c r="N31" s="939">
        <v>80773363</v>
      </c>
      <c r="O31" s="939">
        <v>137664409</v>
      </c>
      <c r="P31" s="939">
        <v>2384943378</v>
      </c>
    </row>
    <row r="32" spans="1:16" s="245" customFormat="1" ht="36.75" customHeight="1" thickTop="1">
      <c r="A32" s="254" t="s">
        <v>716</v>
      </c>
      <c r="B32" s="938">
        <v>0</v>
      </c>
      <c r="C32" s="938">
        <v>41158000</v>
      </c>
      <c r="D32" s="938">
        <v>20807746</v>
      </c>
      <c r="E32" s="938">
        <v>471343855</v>
      </c>
      <c r="F32" s="938">
        <v>0</v>
      </c>
      <c r="G32" s="938">
        <v>0</v>
      </c>
      <c r="H32" s="938">
        <v>0</v>
      </c>
      <c r="I32" s="938">
        <v>0</v>
      </c>
      <c r="J32" s="938">
        <v>0</v>
      </c>
      <c r="K32" s="938">
        <v>0</v>
      </c>
      <c r="L32" s="938">
        <v>0</v>
      </c>
      <c r="M32" s="938">
        <v>0</v>
      </c>
      <c r="N32" s="938">
        <v>0</v>
      </c>
      <c r="O32" s="938">
        <v>0</v>
      </c>
      <c r="P32" s="938">
        <v>533309601</v>
      </c>
    </row>
    <row r="33" spans="1:16" s="245" customFormat="1" ht="36.75" customHeight="1" thickBot="1">
      <c r="A33" s="254" t="s">
        <v>717</v>
      </c>
      <c r="B33" s="938">
        <v>80964851</v>
      </c>
      <c r="C33" s="942">
        <v>76201104</v>
      </c>
      <c r="D33" s="938">
        <v>32732491</v>
      </c>
      <c r="E33" s="938">
        <v>91843903</v>
      </c>
      <c r="F33" s="938">
        <v>150863</v>
      </c>
      <c r="G33" s="938">
        <v>0</v>
      </c>
      <c r="H33" s="938">
        <v>488800</v>
      </c>
      <c r="I33" s="938">
        <v>861906</v>
      </c>
      <c r="J33" s="938">
        <v>0</v>
      </c>
      <c r="K33" s="938">
        <v>0</v>
      </c>
      <c r="L33" s="938">
        <v>347900</v>
      </c>
      <c r="M33" s="938">
        <v>12847868</v>
      </c>
      <c r="N33" s="938">
        <v>117725888</v>
      </c>
      <c r="O33" s="938">
        <v>517300</v>
      </c>
      <c r="P33" s="938">
        <v>414682874</v>
      </c>
    </row>
    <row r="34" spans="1:16" s="245" customFormat="1" ht="36.75" customHeight="1" thickTop="1" thickBot="1">
      <c r="A34" s="246" t="s">
        <v>718</v>
      </c>
      <c r="B34" s="939">
        <v>1374056554</v>
      </c>
      <c r="C34" s="939">
        <v>1183937294</v>
      </c>
      <c r="D34" s="939">
        <v>1522384096</v>
      </c>
      <c r="E34" s="939">
        <v>1203411181</v>
      </c>
      <c r="F34" s="939">
        <v>1233380447</v>
      </c>
      <c r="G34" s="939">
        <v>594551144</v>
      </c>
      <c r="H34" s="939">
        <v>631325221</v>
      </c>
      <c r="I34" s="939">
        <v>1066504808</v>
      </c>
      <c r="J34" s="939">
        <v>96556578</v>
      </c>
      <c r="K34" s="939">
        <v>192850447</v>
      </c>
      <c r="L34" s="939">
        <v>978759245</v>
      </c>
      <c r="M34" s="939">
        <v>194807842</v>
      </c>
      <c r="N34" s="939">
        <v>783458918</v>
      </c>
      <c r="O34" s="939">
        <v>630517501</v>
      </c>
      <c r="P34" s="939">
        <v>11686501276</v>
      </c>
    </row>
    <row r="35" spans="1:16" s="190" customFormat="1" ht="36.75" customHeight="1" thickTop="1">
      <c r="A35" s="251" t="s">
        <v>719</v>
      </c>
      <c r="B35" s="938">
        <v>134311669.50029999</v>
      </c>
      <c r="C35" s="938">
        <v>134129980.7298</v>
      </c>
      <c r="D35" s="938">
        <v>224448711.05770001</v>
      </c>
      <c r="E35" s="938">
        <v>141203459.53389999</v>
      </c>
      <c r="F35" s="938">
        <v>369119616.85460001</v>
      </c>
      <c r="G35" s="938">
        <v>52060729.417300001</v>
      </c>
      <c r="H35" s="938">
        <v>114446053.2305</v>
      </c>
      <c r="I35" s="938">
        <v>225775789.5544</v>
      </c>
      <c r="J35" s="938">
        <v>80916508.294400007</v>
      </c>
      <c r="K35" s="938">
        <v>162958809.04530001</v>
      </c>
      <c r="L35" s="938">
        <v>193946561.77770001</v>
      </c>
      <c r="M35" s="938">
        <v>9845711.0295000002</v>
      </c>
      <c r="N35" s="938">
        <v>142122085.75560001</v>
      </c>
      <c r="O35" s="938">
        <v>73803853.732899994</v>
      </c>
      <c r="P35" s="938">
        <v>2059089539.5137</v>
      </c>
    </row>
    <row r="36" spans="1:16" s="258" customFormat="1" ht="36.75" customHeight="1">
      <c r="A36" s="257" t="s">
        <v>720</v>
      </c>
      <c r="B36" s="943">
        <v>0.3201</v>
      </c>
      <c r="C36" s="943">
        <v>0.36249999999999999</v>
      </c>
      <c r="D36" s="943">
        <v>0.29160000000000003</v>
      </c>
      <c r="E36" s="943">
        <v>0.52790000000000004</v>
      </c>
      <c r="F36" s="943">
        <v>0.1043</v>
      </c>
      <c r="G36" s="943">
        <v>0.33360000000000001</v>
      </c>
      <c r="H36" s="943">
        <v>0.1842</v>
      </c>
      <c r="I36" s="943">
        <v>0.1416</v>
      </c>
      <c r="J36" s="944">
        <v>3.1E-2</v>
      </c>
      <c r="K36" s="943">
        <v>2.0899999999999998E-2</v>
      </c>
      <c r="L36" s="943">
        <v>0.1178</v>
      </c>
      <c r="M36" s="943">
        <v>0.22739999999999999</v>
      </c>
      <c r="N36" s="943">
        <v>0.42930000000000001</v>
      </c>
      <c r="O36" s="943">
        <v>0.1174</v>
      </c>
      <c r="P36" s="943">
        <v>0.28129999999999999</v>
      </c>
    </row>
    <row r="37" spans="1:16" s="925" customFormat="1" ht="6" customHeight="1" thickBot="1">
      <c r="A37" s="259"/>
      <c r="B37" s="260"/>
      <c r="C37" s="260"/>
      <c r="D37" s="260"/>
      <c r="E37" s="260"/>
      <c r="F37" s="260"/>
      <c r="G37" s="260"/>
      <c r="H37" s="260"/>
      <c r="I37" s="260"/>
      <c r="J37" s="260"/>
      <c r="K37" s="260"/>
      <c r="L37" s="260"/>
      <c r="M37" s="260"/>
      <c r="N37" s="260"/>
      <c r="O37" s="260"/>
      <c r="P37" s="260"/>
    </row>
    <row r="38" spans="1:16" s="925" customFormat="1" ht="28.5" customHeight="1" thickTop="1">
      <c r="A38" s="261" t="s">
        <v>721</v>
      </c>
      <c r="I38" s="138"/>
    </row>
    <row r="39" spans="1:16" s="925" customFormat="1" ht="16.5" customHeight="1">
      <c r="A39" s="261"/>
      <c r="I39" s="138"/>
    </row>
    <row r="40" spans="1:16" s="925" customFormat="1" ht="15.75">
      <c r="A40" s="261"/>
      <c r="I40" s="138"/>
    </row>
    <row r="41" spans="1:16" s="925" customFormat="1">
      <c r="A41" s="134"/>
      <c r="I41" s="138"/>
    </row>
    <row r="42" spans="1:16" s="925" customFormat="1">
      <c r="A42" s="134"/>
      <c r="B42" s="143"/>
      <c r="C42" s="143"/>
      <c r="D42" s="143"/>
      <c r="E42" s="143"/>
      <c r="F42" s="143"/>
      <c r="G42" s="143"/>
      <c r="H42" s="143"/>
      <c r="I42" s="143"/>
      <c r="J42" s="143"/>
      <c r="K42" s="143"/>
      <c r="L42" s="143"/>
      <c r="M42" s="143"/>
      <c r="N42" s="143"/>
      <c r="O42" s="143"/>
      <c r="P42" s="143"/>
    </row>
    <row r="43" spans="1:16" s="925" customFormat="1">
      <c r="A43" s="134"/>
      <c r="B43" s="143"/>
      <c r="C43" s="143"/>
      <c r="D43" s="143"/>
      <c r="E43" s="143"/>
      <c r="F43" s="143"/>
      <c r="G43" s="143"/>
      <c r="H43" s="143"/>
      <c r="I43" s="143"/>
      <c r="J43" s="143"/>
      <c r="K43" s="143"/>
      <c r="L43" s="143"/>
      <c r="M43" s="143"/>
      <c r="N43" s="143"/>
      <c r="O43" s="143"/>
      <c r="P43" s="143"/>
    </row>
    <row r="44" spans="1:16" s="925" customFormat="1">
      <c r="A44" s="134"/>
      <c r="I44" s="138"/>
    </row>
    <row r="45" spans="1:16" s="925" customFormat="1">
      <c r="A45" s="134"/>
      <c r="I45" s="138"/>
    </row>
    <row r="46" spans="1:16" s="925" customFormat="1">
      <c r="A46" s="134"/>
      <c r="I46" s="138"/>
    </row>
    <row r="47" spans="1:16" s="925" customFormat="1">
      <c r="A47" s="134"/>
      <c r="I47" s="138"/>
    </row>
    <row r="48" spans="1:16" s="925" customFormat="1">
      <c r="A48" s="134"/>
      <c r="I48" s="138"/>
    </row>
    <row r="49" spans="1:9" s="925" customFormat="1">
      <c r="A49" s="134"/>
      <c r="I49" s="138"/>
    </row>
    <row r="50" spans="1:9" s="925" customFormat="1">
      <c r="A50" s="134"/>
      <c r="I50" s="138"/>
    </row>
    <row r="51" spans="1:9" s="925" customFormat="1">
      <c r="A51" s="134"/>
      <c r="I51" s="138"/>
    </row>
    <row r="52" spans="1:9" s="925" customFormat="1">
      <c r="A52" s="134"/>
      <c r="I52" s="138"/>
    </row>
    <row r="53" spans="1:9" s="925" customFormat="1">
      <c r="A53" s="134"/>
      <c r="I53" s="138"/>
    </row>
    <row r="54" spans="1:9" s="925" customFormat="1">
      <c r="A54" s="134"/>
      <c r="I54" s="138"/>
    </row>
    <row r="55" spans="1:9" s="925" customFormat="1">
      <c r="A55" s="134"/>
      <c r="I55" s="138"/>
    </row>
    <row r="56" spans="1:9" s="925" customFormat="1">
      <c r="A56" s="134"/>
      <c r="I56" s="138"/>
    </row>
    <row r="57" spans="1:9" s="925" customFormat="1">
      <c r="A57" s="134"/>
      <c r="I57" s="138"/>
    </row>
    <row r="58" spans="1:9" s="925" customFormat="1">
      <c r="A58" s="134"/>
      <c r="I58" s="138"/>
    </row>
    <row r="59" spans="1:9" s="925" customFormat="1">
      <c r="A59" s="134"/>
      <c r="I59" s="138"/>
    </row>
    <row r="60" spans="1:9" s="925" customFormat="1">
      <c r="A60" s="134"/>
      <c r="I60" s="138"/>
    </row>
    <row r="61" spans="1:9" s="925" customFormat="1">
      <c r="A61" s="134"/>
      <c r="I61" s="138"/>
    </row>
    <row r="62" spans="1:9" s="925" customFormat="1">
      <c r="A62" s="134"/>
      <c r="I62" s="138"/>
    </row>
    <row r="63" spans="1:9" s="925" customFormat="1">
      <c r="A63" s="134"/>
      <c r="I63" s="138"/>
    </row>
    <row r="64" spans="1:9" s="925" customFormat="1">
      <c r="A64" s="134"/>
      <c r="I64" s="138"/>
    </row>
    <row r="65" spans="1:9" s="925" customFormat="1">
      <c r="A65" s="134"/>
      <c r="I65" s="138"/>
    </row>
    <row r="66" spans="1:9" s="925" customFormat="1">
      <c r="A66" s="134"/>
      <c r="I66" s="138"/>
    </row>
    <row r="67" spans="1:9" s="925" customFormat="1">
      <c r="A67" s="134"/>
      <c r="I67" s="138"/>
    </row>
    <row r="68" spans="1:9" s="925" customFormat="1">
      <c r="A68" s="134"/>
      <c r="I68" s="138"/>
    </row>
    <row r="69" spans="1:9" s="925" customFormat="1">
      <c r="A69" s="134"/>
      <c r="I69" s="138"/>
    </row>
    <row r="70" spans="1:9" s="925" customFormat="1">
      <c r="A70" s="134"/>
      <c r="I70" s="138"/>
    </row>
    <row r="71" spans="1:9" s="925" customFormat="1">
      <c r="A71" s="134"/>
      <c r="I71" s="138"/>
    </row>
    <row r="72" spans="1:9" s="925" customFormat="1">
      <c r="A72" s="134"/>
      <c r="I72" s="138"/>
    </row>
    <row r="73" spans="1:9" s="925" customFormat="1">
      <c r="A73" s="134"/>
      <c r="I73" s="138"/>
    </row>
    <row r="74" spans="1:9" s="925" customFormat="1">
      <c r="A74" s="134"/>
      <c r="I74" s="138"/>
    </row>
    <row r="75" spans="1:9" s="925" customFormat="1">
      <c r="A75" s="134"/>
      <c r="I75" s="138"/>
    </row>
    <row r="76" spans="1:9" s="925" customFormat="1">
      <c r="A76" s="134"/>
      <c r="I76" s="138"/>
    </row>
    <row r="77" spans="1:9" s="925" customFormat="1">
      <c r="A77" s="134"/>
      <c r="I77" s="138"/>
    </row>
    <row r="78" spans="1:9" s="925" customFormat="1">
      <c r="A78" s="134"/>
      <c r="I78" s="138"/>
    </row>
    <row r="79" spans="1:9" s="925" customFormat="1">
      <c r="A79" s="134"/>
      <c r="I79" s="138"/>
    </row>
    <row r="80" spans="1:9" s="925" customFormat="1">
      <c r="A80" s="134"/>
      <c r="I80" s="138"/>
    </row>
    <row r="81" spans="1:9" s="925" customFormat="1">
      <c r="A81" s="134"/>
      <c r="I81" s="138"/>
    </row>
    <row r="82" spans="1:9" s="925" customFormat="1">
      <c r="A82" s="134"/>
      <c r="I82" s="138"/>
    </row>
    <row r="83" spans="1:9" s="925" customFormat="1">
      <c r="A83" s="134"/>
      <c r="I83" s="138"/>
    </row>
    <row r="84" spans="1:9" s="925" customFormat="1">
      <c r="A84" s="134"/>
      <c r="I84" s="138"/>
    </row>
    <row r="85" spans="1:9" s="925" customFormat="1">
      <c r="A85" s="134"/>
      <c r="I85" s="138"/>
    </row>
    <row r="86" spans="1:9" s="925" customFormat="1">
      <c r="A86" s="134"/>
      <c r="I86" s="138"/>
    </row>
    <row r="87" spans="1:9" s="925" customFormat="1">
      <c r="A87" s="134"/>
      <c r="I87" s="138"/>
    </row>
    <row r="88" spans="1:9" s="925" customFormat="1">
      <c r="A88" s="134"/>
      <c r="I88" s="138"/>
    </row>
    <row r="89" spans="1:9" s="925" customFormat="1">
      <c r="A89" s="134"/>
      <c r="I89" s="138"/>
    </row>
    <row r="90" spans="1:9" s="925" customFormat="1">
      <c r="A90" s="134"/>
      <c r="I90" s="138"/>
    </row>
    <row r="91" spans="1:9" s="925" customFormat="1">
      <c r="A91" s="134"/>
      <c r="I91" s="138"/>
    </row>
    <row r="92" spans="1:9" s="925" customFormat="1">
      <c r="A92" s="134"/>
      <c r="I92" s="138"/>
    </row>
    <row r="93" spans="1:9" s="925" customFormat="1">
      <c r="A93" s="134"/>
      <c r="I93" s="138"/>
    </row>
    <row r="94" spans="1:9" s="925" customFormat="1">
      <c r="A94" s="134"/>
      <c r="I94" s="138"/>
    </row>
    <row r="95" spans="1:9" s="925" customFormat="1">
      <c r="A95" s="134"/>
      <c r="I95" s="138"/>
    </row>
    <row r="96" spans="1:9" s="925" customFormat="1">
      <c r="A96" s="134"/>
      <c r="I96" s="138"/>
    </row>
    <row r="97" spans="1:9" s="925" customFormat="1">
      <c r="A97" s="134"/>
      <c r="I97" s="138"/>
    </row>
    <row r="98" spans="1:9" s="925" customFormat="1">
      <c r="A98" s="134"/>
      <c r="I98" s="138"/>
    </row>
    <row r="99" spans="1:9" s="925" customFormat="1">
      <c r="A99" s="134"/>
      <c r="I99" s="138"/>
    </row>
    <row r="100" spans="1:9" s="925" customFormat="1">
      <c r="A100" s="134"/>
      <c r="I100" s="138"/>
    </row>
    <row r="101" spans="1:9" s="925" customFormat="1">
      <c r="A101" s="134"/>
      <c r="I101" s="138"/>
    </row>
    <row r="102" spans="1:9" s="925" customFormat="1">
      <c r="A102" s="134"/>
      <c r="I102" s="138"/>
    </row>
    <row r="103" spans="1:9" s="925" customFormat="1">
      <c r="A103" s="134"/>
      <c r="I103" s="138"/>
    </row>
    <row r="104" spans="1:9" s="925" customFormat="1">
      <c r="A104" s="134"/>
      <c r="I104" s="138"/>
    </row>
    <row r="105" spans="1:9" s="925" customFormat="1">
      <c r="A105" s="134"/>
      <c r="I105" s="138"/>
    </row>
    <row r="106" spans="1:9" s="925" customFormat="1">
      <c r="A106" s="134"/>
      <c r="I106" s="138"/>
    </row>
    <row r="107" spans="1:9" s="925" customFormat="1">
      <c r="A107" s="134"/>
      <c r="I107" s="138"/>
    </row>
    <row r="108" spans="1:9" s="925" customFormat="1">
      <c r="A108" s="134"/>
      <c r="I108" s="138"/>
    </row>
    <row r="109" spans="1:9" s="925" customFormat="1">
      <c r="A109" s="134"/>
      <c r="I109" s="138"/>
    </row>
    <row r="110" spans="1:9" s="925" customFormat="1">
      <c r="A110" s="134"/>
      <c r="I110" s="138"/>
    </row>
    <row r="111" spans="1:9" s="925" customFormat="1">
      <c r="A111" s="134"/>
      <c r="I111" s="138"/>
    </row>
    <row r="112" spans="1:9" s="925" customFormat="1">
      <c r="A112" s="134"/>
      <c r="I112" s="138"/>
    </row>
    <row r="113" spans="1:9" s="925" customFormat="1">
      <c r="A113" s="134"/>
      <c r="I113" s="138"/>
    </row>
    <row r="114" spans="1:9" s="925" customFormat="1">
      <c r="A114" s="134"/>
      <c r="I114" s="138"/>
    </row>
    <row r="115" spans="1:9" s="925" customFormat="1">
      <c r="A115" s="134"/>
      <c r="I115" s="138"/>
    </row>
    <row r="116" spans="1:9" s="925" customFormat="1">
      <c r="A116" s="134"/>
      <c r="I116" s="138"/>
    </row>
    <row r="117" spans="1:9" s="925" customFormat="1">
      <c r="A117" s="134"/>
      <c r="I117" s="138"/>
    </row>
    <row r="118" spans="1:9" s="925" customFormat="1">
      <c r="A118" s="134"/>
      <c r="I118" s="138"/>
    </row>
    <row r="119" spans="1:9" s="925" customFormat="1">
      <c r="A119" s="134"/>
      <c r="I119" s="138"/>
    </row>
    <row r="120" spans="1:9" s="925" customFormat="1">
      <c r="A120" s="134"/>
      <c r="I120" s="138"/>
    </row>
    <row r="121" spans="1:9" s="925" customFormat="1">
      <c r="A121" s="134"/>
      <c r="I121" s="138"/>
    </row>
    <row r="122" spans="1:9" s="925" customFormat="1">
      <c r="A122" s="134"/>
      <c r="I122" s="138"/>
    </row>
    <row r="123" spans="1:9" s="925" customFormat="1">
      <c r="A123" s="134"/>
      <c r="I123" s="138"/>
    </row>
    <row r="124" spans="1:9" s="925" customFormat="1">
      <c r="A124" s="134"/>
      <c r="I124" s="138"/>
    </row>
    <row r="125" spans="1:9" s="925" customFormat="1">
      <c r="A125" s="134"/>
      <c r="I125" s="138"/>
    </row>
    <row r="126" spans="1:9" s="925" customFormat="1">
      <c r="A126" s="134"/>
      <c r="I126" s="138"/>
    </row>
    <row r="127" spans="1:9" s="925" customFormat="1">
      <c r="A127" s="134"/>
      <c r="I127" s="138"/>
    </row>
    <row r="128" spans="1:9" s="925" customFormat="1">
      <c r="A128" s="134"/>
      <c r="I128" s="138"/>
    </row>
    <row r="129" spans="1:9" s="925" customFormat="1">
      <c r="A129" s="134"/>
      <c r="I129" s="138"/>
    </row>
    <row r="130" spans="1:9" s="925" customFormat="1">
      <c r="A130" s="134"/>
      <c r="I130" s="138"/>
    </row>
    <row r="131" spans="1:9" s="925" customFormat="1">
      <c r="A131" s="134"/>
      <c r="I131" s="138"/>
    </row>
    <row r="132" spans="1:9" s="925" customFormat="1">
      <c r="A132" s="134"/>
      <c r="I132" s="138"/>
    </row>
    <row r="133" spans="1:9" s="925" customFormat="1">
      <c r="A133" s="134"/>
      <c r="I133" s="138"/>
    </row>
    <row r="134" spans="1:9" s="925" customFormat="1">
      <c r="A134" s="134"/>
      <c r="I134" s="138"/>
    </row>
    <row r="135" spans="1:9" s="925" customFormat="1">
      <c r="A135" s="134"/>
      <c r="I135" s="138"/>
    </row>
    <row r="136" spans="1:9" s="925" customFormat="1">
      <c r="A136" s="134"/>
      <c r="I136" s="138"/>
    </row>
    <row r="137" spans="1:9" s="925" customFormat="1">
      <c r="A137" s="134"/>
      <c r="I137" s="138"/>
    </row>
    <row r="138" spans="1:9" s="925" customFormat="1">
      <c r="A138" s="134"/>
      <c r="I138" s="138"/>
    </row>
    <row r="139" spans="1:9" s="925" customFormat="1">
      <c r="A139" s="134"/>
      <c r="I139" s="138"/>
    </row>
    <row r="140" spans="1:9" s="925" customFormat="1">
      <c r="A140" s="134"/>
      <c r="I140" s="138"/>
    </row>
    <row r="141" spans="1:9" s="925" customFormat="1">
      <c r="A141" s="134"/>
      <c r="I141" s="138"/>
    </row>
    <row r="142" spans="1:9" s="925" customFormat="1">
      <c r="A142" s="134"/>
      <c r="I142" s="138"/>
    </row>
    <row r="143" spans="1:9" s="925" customFormat="1">
      <c r="A143" s="134"/>
      <c r="I143" s="138"/>
    </row>
    <row r="144" spans="1:9" s="925" customFormat="1">
      <c r="A144" s="134"/>
      <c r="I144" s="138"/>
    </row>
    <row r="145" spans="1:9" s="925" customFormat="1">
      <c r="A145" s="134"/>
      <c r="I145" s="138"/>
    </row>
    <row r="146" spans="1:9" s="925" customFormat="1">
      <c r="A146" s="134"/>
      <c r="I146" s="138"/>
    </row>
    <row r="147" spans="1:9" s="925" customFormat="1">
      <c r="A147" s="134"/>
      <c r="I147" s="138"/>
    </row>
    <row r="148" spans="1:9" s="925" customFormat="1">
      <c r="A148" s="134"/>
      <c r="I148" s="138"/>
    </row>
    <row r="149" spans="1:9" s="925" customFormat="1">
      <c r="A149" s="134"/>
      <c r="I149" s="138"/>
    </row>
    <row r="150" spans="1:9" s="925" customFormat="1">
      <c r="A150" s="134"/>
      <c r="I150" s="138"/>
    </row>
    <row r="151" spans="1:9" s="925" customFormat="1">
      <c r="A151" s="134"/>
      <c r="I151" s="138"/>
    </row>
    <row r="152" spans="1:9" s="925" customFormat="1">
      <c r="A152" s="134"/>
      <c r="I152" s="138"/>
    </row>
    <row r="153" spans="1:9" s="925" customFormat="1">
      <c r="A153" s="134"/>
      <c r="I153" s="138"/>
    </row>
    <row r="154" spans="1:9" s="925" customFormat="1">
      <c r="A154" s="134"/>
      <c r="I154" s="138"/>
    </row>
    <row r="155" spans="1:9" s="925" customFormat="1">
      <c r="A155" s="134"/>
      <c r="I155" s="138"/>
    </row>
    <row r="156" spans="1:9" s="925" customFormat="1">
      <c r="A156" s="134"/>
      <c r="I156" s="138"/>
    </row>
    <row r="157" spans="1:9" s="925" customFormat="1">
      <c r="A157" s="134"/>
      <c r="I157" s="138"/>
    </row>
    <row r="158" spans="1:9" s="925" customFormat="1">
      <c r="A158" s="134"/>
      <c r="I158" s="138"/>
    </row>
    <row r="159" spans="1:9" s="925" customFormat="1">
      <c r="A159" s="134"/>
      <c r="I159" s="138"/>
    </row>
    <row r="160" spans="1:9" s="925" customFormat="1">
      <c r="A160" s="134"/>
      <c r="I160" s="138"/>
    </row>
    <row r="161" spans="1:9" s="925" customFormat="1">
      <c r="A161" s="134"/>
      <c r="I161" s="138"/>
    </row>
    <row r="162" spans="1:9" s="925" customFormat="1">
      <c r="A162" s="134"/>
      <c r="I162" s="138"/>
    </row>
    <row r="163" spans="1:9" s="925" customFormat="1">
      <c r="A163" s="134"/>
      <c r="I163" s="138"/>
    </row>
    <row r="164" spans="1:9" s="925" customFormat="1">
      <c r="A164" s="134"/>
      <c r="I164" s="138"/>
    </row>
    <row r="165" spans="1:9" s="925" customFormat="1">
      <c r="A165" s="134"/>
      <c r="I165" s="138"/>
    </row>
    <row r="166" spans="1:9" s="925" customFormat="1">
      <c r="A166" s="134"/>
      <c r="I166" s="138"/>
    </row>
    <row r="167" spans="1:9" s="925" customFormat="1">
      <c r="A167" s="134"/>
      <c r="I167" s="138"/>
    </row>
    <row r="168" spans="1:9" s="925" customFormat="1">
      <c r="A168" s="134"/>
      <c r="I168" s="138"/>
    </row>
    <row r="169" spans="1:9" s="925" customFormat="1">
      <c r="A169" s="134"/>
      <c r="I169" s="138"/>
    </row>
    <row r="170" spans="1:9" s="925" customFormat="1">
      <c r="A170" s="134"/>
      <c r="I170" s="138"/>
    </row>
    <row r="171" spans="1:9" s="925" customFormat="1">
      <c r="A171" s="134"/>
      <c r="I171" s="138"/>
    </row>
    <row r="172" spans="1:9" s="925" customFormat="1">
      <c r="A172" s="134"/>
      <c r="I172" s="138"/>
    </row>
    <row r="173" spans="1:9" s="925" customFormat="1">
      <c r="A173" s="134"/>
      <c r="I173" s="138"/>
    </row>
    <row r="174" spans="1:9" s="925" customFormat="1">
      <c r="A174" s="134"/>
      <c r="I174" s="138"/>
    </row>
    <row r="175" spans="1:9" s="925" customFormat="1">
      <c r="A175" s="134"/>
      <c r="I175" s="138"/>
    </row>
    <row r="176" spans="1:9" s="925" customFormat="1">
      <c r="A176" s="134"/>
      <c r="I176" s="138"/>
    </row>
    <row r="177" spans="1:9" s="925" customFormat="1">
      <c r="A177" s="134"/>
      <c r="I177" s="138"/>
    </row>
    <row r="178" spans="1:9" s="925" customFormat="1">
      <c r="A178" s="134"/>
      <c r="I178" s="138"/>
    </row>
    <row r="179" spans="1:9" s="925" customFormat="1">
      <c r="A179" s="134"/>
      <c r="I179" s="138"/>
    </row>
    <row r="180" spans="1:9" s="925" customFormat="1">
      <c r="A180" s="134"/>
      <c r="I180" s="138"/>
    </row>
    <row r="181" spans="1:9" s="925" customFormat="1">
      <c r="A181" s="134"/>
      <c r="I181" s="138"/>
    </row>
    <row r="182" spans="1:9" s="925" customFormat="1">
      <c r="A182" s="134"/>
      <c r="I182" s="138"/>
    </row>
    <row r="183" spans="1:9" s="925" customFormat="1">
      <c r="A183" s="134"/>
      <c r="I183" s="138"/>
    </row>
    <row r="184" spans="1:9" s="925" customFormat="1">
      <c r="A184" s="134"/>
      <c r="I184" s="138"/>
    </row>
    <row r="185" spans="1:9" s="925" customFormat="1">
      <c r="A185" s="134"/>
      <c r="I185" s="138"/>
    </row>
    <row r="186" spans="1:9" s="925" customFormat="1">
      <c r="A186" s="134"/>
      <c r="I186" s="138"/>
    </row>
    <row r="187" spans="1:9" s="925" customFormat="1">
      <c r="A187" s="134"/>
      <c r="I187" s="138"/>
    </row>
    <row r="188" spans="1:9" s="925" customFormat="1">
      <c r="A188" s="134"/>
      <c r="I188" s="138"/>
    </row>
    <row r="189" spans="1:9" s="925" customFormat="1">
      <c r="A189" s="134"/>
      <c r="I189" s="138"/>
    </row>
    <row r="190" spans="1:9" s="925" customFormat="1">
      <c r="A190" s="134"/>
      <c r="I190" s="138"/>
    </row>
    <row r="191" spans="1:9" s="925" customFormat="1">
      <c r="A191" s="134"/>
      <c r="I191" s="138"/>
    </row>
    <row r="192" spans="1:9" s="925" customFormat="1">
      <c r="A192" s="134"/>
      <c r="I192" s="138"/>
    </row>
    <row r="193" spans="1:9" s="925" customFormat="1">
      <c r="A193" s="134"/>
      <c r="I193" s="138"/>
    </row>
    <row r="194" spans="1:9" s="925" customFormat="1">
      <c r="A194" s="134"/>
      <c r="I194" s="138"/>
    </row>
    <row r="195" spans="1:9" s="925" customFormat="1">
      <c r="A195" s="134"/>
      <c r="I195" s="138"/>
    </row>
    <row r="196" spans="1:9" s="925" customFormat="1">
      <c r="A196" s="134"/>
      <c r="I196" s="138"/>
    </row>
    <row r="197" spans="1:9" s="925" customFormat="1">
      <c r="A197" s="134"/>
      <c r="I197" s="138"/>
    </row>
    <row r="198" spans="1:9" s="925" customFormat="1">
      <c r="A198" s="134"/>
      <c r="I198" s="138"/>
    </row>
    <row r="199" spans="1:9" s="925" customFormat="1">
      <c r="A199" s="134"/>
      <c r="I199" s="138"/>
    </row>
    <row r="200" spans="1:9" s="925" customFormat="1">
      <c r="A200" s="134"/>
      <c r="I200" s="13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A6" sqref="A6"/>
    </sheetView>
  </sheetViews>
  <sheetFormatPr defaultColWidth="11.42578125" defaultRowHeight="15"/>
  <cols>
    <col min="1" max="1" width="38.28515625" style="134" customWidth="1"/>
    <col min="2" max="15" width="13.85546875" style="925" customWidth="1"/>
    <col min="16" max="16" width="14.140625" style="925" customWidth="1"/>
    <col min="17" max="17" width="12.140625" style="925" customWidth="1"/>
    <col min="18" max="18" width="2.5703125" style="138" customWidth="1"/>
    <col min="19" max="256" width="11.42578125" style="925"/>
    <col min="257" max="257" width="38.28515625" style="925" customWidth="1"/>
    <col min="258" max="271" width="13.85546875" style="925" customWidth="1"/>
    <col min="272" max="272" width="14.140625" style="925" customWidth="1"/>
    <col min="273" max="273" width="12.140625" style="925" customWidth="1"/>
    <col min="274" max="274" width="2.5703125" style="925" customWidth="1"/>
    <col min="275" max="512" width="11.42578125" style="925"/>
    <col min="513" max="513" width="38.28515625" style="925" customWidth="1"/>
    <col min="514" max="527" width="13.85546875" style="925" customWidth="1"/>
    <col min="528" max="528" width="14.140625" style="925" customWidth="1"/>
    <col min="529" max="529" width="12.140625" style="925" customWidth="1"/>
    <col min="530" max="530" width="2.5703125" style="925" customWidth="1"/>
    <col min="531" max="768" width="11.42578125" style="925"/>
    <col min="769" max="769" width="38.28515625" style="925" customWidth="1"/>
    <col min="770" max="783" width="13.85546875" style="925" customWidth="1"/>
    <col min="784" max="784" width="14.140625" style="925" customWidth="1"/>
    <col min="785" max="785" width="12.140625" style="925" customWidth="1"/>
    <col min="786" max="786" width="2.5703125" style="925" customWidth="1"/>
    <col min="787" max="1024" width="11.42578125" style="925"/>
    <col min="1025" max="1025" width="38.28515625" style="925" customWidth="1"/>
    <col min="1026" max="1039" width="13.85546875" style="925" customWidth="1"/>
    <col min="1040" max="1040" width="14.140625" style="925" customWidth="1"/>
    <col min="1041" max="1041" width="12.140625" style="925" customWidth="1"/>
    <col min="1042" max="1042" width="2.5703125" style="925" customWidth="1"/>
    <col min="1043" max="1280" width="11.42578125" style="925"/>
    <col min="1281" max="1281" width="38.28515625" style="925" customWidth="1"/>
    <col min="1282" max="1295" width="13.85546875" style="925" customWidth="1"/>
    <col min="1296" max="1296" width="14.140625" style="925" customWidth="1"/>
    <col min="1297" max="1297" width="12.140625" style="925" customWidth="1"/>
    <col min="1298" max="1298" width="2.5703125" style="925" customWidth="1"/>
    <col min="1299" max="1536" width="11.42578125" style="925"/>
    <col min="1537" max="1537" width="38.28515625" style="925" customWidth="1"/>
    <col min="1538" max="1551" width="13.85546875" style="925" customWidth="1"/>
    <col min="1552" max="1552" width="14.140625" style="925" customWidth="1"/>
    <col min="1553" max="1553" width="12.140625" style="925" customWidth="1"/>
    <col min="1554" max="1554" width="2.5703125" style="925" customWidth="1"/>
    <col min="1555" max="1792" width="11.42578125" style="925"/>
    <col min="1793" max="1793" width="38.28515625" style="925" customWidth="1"/>
    <col min="1794" max="1807" width="13.85546875" style="925" customWidth="1"/>
    <col min="1808" max="1808" width="14.140625" style="925" customWidth="1"/>
    <col min="1809" max="1809" width="12.140625" style="925" customWidth="1"/>
    <col min="1810" max="1810" width="2.5703125" style="925" customWidth="1"/>
    <col min="1811" max="2048" width="11.42578125" style="925"/>
    <col min="2049" max="2049" width="38.28515625" style="925" customWidth="1"/>
    <col min="2050" max="2063" width="13.85546875" style="925" customWidth="1"/>
    <col min="2064" max="2064" width="14.140625" style="925" customWidth="1"/>
    <col min="2065" max="2065" width="12.140625" style="925" customWidth="1"/>
    <col min="2066" max="2066" width="2.5703125" style="925" customWidth="1"/>
    <col min="2067" max="2304" width="11.42578125" style="925"/>
    <col min="2305" max="2305" width="38.28515625" style="925" customWidth="1"/>
    <col min="2306" max="2319" width="13.85546875" style="925" customWidth="1"/>
    <col min="2320" max="2320" width="14.140625" style="925" customWidth="1"/>
    <col min="2321" max="2321" width="12.140625" style="925" customWidth="1"/>
    <col min="2322" max="2322" width="2.5703125" style="925" customWidth="1"/>
    <col min="2323" max="2560" width="11.42578125" style="925"/>
    <col min="2561" max="2561" width="38.28515625" style="925" customWidth="1"/>
    <col min="2562" max="2575" width="13.85546875" style="925" customWidth="1"/>
    <col min="2576" max="2576" width="14.140625" style="925" customWidth="1"/>
    <col min="2577" max="2577" width="12.140625" style="925" customWidth="1"/>
    <col min="2578" max="2578" width="2.5703125" style="925" customWidth="1"/>
    <col min="2579" max="2816" width="11.42578125" style="925"/>
    <col min="2817" max="2817" width="38.28515625" style="925" customWidth="1"/>
    <col min="2818" max="2831" width="13.85546875" style="925" customWidth="1"/>
    <col min="2832" max="2832" width="14.140625" style="925" customWidth="1"/>
    <col min="2833" max="2833" width="12.140625" style="925" customWidth="1"/>
    <col min="2834" max="2834" width="2.5703125" style="925" customWidth="1"/>
    <col min="2835" max="3072" width="11.42578125" style="925"/>
    <col min="3073" max="3073" width="38.28515625" style="925" customWidth="1"/>
    <col min="3074" max="3087" width="13.85546875" style="925" customWidth="1"/>
    <col min="3088" max="3088" width="14.140625" style="925" customWidth="1"/>
    <col min="3089" max="3089" width="12.140625" style="925" customWidth="1"/>
    <col min="3090" max="3090" width="2.5703125" style="925" customWidth="1"/>
    <col min="3091" max="3328" width="11.42578125" style="925"/>
    <col min="3329" max="3329" width="38.28515625" style="925" customWidth="1"/>
    <col min="3330" max="3343" width="13.85546875" style="925" customWidth="1"/>
    <col min="3344" max="3344" width="14.140625" style="925" customWidth="1"/>
    <col min="3345" max="3345" width="12.140625" style="925" customWidth="1"/>
    <col min="3346" max="3346" width="2.5703125" style="925" customWidth="1"/>
    <col min="3347" max="3584" width="11.42578125" style="925"/>
    <col min="3585" max="3585" width="38.28515625" style="925" customWidth="1"/>
    <col min="3586" max="3599" width="13.85546875" style="925" customWidth="1"/>
    <col min="3600" max="3600" width="14.140625" style="925" customWidth="1"/>
    <col min="3601" max="3601" width="12.140625" style="925" customWidth="1"/>
    <col min="3602" max="3602" width="2.5703125" style="925" customWidth="1"/>
    <col min="3603" max="3840" width="11.42578125" style="925"/>
    <col min="3841" max="3841" width="38.28515625" style="925" customWidth="1"/>
    <col min="3842" max="3855" width="13.85546875" style="925" customWidth="1"/>
    <col min="3856" max="3856" width="14.140625" style="925" customWidth="1"/>
    <col min="3857" max="3857" width="12.140625" style="925" customWidth="1"/>
    <col min="3858" max="3858" width="2.5703125" style="925" customWidth="1"/>
    <col min="3859" max="4096" width="11.42578125" style="925"/>
    <col min="4097" max="4097" width="38.28515625" style="925" customWidth="1"/>
    <col min="4098" max="4111" width="13.85546875" style="925" customWidth="1"/>
    <col min="4112" max="4112" width="14.140625" style="925" customWidth="1"/>
    <col min="4113" max="4113" width="12.140625" style="925" customWidth="1"/>
    <col min="4114" max="4114" width="2.5703125" style="925" customWidth="1"/>
    <col min="4115" max="4352" width="11.42578125" style="925"/>
    <col min="4353" max="4353" width="38.28515625" style="925" customWidth="1"/>
    <col min="4354" max="4367" width="13.85546875" style="925" customWidth="1"/>
    <col min="4368" max="4368" width="14.140625" style="925" customWidth="1"/>
    <col min="4369" max="4369" width="12.140625" style="925" customWidth="1"/>
    <col min="4370" max="4370" width="2.5703125" style="925" customWidth="1"/>
    <col min="4371" max="4608" width="11.42578125" style="925"/>
    <col min="4609" max="4609" width="38.28515625" style="925" customWidth="1"/>
    <col min="4610" max="4623" width="13.85546875" style="925" customWidth="1"/>
    <col min="4624" max="4624" width="14.140625" style="925" customWidth="1"/>
    <col min="4625" max="4625" width="12.140625" style="925" customWidth="1"/>
    <col min="4626" max="4626" width="2.5703125" style="925" customWidth="1"/>
    <col min="4627" max="4864" width="11.42578125" style="925"/>
    <col min="4865" max="4865" width="38.28515625" style="925" customWidth="1"/>
    <col min="4866" max="4879" width="13.85546875" style="925" customWidth="1"/>
    <col min="4880" max="4880" width="14.140625" style="925" customWidth="1"/>
    <col min="4881" max="4881" width="12.140625" style="925" customWidth="1"/>
    <col min="4882" max="4882" width="2.5703125" style="925" customWidth="1"/>
    <col min="4883" max="5120" width="11.42578125" style="925"/>
    <col min="5121" max="5121" width="38.28515625" style="925" customWidth="1"/>
    <col min="5122" max="5135" width="13.85546875" style="925" customWidth="1"/>
    <col min="5136" max="5136" width="14.140625" style="925" customWidth="1"/>
    <col min="5137" max="5137" width="12.140625" style="925" customWidth="1"/>
    <col min="5138" max="5138" width="2.5703125" style="925" customWidth="1"/>
    <col min="5139" max="5376" width="11.42578125" style="925"/>
    <col min="5377" max="5377" width="38.28515625" style="925" customWidth="1"/>
    <col min="5378" max="5391" width="13.85546875" style="925" customWidth="1"/>
    <col min="5392" max="5392" width="14.140625" style="925" customWidth="1"/>
    <col min="5393" max="5393" width="12.140625" style="925" customWidth="1"/>
    <col min="5394" max="5394" width="2.5703125" style="925" customWidth="1"/>
    <col min="5395" max="5632" width="11.42578125" style="925"/>
    <col min="5633" max="5633" width="38.28515625" style="925" customWidth="1"/>
    <col min="5634" max="5647" width="13.85546875" style="925" customWidth="1"/>
    <col min="5648" max="5648" width="14.140625" style="925" customWidth="1"/>
    <col min="5649" max="5649" width="12.140625" style="925" customWidth="1"/>
    <col min="5650" max="5650" width="2.5703125" style="925" customWidth="1"/>
    <col min="5651" max="5888" width="11.42578125" style="925"/>
    <col min="5889" max="5889" width="38.28515625" style="925" customWidth="1"/>
    <col min="5890" max="5903" width="13.85546875" style="925" customWidth="1"/>
    <col min="5904" max="5904" width="14.140625" style="925" customWidth="1"/>
    <col min="5905" max="5905" width="12.140625" style="925" customWidth="1"/>
    <col min="5906" max="5906" width="2.5703125" style="925" customWidth="1"/>
    <col min="5907" max="6144" width="11.42578125" style="925"/>
    <col min="6145" max="6145" width="38.28515625" style="925" customWidth="1"/>
    <col min="6146" max="6159" width="13.85546875" style="925" customWidth="1"/>
    <col min="6160" max="6160" width="14.140625" style="925" customWidth="1"/>
    <col min="6161" max="6161" width="12.140625" style="925" customWidth="1"/>
    <col min="6162" max="6162" width="2.5703125" style="925" customWidth="1"/>
    <col min="6163" max="6400" width="11.42578125" style="925"/>
    <col min="6401" max="6401" width="38.28515625" style="925" customWidth="1"/>
    <col min="6402" max="6415" width="13.85546875" style="925" customWidth="1"/>
    <col min="6416" max="6416" width="14.140625" style="925" customWidth="1"/>
    <col min="6417" max="6417" width="12.140625" style="925" customWidth="1"/>
    <col min="6418" max="6418" width="2.5703125" style="925" customWidth="1"/>
    <col min="6419" max="6656" width="11.42578125" style="925"/>
    <col min="6657" max="6657" width="38.28515625" style="925" customWidth="1"/>
    <col min="6658" max="6671" width="13.85546875" style="925" customWidth="1"/>
    <col min="6672" max="6672" width="14.140625" style="925" customWidth="1"/>
    <col min="6673" max="6673" width="12.140625" style="925" customWidth="1"/>
    <col min="6674" max="6674" width="2.5703125" style="925" customWidth="1"/>
    <col min="6675" max="6912" width="11.42578125" style="925"/>
    <col min="6913" max="6913" width="38.28515625" style="925" customWidth="1"/>
    <col min="6914" max="6927" width="13.85546875" style="925" customWidth="1"/>
    <col min="6928" max="6928" width="14.140625" style="925" customWidth="1"/>
    <col min="6929" max="6929" width="12.140625" style="925" customWidth="1"/>
    <col min="6930" max="6930" width="2.5703125" style="925" customWidth="1"/>
    <col min="6931" max="7168" width="11.42578125" style="925"/>
    <col min="7169" max="7169" width="38.28515625" style="925" customWidth="1"/>
    <col min="7170" max="7183" width="13.85546875" style="925" customWidth="1"/>
    <col min="7184" max="7184" width="14.140625" style="925" customWidth="1"/>
    <col min="7185" max="7185" width="12.140625" style="925" customWidth="1"/>
    <col min="7186" max="7186" width="2.5703125" style="925" customWidth="1"/>
    <col min="7187" max="7424" width="11.42578125" style="925"/>
    <col min="7425" max="7425" width="38.28515625" style="925" customWidth="1"/>
    <col min="7426" max="7439" width="13.85546875" style="925" customWidth="1"/>
    <col min="7440" max="7440" width="14.140625" style="925" customWidth="1"/>
    <col min="7441" max="7441" width="12.140625" style="925" customWidth="1"/>
    <col min="7442" max="7442" width="2.5703125" style="925" customWidth="1"/>
    <col min="7443" max="7680" width="11.42578125" style="925"/>
    <col min="7681" max="7681" width="38.28515625" style="925" customWidth="1"/>
    <col min="7682" max="7695" width="13.85546875" style="925" customWidth="1"/>
    <col min="7696" max="7696" width="14.140625" style="925" customWidth="1"/>
    <col min="7697" max="7697" width="12.140625" style="925" customWidth="1"/>
    <col min="7698" max="7698" width="2.5703125" style="925" customWidth="1"/>
    <col min="7699" max="7936" width="11.42578125" style="925"/>
    <col min="7937" max="7937" width="38.28515625" style="925" customWidth="1"/>
    <col min="7938" max="7951" width="13.85546875" style="925" customWidth="1"/>
    <col min="7952" max="7952" width="14.140625" style="925" customWidth="1"/>
    <col min="7953" max="7953" width="12.140625" style="925" customWidth="1"/>
    <col min="7954" max="7954" width="2.5703125" style="925" customWidth="1"/>
    <col min="7955" max="8192" width="11.42578125" style="925"/>
    <col min="8193" max="8193" width="38.28515625" style="925" customWidth="1"/>
    <col min="8194" max="8207" width="13.85546875" style="925" customWidth="1"/>
    <col min="8208" max="8208" width="14.140625" style="925" customWidth="1"/>
    <col min="8209" max="8209" width="12.140625" style="925" customWidth="1"/>
    <col min="8210" max="8210" width="2.5703125" style="925" customWidth="1"/>
    <col min="8211" max="8448" width="11.42578125" style="925"/>
    <col min="8449" max="8449" width="38.28515625" style="925" customWidth="1"/>
    <col min="8450" max="8463" width="13.85546875" style="925" customWidth="1"/>
    <col min="8464" max="8464" width="14.140625" style="925" customWidth="1"/>
    <col min="8465" max="8465" width="12.140625" style="925" customWidth="1"/>
    <col min="8466" max="8466" width="2.5703125" style="925" customWidth="1"/>
    <col min="8467" max="8704" width="11.42578125" style="925"/>
    <col min="8705" max="8705" width="38.28515625" style="925" customWidth="1"/>
    <col min="8706" max="8719" width="13.85546875" style="925" customWidth="1"/>
    <col min="8720" max="8720" width="14.140625" style="925" customWidth="1"/>
    <col min="8721" max="8721" width="12.140625" style="925" customWidth="1"/>
    <col min="8722" max="8722" width="2.5703125" style="925" customWidth="1"/>
    <col min="8723" max="8960" width="11.42578125" style="925"/>
    <col min="8961" max="8961" width="38.28515625" style="925" customWidth="1"/>
    <col min="8962" max="8975" width="13.85546875" style="925" customWidth="1"/>
    <col min="8976" max="8976" width="14.140625" style="925" customWidth="1"/>
    <col min="8977" max="8977" width="12.140625" style="925" customWidth="1"/>
    <col min="8978" max="8978" width="2.5703125" style="925" customWidth="1"/>
    <col min="8979" max="9216" width="11.42578125" style="925"/>
    <col min="9217" max="9217" width="38.28515625" style="925" customWidth="1"/>
    <col min="9218" max="9231" width="13.85546875" style="925" customWidth="1"/>
    <col min="9232" max="9232" width="14.140625" style="925" customWidth="1"/>
    <col min="9233" max="9233" width="12.140625" style="925" customWidth="1"/>
    <col min="9234" max="9234" width="2.5703125" style="925" customWidth="1"/>
    <col min="9235" max="9472" width="11.42578125" style="925"/>
    <col min="9473" max="9473" width="38.28515625" style="925" customWidth="1"/>
    <col min="9474" max="9487" width="13.85546875" style="925" customWidth="1"/>
    <col min="9488" max="9488" width="14.140625" style="925" customWidth="1"/>
    <col min="9489" max="9489" width="12.140625" style="925" customWidth="1"/>
    <col min="9490" max="9490" width="2.5703125" style="925" customWidth="1"/>
    <col min="9491" max="9728" width="11.42578125" style="925"/>
    <col min="9729" max="9729" width="38.28515625" style="925" customWidth="1"/>
    <col min="9730" max="9743" width="13.85546875" style="925" customWidth="1"/>
    <col min="9744" max="9744" width="14.140625" style="925" customWidth="1"/>
    <col min="9745" max="9745" width="12.140625" style="925" customWidth="1"/>
    <col min="9746" max="9746" width="2.5703125" style="925" customWidth="1"/>
    <col min="9747" max="9984" width="11.42578125" style="925"/>
    <col min="9985" max="9985" width="38.28515625" style="925" customWidth="1"/>
    <col min="9986" max="9999" width="13.85546875" style="925" customWidth="1"/>
    <col min="10000" max="10000" width="14.140625" style="925" customWidth="1"/>
    <col min="10001" max="10001" width="12.140625" style="925" customWidth="1"/>
    <col min="10002" max="10002" width="2.5703125" style="925" customWidth="1"/>
    <col min="10003" max="10240" width="11.42578125" style="925"/>
    <col min="10241" max="10241" width="38.28515625" style="925" customWidth="1"/>
    <col min="10242" max="10255" width="13.85546875" style="925" customWidth="1"/>
    <col min="10256" max="10256" width="14.140625" style="925" customWidth="1"/>
    <col min="10257" max="10257" width="12.140625" style="925" customWidth="1"/>
    <col min="10258" max="10258" width="2.5703125" style="925" customWidth="1"/>
    <col min="10259" max="10496" width="11.42578125" style="925"/>
    <col min="10497" max="10497" width="38.28515625" style="925" customWidth="1"/>
    <col min="10498" max="10511" width="13.85546875" style="925" customWidth="1"/>
    <col min="10512" max="10512" width="14.140625" style="925" customWidth="1"/>
    <col min="10513" max="10513" width="12.140625" style="925" customWidth="1"/>
    <col min="10514" max="10514" width="2.5703125" style="925" customWidth="1"/>
    <col min="10515" max="10752" width="11.42578125" style="925"/>
    <col min="10753" max="10753" width="38.28515625" style="925" customWidth="1"/>
    <col min="10754" max="10767" width="13.85546875" style="925" customWidth="1"/>
    <col min="10768" max="10768" width="14.140625" style="925" customWidth="1"/>
    <col min="10769" max="10769" width="12.140625" style="925" customWidth="1"/>
    <col min="10770" max="10770" width="2.5703125" style="925" customWidth="1"/>
    <col min="10771" max="11008" width="11.42578125" style="925"/>
    <col min="11009" max="11009" width="38.28515625" style="925" customWidth="1"/>
    <col min="11010" max="11023" width="13.85546875" style="925" customWidth="1"/>
    <col min="11024" max="11024" width="14.140625" style="925" customWidth="1"/>
    <col min="11025" max="11025" width="12.140625" style="925" customWidth="1"/>
    <col min="11026" max="11026" width="2.5703125" style="925" customWidth="1"/>
    <col min="11027" max="11264" width="11.42578125" style="925"/>
    <col min="11265" max="11265" width="38.28515625" style="925" customWidth="1"/>
    <col min="11266" max="11279" width="13.85546875" style="925" customWidth="1"/>
    <col min="11280" max="11280" width="14.140625" style="925" customWidth="1"/>
    <col min="11281" max="11281" width="12.140625" style="925" customWidth="1"/>
    <col min="11282" max="11282" width="2.5703125" style="925" customWidth="1"/>
    <col min="11283" max="11520" width="11.42578125" style="925"/>
    <col min="11521" max="11521" width="38.28515625" style="925" customWidth="1"/>
    <col min="11522" max="11535" width="13.85546875" style="925" customWidth="1"/>
    <col min="11536" max="11536" width="14.140625" style="925" customWidth="1"/>
    <col min="11537" max="11537" width="12.140625" style="925" customWidth="1"/>
    <col min="11538" max="11538" width="2.5703125" style="925" customWidth="1"/>
    <col min="11539" max="11776" width="11.42578125" style="925"/>
    <col min="11777" max="11777" width="38.28515625" style="925" customWidth="1"/>
    <col min="11778" max="11791" width="13.85546875" style="925" customWidth="1"/>
    <col min="11792" max="11792" width="14.140625" style="925" customWidth="1"/>
    <col min="11793" max="11793" width="12.140625" style="925" customWidth="1"/>
    <col min="11794" max="11794" width="2.5703125" style="925" customWidth="1"/>
    <col min="11795" max="12032" width="11.42578125" style="925"/>
    <col min="12033" max="12033" width="38.28515625" style="925" customWidth="1"/>
    <col min="12034" max="12047" width="13.85546875" style="925" customWidth="1"/>
    <col min="12048" max="12048" width="14.140625" style="925" customWidth="1"/>
    <col min="12049" max="12049" width="12.140625" style="925" customWidth="1"/>
    <col min="12050" max="12050" width="2.5703125" style="925" customWidth="1"/>
    <col min="12051" max="12288" width="11.42578125" style="925"/>
    <col min="12289" max="12289" width="38.28515625" style="925" customWidth="1"/>
    <col min="12290" max="12303" width="13.85546875" style="925" customWidth="1"/>
    <col min="12304" max="12304" width="14.140625" style="925" customWidth="1"/>
    <col min="12305" max="12305" width="12.140625" style="925" customWidth="1"/>
    <col min="12306" max="12306" width="2.5703125" style="925" customWidth="1"/>
    <col min="12307" max="12544" width="11.42578125" style="925"/>
    <col min="12545" max="12545" width="38.28515625" style="925" customWidth="1"/>
    <col min="12546" max="12559" width="13.85546875" style="925" customWidth="1"/>
    <col min="12560" max="12560" width="14.140625" style="925" customWidth="1"/>
    <col min="12561" max="12561" width="12.140625" style="925" customWidth="1"/>
    <col min="12562" max="12562" width="2.5703125" style="925" customWidth="1"/>
    <col min="12563" max="12800" width="11.42578125" style="925"/>
    <col min="12801" max="12801" width="38.28515625" style="925" customWidth="1"/>
    <col min="12802" max="12815" width="13.85546875" style="925" customWidth="1"/>
    <col min="12816" max="12816" width="14.140625" style="925" customWidth="1"/>
    <col min="12817" max="12817" width="12.140625" style="925" customWidth="1"/>
    <col min="12818" max="12818" width="2.5703125" style="925" customWidth="1"/>
    <col min="12819" max="13056" width="11.42578125" style="925"/>
    <col min="13057" max="13057" width="38.28515625" style="925" customWidth="1"/>
    <col min="13058" max="13071" width="13.85546875" style="925" customWidth="1"/>
    <col min="13072" max="13072" width="14.140625" style="925" customWidth="1"/>
    <col min="13073" max="13073" width="12.140625" style="925" customWidth="1"/>
    <col min="13074" max="13074" width="2.5703125" style="925" customWidth="1"/>
    <col min="13075" max="13312" width="11.42578125" style="925"/>
    <col min="13313" max="13313" width="38.28515625" style="925" customWidth="1"/>
    <col min="13314" max="13327" width="13.85546875" style="925" customWidth="1"/>
    <col min="13328" max="13328" width="14.140625" style="925" customWidth="1"/>
    <col min="13329" max="13329" width="12.140625" style="925" customWidth="1"/>
    <col min="13330" max="13330" width="2.5703125" style="925" customWidth="1"/>
    <col min="13331" max="13568" width="11.42578125" style="925"/>
    <col min="13569" max="13569" width="38.28515625" style="925" customWidth="1"/>
    <col min="13570" max="13583" width="13.85546875" style="925" customWidth="1"/>
    <col min="13584" max="13584" width="14.140625" style="925" customWidth="1"/>
    <col min="13585" max="13585" width="12.140625" style="925" customWidth="1"/>
    <col min="13586" max="13586" width="2.5703125" style="925" customWidth="1"/>
    <col min="13587" max="13824" width="11.42578125" style="925"/>
    <col min="13825" max="13825" width="38.28515625" style="925" customWidth="1"/>
    <col min="13826" max="13839" width="13.85546875" style="925" customWidth="1"/>
    <col min="13840" max="13840" width="14.140625" style="925" customWidth="1"/>
    <col min="13841" max="13841" width="12.140625" style="925" customWidth="1"/>
    <col min="13842" max="13842" width="2.5703125" style="925" customWidth="1"/>
    <col min="13843" max="14080" width="11.42578125" style="925"/>
    <col min="14081" max="14081" width="38.28515625" style="925" customWidth="1"/>
    <col min="14082" max="14095" width="13.85546875" style="925" customWidth="1"/>
    <col min="14096" max="14096" width="14.140625" style="925" customWidth="1"/>
    <col min="14097" max="14097" width="12.140625" style="925" customWidth="1"/>
    <col min="14098" max="14098" width="2.5703125" style="925" customWidth="1"/>
    <col min="14099" max="14336" width="11.42578125" style="925"/>
    <col min="14337" max="14337" width="38.28515625" style="925" customWidth="1"/>
    <col min="14338" max="14351" width="13.85546875" style="925" customWidth="1"/>
    <col min="14352" max="14352" width="14.140625" style="925" customWidth="1"/>
    <col min="14353" max="14353" width="12.140625" style="925" customWidth="1"/>
    <col min="14354" max="14354" width="2.5703125" style="925" customWidth="1"/>
    <col min="14355" max="14592" width="11.42578125" style="925"/>
    <col min="14593" max="14593" width="38.28515625" style="925" customWidth="1"/>
    <col min="14594" max="14607" width="13.85546875" style="925" customWidth="1"/>
    <col min="14608" max="14608" width="14.140625" style="925" customWidth="1"/>
    <col min="14609" max="14609" width="12.140625" style="925" customWidth="1"/>
    <col min="14610" max="14610" width="2.5703125" style="925" customWidth="1"/>
    <col min="14611" max="14848" width="11.42578125" style="925"/>
    <col min="14849" max="14849" width="38.28515625" style="925" customWidth="1"/>
    <col min="14850" max="14863" width="13.85546875" style="925" customWidth="1"/>
    <col min="14864" max="14864" width="14.140625" style="925" customWidth="1"/>
    <col min="14865" max="14865" width="12.140625" style="925" customWidth="1"/>
    <col min="14866" max="14866" width="2.5703125" style="925" customWidth="1"/>
    <col min="14867" max="15104" width="11.42578125" style="925"/>
    <col min="15105" max="15105" width="38.28515625" style="925" customWidth="1"/>
    <col min="15106" max="15119" width="13.85546875" style="925" customWidth="1"/>
    <col min="15120" max="15120" width="14.140625" style="925" customWidth="1"/>
    <col min="15121" max="15121" width="12.140625" style="925" customWidth="1"/>
    <col min="15122" max="15122" width="2.5703125" style="925" customWidth="1"/>
    <col min="15123" max="15360" width="11.42578125" style="925"/>
    <col min="15361" max="15361" width="38.28515625" style="925" customWidth="1"/>
    <col min="15362" max="15375" width="13.85546875" style="925" customWidth="1"/>
    <col min="15376" max="15376" width="14.140625" style="925" customWidth="1"/>
    <col min="15377" max="15377" width="12.140625" style="925" customWidth="1"/>
    <col min="15378" max="15378" width="2.5703125" style="925" customWidth="1"/>
    <col min="15379" max="15616" width="11.42578125" style="925"/>
    <col min="15617" max="15617" width="38.28515625" style="925" customWidth="1"/>
    <col min="15618" max="15631" width="13.85546875" style="925" customWidth="1"/>
    <col min="15632" max="15632" width="14.140625" style="925" customWidth="1"/>
    <col min="15633" max="15633" width="12.140625" style="925" customWidth="1"/>
    <col min="15634" max="15634" width="2.5703125" style="925" customWidth="1"/>
    <col min="15635" max="15872" width="11.42578125" style="925"/>
    <col min="15873" max="15873" width="38.28515625" style="925" customWidth="1"/>
    <col min="15874" max="15887" width="13.85546875" style="925" customWidth="1"/>
    <col min="15888" max="15888" width="14.140625" style="925" customWidth="1"/>
    <col min="15889" max="15889" width="12.140625" style="925" customWidth="1"/>
    <col min="15890" max="15890" width="2.5703125" style="925" customWidth="1"/>
    <col min="15891" max="16128" width="11.42578125" style="925"/>
    <col min="16129" max="16129" width="38.28515625" style="925" customWidth="1"/>
    <col min="16130" max="16143" width="13.85546875" style="925" customWidth="1"/>
    <col min="16144" max="16144" width="14.140625" style="925" customWidth="1"/>
    <col min="16145" max="16145" width="12.140625" style="925" customWidth="1"/>
    <col min="16146" max="16146" width="2.5703125" style="925" customWidth="1"/>
    <col min="16147" max="16384" width="11.42578125" style="925"/>
  </cols>
  <sheetData>
    <row r="1" spans="1:18" s="137" customFormat="1" ht="3.75" customHeight="1">
      <c r="A1" s="263">
        <f>ABS(HN1)</f>
        <v>0</v>
      </c>
      <c r="B1" s="264"/>
      <c r="C1" s="264"/>
      <c r="D1" s="264"/>
      <c r="E1" s="264"/>
      <c r="F1" s="264"/>
      <c r="G1" s="264"/>
      <c r="H1" s="264"/>
      <c r="I1" s="264"/>
      <c r="J1" s="264"/>
      <c r="K1" s="264"/>
      <c r="L1" s="264"/>
      <c r="M1" s="264"/>
      <c r="N1" s="264"/>
      <c r="O1" s="264"/>
      <c r="P1" s="264"/>
      <c r="Q1" s="264"/>
    </row>
    <row r="2" spans="1:18" s="137" customFormat="1" ht="38.25" customHeight="1">
      <c r="A2" s="1061" t="s">
        <v>1160</v>
      </c>
      <c r="B2" s="1061"/>
      <c r="C2" s="1061"/>
      <c r="D2" s="1061"/>
      <c r="E2" s="1061"/>
      <c r="F2" s="1061"/>
      <c r="G2" s="1061"/>
      <c r="H2" s="1061"/>
      <c r="I2" s="1061"/>
      <c r="J2" s="1061"/>
      <c r="K2" s="1061"/>
      <c r="L2" s="1061"/>
      <c r="M2" s="1061"/>
      <c r="N2" s="1061"/>
      <c r="O2" s="1061"/>
      <c r="P2" s="1061"/>
      <c r="Q2" s="1061"/>
    </row>
    <row r="3" spans="1:18" s="137" customFormat="1" ht="20.25" customHeight="1">
      <c r="A3" s="1061" t="s">
        <v>722</v>
      </c>
      <c r="B3" s="1061"/>
      <c r="C3" s="1061"/>
      <c r="D3" s="1061"/>
      <c r="E3" s="1061"/>
      <c r="F3" s="1061"/>
      <c r="G3" s="1061"/>
      <c r="H3" s="1061"/>
      <c r="I3" s="1061"/>
      <c r="J3" s="1061"/>
      <c r="K3" s="1061"/>
      <c r="L3" s="1061"/>
      <c r="M3" s="1061"/>
      <c r="N3" s="1061"/>
      <c r="O3" s="1061"/>
      <c r="P3" s="1061"/>
      <c r="Q3" s="1061"/>
    </row>
    <row r="4" spans="1:18" s="137" customFormat="1" ht="20.25" customHeight="1">
      <c r="A4" s="1061" t="s">
        <v>1466</v>
      </c>
      <c r="B4" s="1061"/>
      <c r="C4" s="1061"/>
      <c r="D4" s="1061"/>
      <c r="E4" s="1061"/>
      <c r="F4" s="1061"/>
      <c r="G4" s="1061"/>
      <c r="H4" s="1061"/>
      <c r="I4" s="1061"/>
      <c r="J4" s="1061"/>
      <c r="K4" s="1061"/>
      <c r="L4" s="1061"/>
      <c r="M4" s="1061"/>
      <c r="N4" s="1061"/>
      <c r="O4" s="1061"/>
      <c r="P4" s="1061"/>
      <c r="Q4" s="1061"/>
    </row>
    <row r="5" spans="1:18" s="265" customFormat="1" ht="39" customHeight="1">
      <c r="A5" s="1062" t="s">
        <v>1367</v>
      </c>
      <c r="B5" s="1062"/>
      <c r="C5" s="1062"/>
      <c r="D5" s="1062"/>
      <c r="E5" s="1062"/>
      <c r="F5" s="1062"/>
      <c r="G5" s="1062"/>
      <c r="H5" s="1062"/>
      <c r="I5" s="1062"/>
      <c r="J5" s="1062"/>
      <c r="K5" s="1062"/>
      <c r="L5" s="1062"/>
      <c r="M5" s="1062"/>
      <c r="N5" s="1062"/>
      <c r="O5" s="1062"/>
      <c r="P5" s="1062"/>
      <c r="Q5" s="1062"/>
    </row>
    <row r="6" spans="1:18" ht="7.5" customHeight="1">
      <c r="A6" s="266"/>
      <c r="R6" s="925"/>
    </row>
    <row r="7" spans="1:18" ht="10.5" customHeight="1" thickBot="1">
      <c r="A7" s="267"/>
      <c r="B7" s="268"/>
      <c r="C7" s="268"/>
      <c r="D7" s="268"/>
      <c r="E7" s="268"/>
      <c r="F7" s="268"/>
      <c r="G7" s="269"/>
      <c r="H7" s="269"/>
      <c r="I7" s="269"/>
      <c r="J7" s="270"/>
      <c r="K7" s="269"/>
      <c r="L7" s="269"/>
      <c r="M7" s="269"/>
      <c r="N7" s="269"/>
      <c r="O7" s="269"/>
      <c r="P7" s="269"/>
      <c r="Q7" s="269"/>
      <c r="R7" s="925"/>
    </row>
    <row r="8" spans="1:18" ht="51" customHeight="1" thickTop="1" thickBot="1">
      <c r="A8" s="271"/>
      <c r="B8" s="271" t="s">
        <v>306</v>
      </c>
      <c r="C8" s="271" t="s">
        <v>307</v>
      </c>
      <c r="D8" s="271" t="s">
        <v>308</v>
      </c>
      <c r="E8" s="271" t="s">
        <v>309</v>
      </c>
      <c r="F8" s="271" t="s">
        <v>310</v>
      </c>
      <c r="G8" s="271" t="s">
        <v>311</v>
      </c>
      <c r="H8" s="271" t="s">
        <v>312</v>
      </c>
      <c r="I8" s="271" t="s">
        <v>313</v>
      </c>
      <c r="J8" s="271" t="s">
        <v>314</v>
      </c>
      <c r="K8" s="271" t="s">
        <v>315</v>
      </c>
      <c r="L8" s="271" t="s">
        <v>316</v>
      </c>
      <c r="M8" s="271" t="s">
        <v>317</v>
      </c>
      <c r="N8" s="271" t="s">
        <v>1162</v>
      </c>
      <c r="O8" s="271" t="s">
        <v>1163</v>
      </c>
      <c r="P8" s="272" t="s">
        <v>318</v>
      </c>
      <c r="Q8" s="273" t="s">
        <v>723</v>
      </c>
      <c r="R8" s="925"/>
    </row>
    <row r="9" spans="1:18" ht="42.75" customHeight="1" thickTop="1">
      <c r="A9" s="274" t="s">
        <v>724</v>
      </c>
      <c r="B9" s="275">
        <v>14905476.698530002</v>
      </c>
      <c r="C9" s="275">
        <v>11723594.859229999</v>
      </c>
      <c r="D9" s="275">
        <v>15909405.242040001</v>
      </c>
      <c r="E9" s="275">
        <v>13747739.243379999</v>
      </c>
      <c r="F9" s="275">
        <v>11099238.831219999</v>
      </c>
      <c r="G9" s="275">
        <v>6204660.2341400003</v>
      </c>
      <c r="H9" s="275">
        <v>5662906.6708999993</v>
      </c>
      <c r="I9" s="275">
        <v>7890601.8312402004</v>
      </c>
      <c r="J9" s="275">
        <v>211245.39846999999</v>
      </c>
      <c r="K9" s="275">
        <v>367321.16395000002</v>
      </c>
      <c r="L9" s="275">
        <v>7897484.2193200001</v>
      </c>
      <c r="M9" s="275">
        <v>1888186.84094</v>
      </c>
      <c r="N9" s="275">
        <v>6972198.1574099995</v>
      </c>
      <c r="O9" s="274">
        <v>5700173.5762700001</v>
      </c>
      <c r="P9" s="274">
        <v>110180232.9670402</v>
      </c>
      <c r="Q9" s="276">
        <f>P9/P$21</f>
        <v>0.96773947918579828</v>
      </c>
      <c r="R9" s="925"/>
    </row>
    <row r="10" spans="1:18" ht="27" customHeight="1">
      <c r="A10" s="274" t="s">
        <v>725</v>
      </c>
      <c r="B10" s="275">
        <v>62394.577920000003</v>
      </c>
      <c r="C10" s="275">
        <v>49921.088349999998</v>
      </c>
      <c r="D10" s="275">
        <v>58585.385740000005</v>
      </c>
      <c r="E10" s="275">
        <v>34422.461630000005</v>
      </c>
      <c r="F10" s="275">
        <v>46347.840429999997</v>
      </c>
      <c r="G10" s="275">
        <v>21116.624390000001</v>
      </c>
      <c r="H10" s="275">
        <v>27125.629530000002</v>
      </c>
      <c r="I10" s="275">
        <v>64636.184258599998</v>
      </c>
      <c r="J10" s="275">
        <v>536.45884999999998</v>
      </c>
      <c r="K10" s="275">
        <v>1274.4073999999998</v>
      </c>
      <c r="L10" s="275">
        <v>65592.566900000005</v>
      </c>
      <c r="M10" s="275">
        <v>5509.5940599999994</v>
      </c>
      <c r="N10" s="275">
        <v>9776.3349199999993</v>
      </c>
      <c r="O10" s="274">
        <v>14323.91481</v>
      </c>
      <c r="P10" s="274">
        <v>461563.06918859994</v>
      </c>
      <c r="Q10" s="276">
        <f t="shared" ref="Q10:Q21" si="0">P10/P$21</f>
        <v>4.0540194203582229E-3</v>
      </c>
      <c r="R10" s="925"/>
    </row>
    <row r="11" spans="1:18" ht="42.75" customHeight="1">
      <c r="A11" s="274" t="s">
        <v>726</v>
      </c>
      <c r="B11" s="275">
        <v>234962.04402</v>
      </c>
      <c r="C11" s="275">
        <v>152957.47248</v>
      </c>
      <c r="D11" s="275">
        <v>309180.29327999998</v>
      </c>
      <c r="E11" s="275">
        <v>311795.57014999999</v>
      </c>
      <c r="F11" s="275">
        <v>186368.37166</v>
      </c>
      <c r="G11" s="275">
        <v>54462.070879999999</v>
      </c>
      <c r="H11" s="275">
        <v>126037.53756</v>
      </c>
      <c r="I11" s="275">
        <v>8466.2209964000012</v>
      </c>
      <c r="J11" s="275">
        <v>240.1</v>
      </c>
      <c r="K11" s="275">
        <v>0</v>
      </c>
      <c r="L11" s="275">
        <v>55608.867389999999</v>
      </c>
      <c r="M11" s="275">
        <v>32815.788329999996</v>
      </c>
      <c r="N11" s="275">
        <v>74037.665790000014</v>
      </c>
      <c r="O11" s="274">
        <v>56769.572780000002</v>
      </c>
      <c r="P11" s="274">
        <v>1603701.5753164003</v>
      </c>
      <c r="Q11" s="276">
        <f t="shared" si="0"/>
        <v>1.4085696548948116E-2</v>
      </c>
      <c r="R11" s="925"/>
    </row>
    <row r="12" spans="1:18" ht="27" customHeight="1">
      <c r="A12" s="274" t="s">
        <v>727</v>
      </c>
      <c r="B12" s="275">
        <v>6487.0992900000001</v>
      </c>
      <c r="C12" s="275">
        <v>3672.8863700000002</v>
      </c>
      <c r="D12" s="275">
        <v>7517.7636399999992</v>
      </c>
      <c r="E12" s="275">
        <v>7094.8202999999994</v>
      </c>
      <c r="F12" s="275">
        <v>6326.8458600000004</v>
      </c>
      <c r="G12" s="275">
        <v>1803.6364199999998</v>
      </c>
      <c r="H12" s="275">
        <v>2873.9526800000003</v>
      </c>
      <c r="I12" s="275">
        <v>391.08057839999998</v>
      </c>
      <c r="J12" s="275">
        <v>6.0025000000000004</v>
      </c>
      <c r="K12" s="275">
        <v>0</v>
      </c>
      <c r="L12" s="275">
        <v>2573.4552200000003</v>
      </c>
      <c r="M12" s="275">
        <v>1224.3444099999999</v>
      </c>
      <c r="N12" s="275">
        <v>2400.3971000000001</v>
      </c>
      <c r="O12" s="274">
        <v>2266.7426800000003</v>
      </c>
      <c r="P12" s="274">
        <v>44639.027048400007</v>
      </c>
      <c r="Q12" s="276">
        <f t="shared" si="0"/>
        <v>3.9207530810088332E-4</v>
      </c>
      <c r="R12" s="925"/>
    </row>
    <row r="13" spans="1:18" ht="42.75" customHeight="1">
      <c r="A13" s="274" t="s">
        <v>728</v>
      </c>
      <c r="B13" s="275">
        <v>47293.926369999994</v>
      </c>
      <c r="C13" s="275">
        <v>29382.173220000001</v>
      </c>
      <c r="D13" s="275">
        <v>81362.841690000001</v>
      </c>
      <c r="E13" s="275">
        <v>77351.201119999998</v>
      </c>
      <c r="F13" s="275">
        <v>22573.63956</v>
      </c>
      <c r="G13" s="275">
        <v>15884.391529999999</v>
      </c>
      <c r="H13" s="275">
        <v>35921.875460000003</v>
      </c>
      <c r="I13" s="275">
        <v>13001.2138268</v>
      </c>
      <c r="J13" s="275">
        <v>0</v>
      </c>
      <c r="K13" s="275">
        <v>0</v>
      </c>
      <c r="L13" s="275">
        <v>10501.323980000001</v>
      </c>
      <c r="M13" s="275">
        <v>8663.4223099999999</v>
      </c>
      <c r="N13" s="275">
        <v>2536.0183500000003</v>
      </c>
      <c r="O13" s="274">
        <v>6632.6044499999998</v>
      </c>
      <c r="P13" s="274">
        <v>351104.63186680002</v>
      </c>
      <c r="Q13" s="276">
        <f t="shared" si="0"/>
        <v>3.0838364054298299E-3</v>
      </c>
      <c r="R13" s="925"/>
    </row>
    <row r="14" spans="1:18" ht="27" customHeight="1">
      <c r="A14" s="274" t="s">
        <v>729</v>
      </c>
      <c r="B14" s="275">
        <v>5866.5302699999993</v>
      </c>
      <c r="C14" s="275">
        <v>3978.7799399999999</v>
      </c>
      <c r="D14" s="275">
        <v>8848.4845299999997</v>
      </c>
      <c r="E14" s="275">
        <v>11506.099749999999</v>
      </c>
      <c r="F14" s="275">
        <v>3443.2344500000004</v>
      </c>
      <c r="G14" s="275">
        <v>2083.8089300000001</v>
      </c>
      <c r="H14" s="275">
        <v>4614.4172199999994</v>
      </c>
      <c r="I14" s="275">
        <v>2542.5957972000001</v>
      </c>
      <c r="J14" s="275">
        <v>0</v>
      </c>
      <c r="K14" s="275">
        <v>0</v>
      </c>
      <c r="L14" s="275">
        <v>2074.2752300000002</v>
      </c>
      <c r="M14" s="275">
        <v>1243.3115</v>
      </c>
      <c r="N14" s="275">
        <v>356.19850000000002</v>
      </c>
      <c r="O14" s="274">
        <v>1142.1092900000001</v>
      </c>
      <c r="P14" s="274">
        <v>47699.845407200002</v>
      </c>
      <c r="Q14" s="276">
        <f t="shared" si="0"/>
        <v>4.189592117255337E-4</v>
      </c>
      <c r="R14" s="925"/>
    </row>
    <row r="15" spans="1:18" ht="42.75" customHeight="1">
      <c r="A15" s="274" t="s">
        <v>730</v>
      </c>
      <c r="B15" s="275">
        <v>28944.184300000001</v>
      </c>
      <c r="C15" s="275">
        <v>13246.537710000001</v>
      </c>
      <c r="D15" s="275">
        <v>35162.40094</v>
      </c>
      <c r="E15" s="275">
        <v>91307.918480000008</v>
      </c>
      <c r="F15" s="275">
        <v>18967.22496</v>
      </c>
      <c r="G15" s="275">
        <v>37365.359069999999</v>
      </c>
      <c r="H15" s="275">
        <v>55158.848429999998</v>
      </c>
      <c r="I15" s="275">
        <v>2010.1963918000001</v>
      </c>
      <c r="J15" s="275">
        <v>0</v>
      </c>
      <c r="K15" s="275">
        <v>0</v>
      </c>
      <c r="L15" s="275">
        <v>6515.43905</v>
      </c>
      <c r="M15" s="275">
        <v>2741.0082699999998</v>
      </c>
      <c r="N15" s="275">
        <v>2414.7722000000003</v>
      </c>
      <c r="O15" s="274">
        <v>3583.82665</v>
      </c>
      <c r="P15" s="274">
        <v>297417.71645179996</v>
      </c>
      <c r="Q15" s="276">
        <f t="shared" si="0"/>
        <v>2.6122913182239772E-3</v>
      </c>
      <c r="R15" s="925"/>
    </row>
    <row r="16" spans="1:18" ht="27" customHeight="1">
      <c r="A16" s="274" t="s">
        <v>731</v>
      </c>
      <c r="B16" s="275">
        <v>9313.8331099999996</v>
      </c>
      <c r="C16" s="275">
        <v>4252.7540499999996</v>
      </c>
      <c r="D16" s="275">
        <v>9472.24892</v>
      </c>
      <c r="E16" s="275">
        <v>29399.318960000001</v>
      </c>
      <c r="F16" s="275">
        <v>5828.42047</v>
      </c>
      <c r="G16" s="275">
        <v>9544.8911399999997</v>
      </c>
      <c r="H16" s="275">
        <v>14205.757439999999</v>
      </c>
      <c r="I16" s="275">
        <v>992.0239939999999</v>
      </c>
      <c r="J16" s="275">
        <v>0</v>
      </c>
      <c r="K16" s="275">
        <v>0</v>
      </c>
      <c r="L16" s="275">
        <v>3257.7196899999999</v>
      </c>
      <c r="M16" s="275">
        <v>856.02056999999991</v>
      </c>
      <c r="N16" s="275">
        <v>925.29368999999997</v>
      </c>
      <c r="O16" s="274">
        <v>1569.1639</v>
      </c>
      <c r="P16" s="274">
        <v>89617.445933999988</v>
      </c>
      <c r="Q16" s="276">
        <f t="shared" si="0"/>
        <v>7.8713157631527507E-4</v>
      </c>
      <c r="R16" s="925"/>
    </row>
    <row r="17" spans="1:18" ht="42.75" customHeight="1">
      <c r="A17" s="274" t="s">
        <v>732</v>
      </c>
      <c r="B17" s="275">
        <v>21815.263579999999</v>
      </c>
      <c r="C17" s="275">
        <v>28049.42236</v>
      </c>
      <c r="D17" s="275">
        <v>25203.775140000002</v>
      </c>
      <c r="E17" s="275">
        <v>82549.018949999998</v>
      </c>
      <c r="F17" s="275">
        <v>15779.577869999999</v>
      </c>
      <c r="G17" s="275">
        <v>36157.342119999994</v>
      </c>
      <c r="H17" s="275">
        <v>12041.01634</v>
      </c>
      <c r="I17" s="275">
        <v>3855.0122546000002</v>
      </c>
      <c r="J17" s="275">
        <v>288.87290000000002</v>
      </c>
      <c r="K17" s="275">
        <v>0</v>
      </c>
      <c r="L17" s="275">
        <v>9377.4581699999999</v>
      </c>
      <c r="M17" s="275">
        <v>12629.19671</v>
      </c>
      <c r="N17" s="275">
        <v>5912.5324400000009</v>
      </c>
      <c r="O17" s="274">
        <v>7475.4896399999998</v>
      </c>
      <c r="P17" s="274">
        <v>261133.97847459995</v>
      </c>
      <c r="Q17" s="276">
        <f t="shared" si="0"/>
        <v>2.2936025230798117E-3</v>
      </c>
      <c r="R17" s="925"/>
    </row>
    <row r="18" spans="1:18" ht="27" customHeight="1">
      <c r="A18" s="274" t="s">
        <v>733</v>
      </c>
      <c r="B18" s="275">
        <v>11195.869339999999</v>
      </c>
      <c r="C18" s="275">
        <v>13474.32482</v>
      </c>
      <c r="D18" s="275">
        <v>12197.57314</v>
      </c>
      <c r="E18" s="275">
        <v>47905.938439999998</v>
      </c>
      <c r="F18" s="275">
        <v>9219.7029000000002</v>
      </c>
      <c r="G18" s="275">
        <v>18269.979380000001</v>
      </c>
      <c r="H18" s="275">
        <v>6585.3104899999998</v>
      </c>
      <c r="I18" s="275">
        <v>3084.0097294000002</v>
      </c>
      <c r="J18" s="275">
        <v>121.33832000000001</v>
      </c>
      <c r="K18" s="275">
        <v>0</v>
      </c>
      <c r="L18" s="275">
        <v>7501.9665400000004</v>
      </c>
      <c r="M18" s="275">
        <v>6180.2356</v>
      </c>
      <c r="N18" s="275">
        <v>3001.0045599999999</v>
      </c>
      <c r="O18" s="274">
        <v>5296.2067400000005</v>
      </c>
      <c r="P18" s="274">
        <v>144033.45999939999</v>
      </c>
      <c r="Q18" s="276">
        <f t="shared" si="0"/>
        <v>1.2650805122806797E-3</v>
      </c>
      <c r="R18" s="925"/>
    </row>
    <row r="19" spans="1:18" ht="42.75" customHeight="1">
      <c r="A19" s="274" t="s">
        <v>734</v>
      </c>
      <c r="B19" s="275">
        <v>95128.688200000004</v>
      </c>
      <c r="C19" s="275">
        <v>138650.12372</v>
      </c>
      <c r="D19" s="275">
        <v>260726.53672</v>
      </c>
      <c r="E19" s="275">
        <v>128257.40568000001</v>
      </c>
      <c r="F19" s="275">
        <v>114623.96255</v>
      </c>
      <c r="G19" s="275">
        <v>45918.589159999996</v>
      </c>
      <c r="H19" s="275">
        <v>74270.811099999992</v>
      </c>
      <c r="I19" s="275">
        <v>79970.175984799993</v>
      </c>
      <c r="J19" s="275">
        <v>0</v>
      </c>
      <c r="K19" s="275">
        <v>0</v>
      </c>
      <c r="L19" s="275">
        <v>108963.39287000001</v>
      </c>
      <c r="M19" s="275">
        <v>27881.18217</v>
      </c>
      <c r="N19" s="275">
        <v>10429.451859999999</v>
      </c>
      <c r="O19" s="274">
        <v>74785.189409999992</v>
      </c>
      <c r="P19" s="274">
        <v>1159605.5094247996</v>
      </c>
      <c r="Q19" s="276">
        <f t="shared" si="0"/>
        <v>1.0185094018519969E-2</v>
      </c>
      <c r="R19" s="925"/>
    </row>
    <row r="20" spans="1:18" ht="27" customHeight="1" thickBot="1">
      <c r="A20" s="274" t="s">
        <v>735</v>
      </c>
      <c r="B20" s="275">
        <v>77570.768129999997</v>
      </c>
      <c r="C20" s="275">
        <v>113477.53766</v>
      </c>
      <c r="D20" s="275">
        <v>165559.09081999998</v>
      </c>
      <c r="E20" s="275">
        <v>104571.06305</v>
      </c>
      <c r="F20" s="275">
        <v>82898.246950000001</v>
      </c>
      <c r="G20" s="275">
        <v>31652.255829999998</v>
      </c>
      <c r="H20" s="275">
        <v>62508.581729999998</v>
      </c>
      <c r="I20" s="275">
        <v>79752.705041199995</v>
      </c>
      <c r="J20" s="275">
        <v>0</v>
      </c>
      <c r="K20" s="275">
        <v>0</v>
      </c>
      <c r="L20" s="275">
        <v>108963.39287000001</v>
      </c>
      <c r="M20" s="275">
        <v>25489.34174</v>
      </c>
      <c r="N20" s="275">
        <v>6277.6887000000006</v>
      </c>
      <c r="O20" s="274">
        <v>67557.806209999995</v>
      </c>
      <c r="P20" s="274">
        <v>926278.47873119998</v>
      </c>
      <c r="Q20" s="276">
        <f t="shared" si="0"/>
        <v>8.1357266040315689E-3</v>
      </c>
      <c r="R20" s="925"/>
    </row>
    <row r="21" spans="1:18" ht="56.25" customHeight="1" thickTop="1" thickBot="1">
      <c r="A21" s="277" t="s">
        <v>736</v>
      </c>
      <c r="B21" s="278">
        <v>15333620.805000003</v>
      </c>
      <c r="C21" s="278">
        <v>12085880.588719998</v>
      </c>
      <c r="D21" s="278">
        <v>16621041.089810001</v>
      </c>
      <c r="E21" s="278">
        <v>14439000.357759999</v>
      </c>
      <c r="F21" s="278">
        <v>11457551.607819997</v>
      </c>
      <c r="G21" s="278">
        <v>6394447.9868999999</v>
      </c>
      <c r="H21" s="278">
        <v>5966336.7597899986</v>
      </c>
      <c r="I21" s="278">
        <v>7997904.6506946012</v>
      </c>
      <c r="J21" s="278">
        <v>211774.37136999998</v>
      </c>
      <c r="K21" s="278">
        <v>367321.16395000002</v>
      </c>
      <c r="L21" s="278">
        <v>8088450.7007800005</v>
      </c>
      <c r="M21" s="278">
        <v>1972917.4387300001</v>
      </c>
      <c r="N21" s="278">
        <v>7067528.5980499992</v>
      </c>
      <c r="O21" s="278">
        <v>5849420.2592000011</v>
      </c>
      <c r="P21" s="278">
        <v>113853196.37857459</v>
      </c>
      <c r="Q21" s="279">
        <f t="shared" si="0"/>
        <v>1</v>
      </c>
      <c r="R21" s="925"/>
    </row>
    <row r="22" spans="1:18" ht="56.25" customHeight="1" thickTop="1">
      <c r="A22" s="280" t="s">
        <v>737</v>
      </c>
      <c r="B22" s="281">
        <v>172828.67806000001</v>
      </c>
      <c r="C22" s="281">
        <v>188777.37118999998</v>
      </c>
      <c r="D22" s="281">
        <v>262180.54678999999</v>
      </c>
      <c r="E22" s="281">
        <v>234899.70212999999</v>
      </c>
      <c r="F22" s="281">
        <v>154064.29106000002</v>
      </c>
      <c r="G22" s="281">
        <v>84471.196089999998</v>
      </c>
      <c r="H22" s="281">
        <v>117913.64908999999</v>
      </c>
      <c r="I22" s="281">
        <v>151398.5993988</v>
      </c>
      <c r="J22" s="281">
        <v>663.79967000000011</v>
      </c>
      <c r="K22" s="281">
        <v>1274.4073999999998</v>
      </c>
      <c r="L22" s="281">
        <v>189963.37645000001</v>
      </c>
      <c r="M22" s="281">
        <v>40502.847880000001</v>
      </c>
      <c r="N22" s="281">
        <v>22736.91747</v>
      </c>
      <c r="O22" s="281">
        <v>92155.943629999994</v>
      </c>
      <c r="P22" s="281">
        <v>1713831.3263087999</v>
      </c>
      <c r="Q22" s="282"/>
      <c r="R22" s="925"/>
    </row>
    <row r="23" spans="1:18" s="286" customFormat="1" ht="56.25" customHeight="1" thickBot="1">
      <c r="A23" s="283" t="s">
        <v>738</v>
      </c>
      <c r="B23" s="284">
        <v>0.13467887852716934</v>
      </c>
      <c r="C23" s="284">
        <v>0.10615319528257332</v>
      </c>
      <c r="D23" s="284">
        <v>0.14598660045119138</v>
      </c>
      <c r="E23" s="284">
        <v>0.12682121202595587</v>
      </c>
      <c r="F23" s="284">
        <v>0.10063443076048878</v>
      </c>
      <c r="G23" s="284">
        <v>5.6163974225525881E-2</v>
      </c>
      <c r="H23" s="284">
        <v>5.2403770377699915E-2</v>
      </c>
      <c r="I23" s="284">
        <v>7.024751965768862E-2</v>
      </c>
      <c r="J23" s="284">
        <v>1.8600652252733119E-3</v>
      </c>
      <c r="K23" s="284">
        <v>3.2262701060110435E-3</v>
      </c>
      <c r="L23" s="284">
        <v>7.1042807387550186E-2</v>
      </c>
      <c r="M23" s="284">
        <v>1.7328608255931868E-2</v>
      </c>
      <c r="N23" s="284">
        <v>6.2075803076706577E-2</v>
      </c>
      <c r="O23" s="284">
        <v>5.137686464023395E-2</v>
      </c>
      <c r="P23" s="284">
        <v>1</v>
      </c>
      <c r="Q23" s="285"/>
    </row>
    <row r="24" spans="1:18" ht="13.5" customHeight="1" thickTop="1">
      <c r="A24" s="875" t="s">
        <v>739</v>
      </c>
      <c r="B24" s="287"/>
      <c r="C24" s="287"/>
      <c r="D24" s="287"/>
      <c r="E24" s="287"/>
      <c r="F24" s="287"/>
      <c r="G24" s="288"/>
      <c r="H24" s="288"/>
      <c r="I24" s="288"/>
      <c r="J24" s="288"/>
      <c r="K24" s="288"/>
      <c r="L24" s="288"/>
      <c r="M24" s="288"/>
      <c r="N24" s="288"/>
      <c r="O24" s="288"/>
      <c r="P24" s="288"/>
      <c r="Q24" s="288"/>
      <c r="R24" s="925"/>
    </row>
    <row r="25" spans="1:18" ht="40.5" customHeight="1">
      <c r="A25" s="1059" t="s">
        <v>363</v>
      </c>
      <c r="B25" s="1063"/>
      <c r="C25" s="1063"/>
      <c r="D25" s="1063"/>
      <c r="E25" s="1063"/>
      <c r="F25" s="1063"/>
      <c r="G25" s="1063"/>
      <c r="H25" s="1063"/>
      <c r="I25" s="1063"/>
      <c r="J25" s="1063"/>
      <c r="K25" s="1063"/>
      <c r="L25" s="1063"/>
      <c r="M25" s="1063"/>
      <c r="N25" s="1063"/>
      <c r="O25" s="1063"/>
      <c r="P25" s="1063"/>
      <c r="Q25" s="1063"/>
      <c r="R25" s="925"/>
    </row>
    <row r="26" spans="1:18" ht="39" customHeight="1">
      <c r="A26" s="1059" t="s">
        <v>364</v>
      </c>
      <c r="B26" s="1060"/>
      <c r="C26" s="1060"/>
      <c r="D26" s="1060"/>
      <c r="E26" s="1060"/>
      <c r="F26" s="1060"/>
      <c r="G26" s="1060"/>
      <c r="H26" s="1060"/>
      <c r="I26" s="1060"/>
      <c r="J26" s="1060"/>
      <c r="K26" s="1060"/>
      <c r="L26" s="1060"/>
      <c r="M26" s="1060"/>
      <c r="N26" s="1060"/>
      <c r="O26" s="1060"/>
      <c r="P26" s="1060"/>
      <c r="Q26" s="1060"/>
      <c r="R26" s="925"/>
    </row>
    <row r="27" spans="1:18" ht="12" customHeight="1">
      <c r="A27" s="875" t="s">
        <v>740</v>
      </c>
      <c r="B27" s="289"/>
      <c r="C27" s="289"/>
      <c r="D27" s="289"/>
      <c r="E27" s="289"/>
      <c r="F27" s="289"/>
      <c r="G27" s="290"/>
      <c r="H27" s="290"/>
      <c r="I27" s="290"/>
      <c r="J27" s="290"/>
      <c r="K27" s="290"/>
      <c r="L27" s="290"/>
      <c r="M27" s="290"/>
      <c r="N27" s="290"/>
      <c r="O27" s="290"/>
      <c r="P27" s="290"/>
      <c r="Q27" s="290"/>
      <c r="R27" s="925"/>
    </row>
    <row r="28" spans="1:18" ht="9" customHeight="1">
      <c r="A28" s="291"/>
      <c r="B28" s="292"/>
      <c r="C28" s="292"/>
      <c r="D28" s="292"/>
      <c r="E28" s="292"/>
      <c r="F28" s="292"/>
      <c r="G28" s="141"/>
      <c r="H28" s="141"/>
      <c r="I28" s="141"/>
      <c r="J28" s="141"/>
      <c r="K28" s="141"/>
      <c r="L28" s="141"/>
      <c r="M28" s="141"/>
      <c r="N28" s="141"/>
      <c r="O28" s="141"/>
      <c r="P28" s="141"/>
      <c r="Q28" s="141"/>
      <c r="R28" s="925"/>
    </row>
    <row r="29" spans="1:18" ht="9" customHeight="1">
      <c r="A29" s="291"/>
      <c r="B29" s="292"/>
      <c r="C29" s="292"/>
      <c r="D29" s="292"/>
      <c r="E29" s="292"/>
      <c r="F29" s="292"/>
      <c r="G29" s="141"/>
      <c r="H29" s="141"/>
      <c r="I29" s="141"/>
      <c r="J29" s="141"/>
      <c r="K29" s="141"/>
      <c r="L29" s="141"/>
      <c r="M29" s="141"/>
      <c r="N29" s="141"/>
      <c r="O29" s="141"/>
      <c r="P29" s="141"/>
      <c r="Q29" s="141"/>
      <c r="R29" s="925"/>
    </row>
    <row r="30" spans="1:18" ht="9" customHeight="1">
      <c r="A30" s="291"/>
      <c r="B30" s="292"/>
      <c r="C30" s="292"/>
      <c r="D30" s="292"/>
      <c r="E30" s="292"/>
      <c r="F30" s="292"/>
      <c r="G30" s="141"/>
      <c r="H30" s="141"/>
      <c r="I30" s="141"/>
      <c r="J30" s="141"/>
      <c r="K30" s="141"/>
      <c r="L30" s="141"/>
      <c r="M30" s="141"/>
      <c r="N30" s="141"/>
      <c r="O30" s="141"/>
      <c r="P30" s="141"/>
      <c r="Q30" s="141"/>
      <c r="R30" s="925"/>
    </row>
    <row r="31" spans="1:18" ht="9" customHeight="1">
      <c r="A31" s="291"/>
      <c r="B31" s="292"/>
      <c r="C31" s="292"/>
      <c r="D31" s="292"/>
      <c r="E31" s="292"/>
      <c r="F31" s="292"/>
      <c r="G31" s="141"/>
      <c r="H31" s="141"/>
      <c r="I31" s="141"/>
      <c r="J31" s="141"/>
      <c r="K31" s="141"/>
      <c r="L31" s="141"/>
      <c r="M31" s="141"/>
      <c r="N31" s="141"/>
      <c r="O31" s="141"/>
      <c r="P31" s="141"/>
      <c r="Q31" s="141"/>
      <c r="R31" s="925"/>
    </row>
    <row r="32" spans="1:18" ht="9" customHeight="1">
      <c r="A32" s="291"/>
      <c r="B32" s="292"/>
      <c r="C32" s="292"/>
      <c r="D32" s="292"/>
      <c r="E32" s="292"/>
      <c r="F32" s="292"/>
      <c r="G32" s="141"/>
      <c r="H32" s="141"/>
      <c r="I32" s="141"/>
      <c r="J32" s="141"/>
      <c r="K32" s="141"/>
      <c r="L32" s="141"/>
      <c r="M32" s="141"/>
      <c r="N32" s="141"/>
      <c r="O32" s="141"/>
      <c r="P32" s="141"/>
      <c r="Q32" s="141"/>
      <c r="R32" s="925"/>
    </row>
    <row r="33" spans="1:18" ht="9" customHeight="1">
      <c r="A33" s="293"/>
      <c r="B33" s="292"/>
      <c r="C33" s="292"/>
      <c r="D33" s="292"/>
      <c r="E33" s="292"/>
      <c r="F33" s="292"/>
      <c r="G33" s="141"/>
      <c r="H33" s="141"/>
      <c r="I33" s="141"/>
      <c r="J33" s="141"/>
      <c r="K33" s="141"/>
      <c r="L33" s="141"/>
      <c r="M33" s="141"/>
      <c r="N33" s="141"/>
      <c r="O33" s="141"/>
      <c r="P33" s="141"/>
      <c r="Q33" s="141"/>
      <c r="R33" s="925"/>
    </row>
    <row r="34" spans="1:18" ht="9" customHeight="1">
      <c r="A34" s="291"/>
      <c r="B34" s="292"/>
      <c r="C34" s="292"/>
      <c r="D34" s="292"/>
      <c r="E34" s="292"/>
      <c r="F34" s="292"/>
      <c r="G34" s="141"/>
      <c r="H34" s="141"/>
      <c r="I34" s="141"/>
      <c r="J34" s="141"/>
      <c r="K34" s="141"/>
      <c r="L34" s="141"/>
      <c r="M34" s="141"/>
      <c r="N34" s="141"/>
      <c r="O34" s="141"/>
      <c r="P34" s="141"/>
      <c r="Q34" s="141"/>
      <c r="R34" s="925"/>
    </row>
    <row r="35" spans="1:18" ht="9" customHeight="1">
      <c r="A35" s="291"/>
      <c r="B35" s="292"/>
      <c r="C35" s="292"/>
      <c r="D35" s="292"/>
      <c r="E35" s="292"/>
      <c r="F35" s="292"/>
      <c r="G35" s="141"/>
      <c r="H35" s="141"/>
      <c r="I35" s="141"/>
      <c r="J35" s="141"/>
      <c r="K35" s="141"/>
      <c r="L35" s="141"/>
      <c r="M35" s="141"/>
      <c r="N35" s="141"/>
      <c r="O35" s="141"/>
      <c r="P35" s="141"/>
      <c r="Q35" s="141"/>
      <c r="R35" s="925"/>
    </row>
    <row r="36" spans="1:18" ht="9" customHeight="1">
      <c r="A36" s="291"/>
      <c r="B36" s="292"/>
      <c r="C36" s="292"/>
      <c r="D36" s="292"/>
      <c r="E36" s="292"/>
      <c r="F36" s="292"/>
      <c r="G36" s="141"/>
      <c r="H36" s="141"/>
      <c r="I36" s="141"/>
      <c r="J36" s="141"/>
      <c r="K36" s="141"/>
      <c r="L36" s="141"/>
      <c r="M36" s="141"/>
      <c r="N36" s="141"/>
      <c r="O36" s="141"/>
      <c r="P36" s="141"/>
      <c r="Q36" s="141"/>
      <c r="R36" s="925"/>
    </row>
    <row r="37" spans="1:18" ht="9" customHeight="1">
      <c r="A37" s="291"/>
      <c r="B37" s="292"/>
      <c r="C37" s="292"/>
      <c r="D37" s="292"/>
      <c r="E37" s="292"/>
      <c r="F37" s="292"/>
      <c r="G37" s="141"/>
      <c r="H37" s="141"/>
      <c r="I37" s="141"/>
      <c r="J37" s="141"/>
      <c r="K37" s="141"/>
      <c r="L37" s="141"/>
      <c r="M37" s="141"/>
      <c r="N37" s="141"/>
      <c r="O37" s="141"/>
      <c r="P37" s="141"/>
      <c r="Q37" s="141"/>
      <c r="R37" s="925"/>
    </row>
    <row r="38" spans="1:18" ht="9" customHeight="1">
      <c r="A38" s="291"/>
      <c r="B38" s="292"/>
      <c r="C38" s="292"/>
      <c r="D38" s="292"/>
      <c r="E38" s="292"/>
      <c r="F38" s="292"/>
      <c r="G38" s="141"/>
      <c r="H38" s="141"/>
      <c r="I38" s="141"/>
      <c r="J38" s="141"/>
      <c r="K38" s="141"/>
      <c r="L38" s="141"/>
      <c r="M38" s="141"/>
      <c r="N38" s="141"/>
      <c r="O38" s="141"/>
      <c r="P38" s="141"/>
      <c r="Q38" s="141"/>
      <c r="R38" s="925"/>
    </row>
    <row r="39" spans="1:18" ht="9" customHeight="1">
      <c r="A39" s="293"/>
      <c r="B39" s="292"/>
      <c r="C39" s="292"/>
      <c r="D39" s="292"/>
      <c r="E39" s="292"/>
      <c r="F39" s="292"/>
      <c r="G39" s="141"/>
      <c r="H39" s="141"/>
      <c r="I39" s="141"/>
      <c r="J39" s="141"/>
      <c r="K39" s="141"/>
      <c r="L39" s="141"/>
      <c r="M39" s="141"/>
      <c r="N39" s="141"/>
      <c r="O39" s="141"/>
      <c r="P39" s="141"/>
      <c r="Q39" s="141"/>
      <c r="R39" s="925"/>
    </row>
    <row r="40" spans="1:18" ht="9" customHeight="1">
      <c r="A40" s="291"/>
      <c r="B40" s="292"/>
      <c r="C40" s="292"/>
      <c r="D40" s="292"/>
      <c r="E40" s="292"/>
      <c r="F40" s="292"/>
      <c r="G40" s="141"/>
      <c r="H40" s="141"/>
      <c r="I40" s="141"/>
      <c r="J40" s="141"/>
      <c r="K40" s="141"/>
      <c r="L40" s="141"/>
      <c r="M40" s="141"/>
      <c r="N40" s="141"/>
      <c r="O40" s="141"/>
      <c r="P40" s="141"/>
      <c r="Q40" s="141"/>
      <c r="R40" s="925"/>
    </row>
    <row r="41" spans="1:18" ht="9" customHeight="1">
      <c r="A41" s="291"/>
      <c r="B41" s="292"/>
      <c r="C41" s="292"/>
      <c r="D41" s="292"/>
      <c r="E41" s="292"/>
      <c r="F41" s="292"/>
      <c r="G41" s="141"/>
      <c r="H41" s="141"/>
      <c r="I41" s="141"/>
      <c r="J41" s="141"/>
      <c r="K41" s="141"/>
      <c r="L41" s="141"/>
      <c r="M41" s="141"/>
      <c r="N41" s="141"/>
      <c r="O41" s="141"/>
      <c r="P41" s="141"/>
      <c r="Q41" s="141"/>
      <c r="R41" s="925"/>
    </row>
    <row r="42" spans="1:18" ht="9" customHeight="1">
      <c r="A42" s="291"/>
      <c r="B42" s="292"/>
      <c r="C42" s="292"/>
      <c r="D42" s="292"/>
      <c r="E42" s="292"/>
      <c r="F42" s="292"/>
      <c r="G42" s="141"/>
      <c r="H42" s="141"/>
      <c r="I42" s="141"/>
      <c r="J42" s="141"/>
      <c r="K42" s="141"/>
      <c r="L42" s="141"/>
      <c r="M42" s="141"/>
      <c r="N42" s="141"/>
      <c r="O42" s="141"/>
      <c r="P42" s="141"/>
      <c r="Q42" s="141"/>
      <c r="R42" s="925"/>
    </row>
    <row r="43" spans="1:18" ht="9" customHeight="1">
      <c r="A43" s="291"/>
      <c r="B43" s="292"/>
      <c r="C43" s="292"/>
      <c r="D43" s="292"/>
      <c r="E43" s="292"/>
      <c r="F43" s="292"/>
      <c r="G43" s="141"/>
      <c r="H43" s="141"/>
      <c r="I43" s="141"/>
      <c r="J43" s="141"/>
      <c r="K43" s="141"/>
      <c r="L43" s="141"/>
      <c r="M43" s="141"/>
      <c r="N43" s="141"/>
      <c r="O43" s="141"/>
      <c r="P43" s="141"/>
      <c r="Q43" s="141"/>
      <c r="R43" s="925"/>
    </row>
    <row r="44" spans="1:18" ht="9" customHeight="1">
      <c r="A44" s="291"/>
      <c r="B44" s="292"/>
      <c r="C44" s="292"/>
      <c r="D44" s="292"/>
      <c r="E44" s="292"/>
      <c r="F44" s="292"/>
      <c r="G44" s="141"/>
      <c r="H44" s="141"/>
      <c r="I44" s="141"/>
      <c r="J44" s="141"/>
      <c r="K44" s="141"/>
      <c r="L44" s="141"/>
      <c r="M44" s="141"/>
      <c r="N44" s="141"/>
      <c r="O44" s="141"/>
      <c r="P44" s="141"/>
      <c r="Q44" s="141"/>
      <c r="R44" s="925"/>
    </row>
    <row r="45" spans="1:18" ht="9" customHeight="1">
      <c r="A45" s="293"/>
      <c r="B45" s="292"/>
      <c r="C45" s="292"/>
      <c r="D45" s="292"/>
      <c r="E45" s="292"/>
      <c r="F45" s="292"/>
      <c r="G45" s="141"/>
      <c r="H45" s="141"/>
      <c r="I45" s="141"/>
      <c r="J45" s="141"/>
      <c r="K45" s="141"/>
      <c r="L45" s="141"/>
      <c r="M45" s="141"/>
      <c r="N45" s="141"/>
      <c r="O45" s="141"/>
      <c r="P45" s="141"/>
      <c r="Q45" s="141"/>
      <c r="R45" s="925"/>
    </row>
    <row r="46" spans="1:18" ht="9" customHeight="1">
      <c r="A46" s="291"/>
      <c r="B46" s="292"/>
      <c r="C46" s="292"/>
      <c r="D46" s="292"/>
      <c r="E46" s="292"/>
      <c r="F46" s="292"/>
      <c r="G46" s="141"/>
      <c r="H46" s="141"/>
      <c r="I46" s="141"/>
      <c r="J46" s="141"/>
      <c r="K46" s="141"/>
      <c r="L46" s="141"/>
      <c r="M46" s="141"/>
      <c r="N46" s="141"/>
      <c r="O46" s="141"/>
      <c r="P46" s="141"/>
      <c r="Q46" s="141"/>
      <c r="R46" s="925"/>
    </row>
    <row r="47" spans="1:18" ht="9" customHeight="1">
      <c r="A47" s="291"/>
      <c r="B47" s="292"/>
      <c r="C47" s="292"/>
      <c r="D47" s="292"/>
      <c r="E47" s="292"/>
      <c r="F47" s="292"/>
      <c r="G47" s="141"/>
      <c r="H47" s="141"/>
      <c r="I47" s="141"/>
      <c r="J47" s="141"/>
      <c r="K47" s="141"/>
      <c r="L47" s="141"/>
      <c r="M47" s="141"/>
      <c r="N47" s="141"/>
      <c r="O47" s="141"/>
      <c r="P47" s="141"/>
      <c r="Q47" s="141"/>
      <c r="R47" s="925"/>
    </row>
    <row r="48" spans="1:18" ht="9" customHeight="1">
      <c r="A48" s="291"/>
      <c r="B48" s="292"/>
      <c r="C48" s="292"/>
      <c r="D48" s="292"/>
      <c r="E48" s="292"/>
      <c r="F48" s="292"/>
      <c r="G48" s="141"/>
      <c r="H48" s="141"/>
      <c r="I48" s="141"/>
      <c r="J48" s="141"/>
      <c r="K48" s="141"/>
      <c r="L48" s="141"/>
      <c r="M48" s="141"/>
      <c r="N48" s="141"/>
      <c r="O48" s="141"/>
      <c r="P48" s="141"/>
      <c r="Q48" s="141"/>
      <c r="R48" s="925"/>
    </row>
    <row r="49" spans="1:18" ht="9" customHeight="1">
      <c r="A49" s="291"/>
      <c r="B49" s="292"/>
      <c r="C49" s="292"/>
      <c r="D49" s="292"/>
      <c r="E49" s="292"/>
      <c r="F49" s="292"/>
      <c r="G49" s="141"/>
      <c r="H49" s="141"/>
      <c r="I49" s="141"/>
      <c r="J49" s="141"/>
      <c r="K49" s="141"/>
      <c r="L49" s="141"/>
      <c r="M49" s="141"/>
      <c r="N49" s="141"/>
      <c r="O49" s="141"/>
      <c r="P49" s="141"/>
      <c r="Q49" s="141"/>
      <c r="R49" s="925"/>
    </row>
    <row r="50" spans="1:18" ht="9" customHeight="1">
      <c r="A50" s="293"/>
      <c r="B50" s="292"/>
      <c r="C50" s="292"/>
      <c r="D50" s="292"/>
      <c r="E50" s="292"/>
      <c r="F50" s="292"/>
      <c r="G50" s="141"/>
      <c r="H50" s="141"/>
      <c r="I50" s="141"/>
      <c r="J50" s="141"/>
      <c r="K50" s="141"/>
      <c r="L50" s="141"/>
      <c r="M50" s="141"/>
      <c r="N50" s="141"/>
      <c r="O50" s="141"/>
      <c r="P50" s="141"/>
      <c r="Q50" s="141"/>
      <c r="R50" s="925"/>
    </row>
    <row r="51" spans="1:18" ht="9" customHeight="1">
      <c r="A51" s="294"/>
      <c r="B51" s="292"/>
      <c r="C51" s="292"/>
      <c r="D51" s="292"/>
      <c r="E51" s="292"/>
      <c r="F51" s="292"/>
      <c r="G51" s="141"/>
      <c r="H51" s="141"/>
      <c r="I51" s="141"/>
      <c r="J51" s="141"/>
      <c r="K51" s="141"/>
      <c r="L51" s="141"/>
      <c r="M51" s="141"/>
      <c r="N51" s="141"/>
      <c r="O51" s="141"/>
      <c r="P51" s="141"/>
      <c r="Q51" s="141"/>
      <c r="R51" s="925"/>
    </row>
    <row r="52" spans="1:18" ht="9" customHeight="1">
      <c r="A52" s="294"/>
      <c r="B52" s="292"/>
      <c r="C52" s="292"/>
      <c r="D52" s="292"/>
      <c r="E52" s="292"/>
      <c r="F52" s="292"/>
      <c r="G52" s="141"/>
      <c r="H52" s="141"/>
      <c r="I52" s="141"/>
      <c r="J52" s="141"/>
      <c r="K52" s="141"/>
      <c r="L52" s="141"/>
      <c r="M52" s="141"/>
      <c r="N52" s="141"/>
      <c r="O52" s="141"/>
      <c r="P52" s="141"/>
      <c r="Q52" s="141"/>
      <c r="R52" s="925"/>
    </row>
    <row r="53" spans="1:18" ht="9" customHeight="1">
      <c r="A53" s="294"/>
      <c r="B53" s="292"/>
      <c r="C53" s="292"/>
      <c r="D53" s="292"/>
      <c r="E53" s="292"/>
      <c r="F53" s="292"/>
      <c r="G53" s="141"/>
      <c r="H53" s="141"/>
      <c r="I53" s="141"/>
      <c r="J53" s="141"/>
      <c r="K53" s="141"/>
      <c r="L53" s="141"/>
      <c r="M53" s="141"/>
      <c r="N53" s="141"/>
      <c r="O53" s="141"/>
      <c r="P53" s="141"/>
      <c r="Q53" s="141"/>
      <c r="R53" s="925"/>
    </row>
    <row r="54" spans="1:18" ht="9" customHeight="1">
      <c r="A54" s="294"/>
      <c r="B54" s="292"/>
      <c r="C54" s="292"/>
      <c r="D54" s="292"/>
      <c r="E54" s="292"/>
      <c r="F54" s="292"/>
      <c r="G54" s="141"/>
      <c r="H54" s="141"/>
      <c r="I54" s="141"/>
      <c r="J54" s="141"/>
      <c r="K54" s="141"/>
      <c r="L54" s="141"/>
      <c r="M54" s="141"/>
      <c r="N54" s="141"/>
      <c r="O54" s="141"/>
      <c r="P54" s="141"/>
      <c r="Q54" s="141"/>
      <c r="R54" s="925"/>
    </row>
    <row r="55" spans="1:18" ht="9" customHeight="1">
      <c r="A55" s="295"/>
      <c r="B55" s="292"/>
      <c r="C55" s="292"/>
      <c r="D55" s="292"/>
      <c r="E55" s="292"/>
      <c r="F55" s="292"/>
      <c r="G55" s="141"/>
      <c r="H55" s="141"/>
      <c r="I55" s="141"/>
      <c r="J55" s="141"/>
      <c r="K55" s="141"/>
      <c r="L55" s="141"/>
      <c r="M55" s="141"/>
      <c r="N55" s="141"/>
      <c r="O55" s="141"/>
      <c r="P55" s="141"/>
      <c r="Q55" s="141"/>
      <c r="R55" s="925"/>
    </row>
    <row r="56" spans="1:18" ht="9" customHeight="1">
      <c r="A56" s="295"/>
      <c r="B56" s="292"/>
      <c r="C56" s="292"/>
      <c r="D56" s="292"/>
      <c r="E56" s="292"/>
      <c r="F56" s="292"/>
      <c r="G56" s="141"/>
      <c r="H56" s="141"/>
      <c r="I56" s="141"/>
      <c r="J56" s="141"/>
      <c r="K56" s="141"/>
      <c r="L56" s="141"/>
      <c r="M56" s="141"/>
      <c r="N56" s="141"/>
      <c r="O56" s="141"/>
      <c r="P56" s="141"/>
      <c r="Q56" s="141"/>
      <c r="R56" s="925"/>
    </row>
    <row r="57" spans="1:18" ht="9" customHeight="1">
      <c r="A57" s="296"/>
      <c r="B57" s="292"/>
      <c r="C57" s="292"/>
      <c r="D57" s="292"/>
      <c r="E57" s="292"/>
      <c r="F57" s="292"/>
      <c r="G57" s="141"/>
      <c r="H57" s="141"/>
      <c r="I57" s="141"/>
      <c r="J57" s="141"/>
      <c r="K57" s="141"/>
      <c r="L57" s="141"/>
      <c r="M57" s="141"/>
      <c r="N57" s="141"/>
      <c r="O57" s="141"/>
      <c r="P57" s="141"/>
      <c r="Q57" s="141"/>
      <c r="R57" s="925"/>
    </row>
    <row r="58" spans="1:18" ht="9" customHeight="1">
      <c r="A58" s="291"/>
      <c r="B58" s="292"/>
      <c r="C58" s="292"/>
      <c r="D58" s="292"/>
      <c r="E58" s="292"/>
      <c r="F58" s="292"/>
      <c r="G58" s="141"/>
      <c r="H58" s="141"/>
      <c r="I58" s="141"/>
      <c r="J58" s="141"/>
      <c r="K58" s="141"/>
      <c r="L58" s="141"/>
      <c r="M58" s="141"/>
      <c r="N58" s="141"/>
      <c r="O58" s="141"/>
      <c r="P58" s="141"/>
      <c r="Q58" s="141"/>
      <c r="R58" s="925"/>
    </row>
    <row r="59" spans="1:18" ht="9" customHeight="1">
      <c r="A59" s="291"/>
      <c r="B59" s="292"/>
      <c r="C59" s="292"/>
      <c r="D59" s="292"/>
      <c r="E59" s="292"/>
      <c r="F59" s="292"/>
      <c r="G59" s="141"/>
      <c r="H59" s="141"/>
      <c r="I59" s="141"/>
      <c r="J59" s="141"/>
      <c r="K59" s="141"/>
      <c r="L59" s="141"/>
      <c r="M59" s="141"/>
      <c r="N59" s="141"/>
      <c r="O59" s="141"/>
      <c r="P59" s="141"/>
      <c r="Q59" s="141"/>
      <c r="R59" s="925"/>
    </row>
    <row r="60" spans="1:18" ht="9" customHeight="1">
      <c r="A60" s="291"/>
      <c r="B60" s="292"/>
      <c r="C60" s="292"/>
      <c r="D60" s="292"/>
      <c r="E60" s="292"/>
      <c r="F60" s="292"/>
      <c r="G60" s="141"/>
      <c r="H60" s="141"/>
      <c r="I60" s="141"/>
      <c r="J60" s="141"/>
      <c r="K60" s="141"/>
      <c r="L60" s="141"/>
      <c r="M60" s="141"/>
      <c r="N60" s="141"/>
      <c r="O60" s="141"/>
      <c r="P60" s="141"/>
      <c r="Q60" s="141"/>
      <c r="R60" s="925"/>
    </row>
    <row r="61" spans="1:18" ht="9" customHeight="1">
      <c r="A61" s="291"/>
      <c r="B61" s="292"/>
      <c r="C61" s="292"/>
      <c r="D61" s="292"/>
      <c r="E61" s="292"/>
      <c r="F61" s="292"/>
      <c r="G61" s="141"/>
      <c r="H61" s="141"/>
      <c r="I61" s="141"/>
      <c r="J61" s="141"/>
      <c r="K61" s="141"/>
      <c r="L61" s="141"/>
      <c r="M61" s="141"/>
      <c r="N61" s="141"/>
      <c r="O61" s="141"/>
      <c r="P61" s="141"/>
      <c r="Q61" s="141"/>
      <c r="R61" s="925"/>
    </row>
    <row r="62" spans="1:18" ht="9" customHeight="1">
      <c r="A62" s="294"/>
      <c r="B62" s="292"/>
      <c r="C62" s="292"/>
      <c r="D62" s="292"/>
      <c r="E62" s="292"/>
      <c r="F62" s="292"/>
      <c r="G62" s="141"/>
      <c r="H62" s="141"/>
      <c r="I62" s="141"/>
      <c r="J62" s="141"/>
      <c r="K62" s="141"/>
      <c r="L62" s="141"/>
      <c r="M62" s="141"/>
      <c r="N62" s="141"/>
      <c r="O62" s="141"/>
      <c r="P62" s="141"/>
      <c r="Q62" s="141"/>
      <c r="R62" s="925"/>
    </row>
    <row r="63" spans="1:18" ht="9" customHeight="1">
      <c r="A63" s="296"/>
      <c r="B63" s="292"/>
      <c r="C63" s="292"/>
      <c r="D63" s="292"/>
      <c r="E63" s="292"/>
      <c r="F63" s="292"/>
      <c r="G63" s="141"/>
      <c r="H63" s="141"/>
      <c r="I63" s="141"/>
      <c r="J63" s="141"/>
      <c r="K63" s="141"/>
      <c r="L63" s="141"/>
      <c r="M63" s="141"/>
      <c r="N63" s="141"/>
      <c r="O63" s="141"/>
      <c r="P63" s="141"/>
      <c r="Q63" s="141"/>
      <c r="R63" s="925"/>
    </row>
    <row r="64" spans="1:18" ht="9" customHeight="1">
      <c r="A64" s="291"/>
      <c r="B64" s="292"/>
      <c r="C64" s="292"/>
      <c r="D64" s="292"/>
      <c r="E64" s="292"/>
      <c r="F64" s="292"/>
      <c r="G64" s="141"/>
      <c r="H64" s="141"/>
      <c r="I64" s="141"/>
      <c r="J64" s="141"/>
      <c r="K64" s="141"/>
      <c r="L64" s="141"/>
      <c r="M64" s="141"/>
      <c r="N64" s="141"/>
      <c r="O64" s="141"/>
      <c r="P64" s="141"/>
      <c r="Q64" s="141"/>
      <c r="R64" s="925"/>
    </row>
    <row r="65" spans="1:18" ht="9" customHeight="1">
      <c r="A65" s="291"/>
      <c r="B65" s="292"/>
      <c r="C65" s="292"/>
      <c r="D65" s="292"/>
      <c r="E65" s="292"/>
      <c r="F65" s="292"/>
      <c r="G65" s="141"/>
      <c r="H65" s="141"/>
      <c r="I65" s="141"/>
      <c r="J65" s="141"/>
      <c r="K65" s="141"/>
      <c r="L65" s="141"/>
      <c r="M65" s="141"/>
      <c r="N65" s="141"/>
      <c r="O65" s="141"/>
      <c r="P65" s="141"/>
      <c r="Q65" s="141"/>
      <c r="R65" s="925"/>
    </row>
    <row r="66" spans="1:18" ht="9" customHeight="1">
      <c r="A66" s="291"/>
      <c r="B66" s="292"/>
      <c r="C66" s="292"/>
      <c r="D66" s="292"/>
      <c r="E66" s="292"/>
      <c r="F66" s="292"/>
      <c r="G66" s="141"/>
      <c r="H66" s="141"/>
      <c r="I66" s="141"/>
      <c r="J66" s="141"/>
      <c r="K66" s="141"/>
      <c r="L66" s="141"/>
      <c r="M66" s="141"/>
      <c r="N66" s="141"/>
      <c r="O66" s="141"/>
      <c r="P66" s="141"/>
      <c r="Q66" s="141"/>
      <c r="R66" s="925"/>
    </row>
    <row r="67" spans="1:18" ht="9" customHeight="1">
      <c r="A67" s="291"/>
      <c r="B67" s="292"/>
      <c r="C67" s="292"/>
      <c r="D67" s="292"/>
      <c r="E67" s="292"/>
      <c r="F67" s="292"/>
      <c r="G67" s="141"/>
      <c r="H67" s="141"/>
      <c r="I67" s="141"/>
      <c r="J67" s="141"/>
      <c r="K67" s="141"/>
      <c r="L67" s="141"/>
      <c r="M67" s="141"/>
      <c r="N67" s="141"/>
      <c r="O67" s="141"/>
      <c r="P67" s="141"/>
      <c r="Q67" s="141"/>
      <c r="R67" s="925"/>
    </row>
    <row r="68" spans="1:18" ht="9" customHeight="1">
      <c r="A68" s="294"/>
      <c r="B68" s="292"/>
      <c r="C68" s="292"/>
      <c r="D68" s="292"/>
      <c r="E68" s="292"/>
      <c r="F68" s="292"/>
      <c r="G68" s="141"/>
      <c r="H68" s="141"/>
      <c r="I68" s="141"/>
      <c r="J68" s="141"/>
      <c r="K68" s="141"/>
      <c r="L68" s="141"/>
      <c r="M68" s="141"/>
      <c r="N68" s="141"/>
      <c r="O68" s="141"/>
      <c r="P68" s="141"/>
      <c r="Q68" s="141"/>
      <c r="R68" s="925"/>
    </row>
    <row r="69" spans="1:18" ht="9" customHeight="1">
      <c r="A69" s="296"/>
      <c r="B69" s="292"/>
      <c r="C69" s="292"/>
      <c r="D69" s="292"/>
      <c r="E69" s="292"/>
      <c r="F69" s="292"/>
      <c r="G69" s="141"/>
      <c r="H69" s="141"/>
      <c r="I69" s="141"/>
      <c r="J69" s="141"/>
      <c r="K69" s="141"/>
      <c r="L69" s="141"/>
      <c r="M69" s="141"/>
      <c r="N69" s="141"/>
      <c r="O69" s="141"/>
      <c r="P69" s="141"/>
      <c r="Q69" s="141"/>
      <c r="R69" s="925"/>
    </row>
    <row r="70" spans="1:18" ht="9" customHeight="1">
      <c r="A70" s="291"/>
      <c r="B70" s="292"/>
      <c r="C70" s="292"/>
      <c r="D70" s="292"/>
      <c r="E70" s="292"/>
      <c r="F70" s="292"/>
      <c r="G70" s="141"/>
      <c r="H70" s="141"/>
      <c r="I70" s="141"/>
      <c r="J70" s="141"/>
      <c r="K70" s="141"/>
      <c r="L70" s="141"/>
      <c r="M70" s="141"/>
      <c r="N70" s="141"/>
      <c r="O70" s="141"/>
      <c r="P70" s="141"/>
      <c r="Q70" s="141"/>
      <c r="R70" s="925"/>
    </row>
    <row r="71" spans="1:18" ht="9" customHeight="1">
      <c r="A71" s="291"/>
      <c r="B71" s="292"/>
      <c r="C71" s="292"/>
      <c r="D71" s="292"/>
      <c r="E71" s="292"/>
      <c r="F71" s="292"/>
      <c r="G71" s="141"/>
      <c r="H71" s="141"/>
      <c r="I71" s="141"/>
      <c r="J71" s="141"/>
      <c r="K71" s="141"/>
      <c r="L71" s="141"/>
      <c r="M71" s="141"/>
      <c r="N71" s="141"/>
      <c r="O71" s="141"/>
      <c r="P71" s="141"/>
      <c r="Q71" s="141"/>
      <c r="R71" s="925"/>
    </row>
    <row r="72" spans="1:18" ht="9" customHeight="1">
      <c r="A72" s="291"/>
      <c r="B72" s="142"/>
      <c r="C72" s="142"/>
      <c r="D72" s="142"/>
      <c r="E72" s="142"/>
      <c r="F72" s="142"/>
      <c r="R72" s="925"/>
    </row>
    <row r="73" spans="1:18" ht="9" customHeight="1">
      <c r="A73" s="291"/>
      <c r="B73" s="142"/>
      <c r="C73" s="142"/>
      <c r="D73" s="142"/>
      <c r="E73" s="142"/>
      <c r="F73" s="142"/>
      <c r="R73" s="925"/>
    </row>
    <row r="74" spans="1:18" ht="9" customHeight="1">
      <c r="A74" s="291"/>
      <c r="B74" s="142"/>
      <c r="C74" s="142"/>
      <c r="D74" s="142"/>
      <c r="E74" s="142"/>
      <c r="F74" s="142"/>
      <c r="R74" s="925"/>
    </row>
    <row r="75" spans="1:18" ht="9" customHeight="1">
      <c r="A75" s="291"/>
      <c r="B75" s="142"/>
      <c r="C75" s="142"/>
      <c r="D75" s="142"/>
      <c r="E75" s="142"/>
      <c r="F75" s="142"/>
      <c r="R75" s="925"/>
    </row>
    <row r="76" spans="1:18" ht="9" customHeight="1">
      <c r="A76" s="291"/>
      <c r="B76" s="142"/>
      <c r="C76" s="142"/>
      <c r="D76" s="142"/>
      <c r="E76" s="142"/>
      <c r="F76" s="142"/>
      <c r="R76" s="925"/>
    </row>
    <row r="77" spans="1:18" ht="9" customHeight="1">
      <c r="A77" s="291"/>
      <c r="B77" s="142"/>
      <c r="C77" s="142"/>
      <c r="D77" s="142"/>
      <c r="E77" s="142"/>
      <c r="F77" s="142"/>
      <c r="R77" s="925"/>
    </row>
    <row r="78" spans="1:18" ht="9" customHeight="1">
      <c r="A78" s="294"/>
      <c r="B78" s="142"/>
      <c r="C78" s="142"/>
      <c r="D78" s="142"/>
      <c r="E78" s="142"/>
      <c r="F78" s="142"/>
      <c r="R78" s="925"/>
    </row>
    <row r="79" spans="1:18" ht="9" customHeight="1">
      <c r="A79" s="296"/>
      <c r="B79" s="142"/>
      <c r="C79" s="142"/>
      <c r="D79" s="142"/>
      <c r="E79" s="142"/>
      <c r="F79" s="142"/>
      <c r="R79" s="925"/>
    </row>
    <row r="80" spans="1:18" ht="9" customHeight="1">
      <c r="A80" s="291"/>
      <c r="B80" s="142"/>
      <c r="C80" s="142"/>
      <c r="D80" s="142"/>
      <c r="E80" s="142"/>
      <c r="F80" s="142"/>
      <c r="R80" s="925"/>
    </row>
    <row r="81" spans="1:18" ht="9" customHeight="1">
      <c r="A81" s="291"/>
      <c r="B81" s="142"/>
      <c r="C81" s="142"/>
      <c r="D81" s="142"/>
      <c r="E81" s="142"/>
      <c r="F81" s="142"/>
      <c r="R81" s="925"/>
    </row>
    <row r="82" spans="1:18" ht="9" customHeight="1">
      <c r="A82" s="291"/>
      <c r="B82" s="142"/>
      <c r="C82" s="142"/>
      <c r="D82" s="142"/>
      <c r="E82" s="142"/>
      <c r="F82" s="142"/>
      <c r="R82" s="925"/>
    </row>
    <row r="83" spans="1:18" ht="9" customHeight="1">
      <c r="A83" s="291"/>
      <c r="B83" s="142"/>
      <c r="C83" s="142"/>
      <c r="D83" s="142"/>
      <c r="E83" s="142"/>
      <c r="F83" s="142"/>
      <c r="R83" s="925"/>
    </row>
    <row r="84" spans="1:18" ht="9" customHeight="1">
      <c r="A84" s="291"/>
      <c r="B84" s="142"/>
      <c r="C84" s="142"/>
      <c r="D84" s="142"/>
      <c r="E84" s="142"/>
      <c r="F84" s="142"/>
      <c r="R84" s="925"/>
    </row>
    <row r="85" spans="1:18" ht="9" customHeight="1">
      <c r="A85" s="291"/>
      <c r="B85" s="142"/>
      <c r="C85" s="142"/>
      <c r="D85" s="142"/>
      <c r="E85" s="142"/>
      <c r="F85" s="142"/>
      <c r="R85" s="925"/>
    </row>
    <row r="86" spans="1:18" ht="9" customHeight="1">
      <c r="A86" s="291"/>
      <c r="B86" s="142"/>
      <c r="C86" s="142"/>
      <c r="D86" s="142"/>
      <c r="E86" s="142"/>
      <c r="F86" s="142"/>
      <c r="R86" s="925"/>
    </row>
    <row r="87" spans="1:18" ht="9" customHeight="1">
      <c r="A87" s="291"/>
      <c r="B87" s="142"/>
      <c r="C87" s="142"/>
      <c r="D87" s="142"/>
      <c r="E87" s="142"/>
      <c r="F87" s="142"/>
      <c r="R87" s="925"/>
    </row>
    <row r="88" spans="1:18" ht="9" customHeight="1">
      <c r="A88" s="291"/>
      <c r="B88" s="142"/>
      <c r="C88" s="142"/>
      <c r="D88" s="142"/>
      <c r="E88" s="142"/>
      <c r="F88" s="142"/>
      <c r="R88" s="925"/>
    </row>
    <row r="89" spans="1:18" ht="9" customHeight="1">
      <c r="A89" s="296"/>
      <c r="B89" s="142"/>
      <c r="C89" s="142"/>
      <c r="D89" s="142"/>
      <c r="E89" s="142"/>
      <c r="F89" s="142"/>
      <c r="R89" s="925"/>
    </row>
    <row r="90" spans="1:18" ht="9" customHeight="1">
      <c r="A90" s="291"/>
      <c r="B90" s="142"/>
      <c r="C90" s="142"/>
      <c r="D90" s="142"/>
      <c r="E90" s="142"/>
      <c r="F90" s="142"/>
      <c r="R90" s="925"/>
    </row>
    <row r="91" spans="1:18" ht="9" customHeight="1">
      <c r="A91" s="291"/>
      <c r="B91" s="142"/>
      <c r="C91" s="142"/>
      <c r="D91" s="142"/>
      <c r="E91" s="142"/>
      <c r="F91" s="142"/>
      <c r="R91" s="925"/>
    </row>
    <row r="92" spans="1:18" ht="9" customHeight="1">
      <c r="A92" s="291"/>
      <c r="B92" s="142"/>
      <c r="C92" s="142"/>
      <c r="D92" s="142"/>
      <c r="E92" s="142"/>
      <c r="F92" s="142"/>
      <c r="R92" s="925"/>
    </row>
    <row r="93" spans="1:18">
      <c r="A93" s="297"/>
      <c r="B93" s="142"/>
      <c r="C93" s="142"/>
      <c r="D93" s="142"/>
      <c r="E93" s="142"/>
      <c r="F93" s="142"/>
      <c r="R93" s="925"/>
    </row>
    <row r="94" spans="1:18">
      <c r="A94" s="297"/>
      <c r="B94" s="142"/>
      <c r="C94" s="142"/>
      <c r="D94" s="142"/>
      <c r="E94" s="142"/>
      <c r="F94" s="142"/>
      <c r="R94" s="925"/>
    </row>
    <row r="95" spans="1:18">
      <c r="A95" s="297"/>
      <c r="B95" s="142"/>
      <c r="C95" s="142"/>
      <c r="D95" s="142"/>
      <c r="E95" s="142"/>
      <c r="F95" s="142"/>
      <c r="R95" s="925"/>
    </row>
    <row r="96" spans="1:18">
      <c r="A96" s="297"/>
      <c r="B96" s="142"/>
      <c r="C96" s="142"/>
      <c r="D96" s="142"/>
      <c r="E96" s="142"/>
      <c r="F96" s="142"/>
      <c r="R96" s="925"/>
    </row>
    <row r="97" spans="1:18">
      <c r="A97" s="297"/>
      <c r="B97" s="142"/>
      <c r="C97" s="142"/>
      <c r="D97" s="142"/>
      <c r="E97" s="142"/>
      <c r="F97" s="142"/>
      <c r="R97" s="925"/>
    </row>
    <row r="98" spans="1:18">
      <c r="A98" s="297"/>
      <c r="B98" s="142"/>
      <c r="C98" s="142"/>
      <c r="D98" s="142"/>
      <c r="E98" s="142"/>
      <c r="F98" s="142"/>
      <c r="R98" s="925"/>
    </row>
    <row r="99" spans="1:18">
      <c r="A99" s="297"/>
      <c r="B99" s="142"/>
      <c r="C99" s="142"/>
      <c r="D99" s="142"/>
      <c r="E99" s="142"/>
      <c r="F99" s="142"/>
      <c r="R99" s="925"/>
    </row>
    <row r="100" spans="1:18" ht="15.75">
      <c r="A100" s="298"/>
      <c r="B100" s="142"/>
      <c r="C100" s="142"/>
      <c r="D100" s="142"/>
      <c r="E100" s="142"/>
      <c r="F100" s="142"/>
      <c r="R100" s="925"/>
    </row>
    <row r="101" spans="1:18" ht="15.75">
      <c r="A101" s="298"/>
      <c r="B101" s="142"/>
      <c r="C101" s="142"/>
      <c r="D101" s="142"/>
      <c r="E101" s="142"/>
      <c r="F101" s="142"/>
      <c r="R101" s="925"/>
    </row>
    <row r="102" spans="1:18" ht="15.75">
      <c r="A102" s="298"/>
      <c r="B102" s="142"/>
      <c r="C102" s="142"/>
      <c r="D102" s="142"/>
      <c r="E102" s="142"/>
      <c r="F102" s="142"/>
      <c r="R102" s="925"/>
    </row>
    <row r="103" spans="1:18" ht="15.75">
      <c r="A103" s="298"/>
      <c r="B103" s="142"/>
      <c r="C103" s="142"/>
      <c r="D103" s="142"/>
      <c r="E103" s="142"/>
      <c r="F103" s="142"/>
      <c r="R103" s="925"/>
    </row>
    <row r="104" spans="1:18" ht="15.75">
      <c r="A104" s="298"/>
      <c r="B104" s="142"/>
      <c r="C104" s="142"/>
      <c r="D104" s="142"/>
      <c r="E104" s="142"/>
      <c r="F104" s="142"/>
      <c r="R104" s="925"/>
    </row>
    <row r="105" spans="1:18" ht="15.75">
      <c r="A105" s="298"/>
      <c r="B105" s="142"/>
      <c r="C105" s="142"/>
      <c r="D105" s="142"/>
      <c r="E105" s="142"/>
      <c r="F105" s="142"/>
      <c r="R105" s="925"/>
    </row>
    <row r="106" spans="1:18" ht="15.75">
      <c r="A106" s="298"/>
      <c r="B106" s="142"/>
      <c r="C106" s="142"/>
      <c r="D106" s="142"/>
      <c r="E106" s="142"/>
      <c r="F106" s="142"/>
      <c r="R106" s="925"/>
    </row>
    <row r="107" spans="1:18" ht="15.75">
      <c r="A107" s="298"/>
      <c r="B107" s="142"/>
      <c r="C107" s="142"/>
      <c r="D107" s="142"/>
      <c r="E107" s="142"/>
      <c r="F107" s="142"/>
      <c r="R107" s="925"/>
    </row>
    <row r="108" spans="1:18" ht="15.75">
      <c r="A108" s="298"/>
      <c r="B108" s="142"/>
      <c r="C108" s="142"/>
      <c r="D108" s="142"/>
      <c r="E108" s="142"/>
      <c r="F108" s="142"/>
      <c r="R108" s="925"/>
    </row>
    <row r="109" spans="1:18" ht="15.75">
      <c r="A109" s="298"/>
      <c r="B109" s="142"/>
      <c r="C109" s="142"/>
      <c r="D109" s="142"/>
      <c r="E109" s="142"/>
      <c r="F109" s="142"/>
      <c r="R109" s="925"/>
    </row>
    <row r="110" spans="1:18" ht="15.75">
      <c r="A110" s="298"/>
      <c r="B110" s="142"/>
      <c r="C110" s="142"/>
      <c r="D110" s="142"/>
      <c r="E110" s="142"/>
      <c r="F110" s="142"/>
      <c r="R110" s="925"/>
    </row>
    <row r="111" spans="1:18" ht="15.75">
      <c r="A111" s="298"/>
      <c r="B111" s="142"/>
      <c r="C111" s="142"/>
      <c r="D111" s="142"/>
      <c r="E111" s="142"/>
      <c r="F111" s="142"/>
      <c r="R111" s="925"/>
    </row>
    <row r="112" spans="1:18" ht="15.75">
      <c r="A112" s="298"/>
      <c r="B112" s="142"/>
      <c r="C112" s="142"/>
      <c r="D112" s="142"/>
      <c r="E112" s="142"/>
      <c r="F112" s="142"/>
      <c r="R112" s="925"/>
    </row>
    <row r="113" spans="1:18" ht="15.75">
      <c r="A113" s="298"/>
      <c r="B113" s="142"/>
      <c r="C113" s="142"/>
      <c r="D113" s="142"/>
      <c r="E113" s="142"/>
      <c r="F113" s="142"/>
      <c r="R113" s="925"/>
    </row>
    <row r="114" spans="1:18" ht="15.75">
      <c r="A114" s="298"/>
      <c r="B114" s="142"/>
      <c r="C114" s="142"/>
      <c r="D114" s="142"/>
      <c r="E114" s="142"/>
      <c r="F114" s="142"/>
      <c r="R114" s="925"/>
    </row>
    <row r="115" spans="1:18" ht="15.75">
      <c r="A115" s="298"/>
      <c r="B115" s="142"/>
      <c r="C115" s="142"/>
      <c r="D115" s="142"/>
      <c r="E115" s="142"/>
      <c r="F115" s="142"/>
      <c r="R115" s="925"/>
    </row>
    <row r="116" spans="1:18" ht="15.75">
      <c r="A116" s="298"/>
      <c r="B116" s="142"/>
      <c r="C116" s="142"/>
      <c r="D116" s="142"/>
      <c r="E116" s="142"/>
      <c r="F116" s="142"/>
      <c r="R116" s="925"/>
    </row>
    <row r="117" spans="1:18" ht="15.75">
      <c r="A117" s="298"/>
      <c r="B117" s="142"/>
      <c r="C117" s="142"/>
      <c r="D117" s="142"/>
      <c r="E117" s="142"/>
      <c r="F117" s="142"/>
      <c r="R117" s="925"/>
    </row>
    <row r="118" spans="1:18" ht="15.75">
      <c r="A118" s="298"/>
      <c r="B118" s="142"/>
      <c r="C118" s="142"/>
      <c r="D118" s="142"/>
      <c r="E118" s="142"/>
      <c r="F118" s="142"/>
      <c r="R118" s="925"/>
    </row>
    <row r="119" spans="1:18" ht="15.75">
      <c r="A119" s="298"/>
      <c r="B119" s="142"/>
      <c r="C119" s="142"/>
      <c r="D119" s="142"/>
      <c r="E119" s="142"/>
      <c r="F119" s="142"/>
      <c r="R119" s="925"/>
    </row>
    <row r="120" spans="1:18" ht="15.75">
      <c r="A120" s="298"/>
      <c r="B120" s="142"/>
      <c r="C120" s="142"/>
      <c r="D120" s="142"/>
      <c r="E120" s="142"/>
      <c r="F120" s="142"/>
      <c r="R120" s="925"/>
    </row>
    <row r="121" spans="1:18" ht="15.75">
      <c r="A121" s="298"/>
      <c r="B121" s="142"/>
      <c r="C121" s="142"/>
      <c r="D121" s="142"/>
      <c r="E121" s="142"/>
      <c r="F121" s="142"/>
      <c r="R121" s="925"/>
    </row>
    <row r="122" spans="1:18" ht="15.75">
      <c r="A122" s="298"/>
      <c r="B122" s="142"/>
      <c r="C122" s="142"/>
      <c r="D122" s="142"/>
      <c r="E122" s="142"/>
      <c r="F122" s="142"/>
      <c r="R122" s="925"/>
    </row>
    <row r="123" spans="1:18" ht="15.75">
      <c r="A123" s="298"/>
      <c r="B123" s="142"/>
      <c r="C123" s="142"/>
      <c r="D123" s="142"/>
      <c r="E123" s="142"/>
      <c r="F123" s="142"/>
      <c r="R123" s="925"/>
    </row>
    <row r="124" spans="1:18" ht="15.75">
      <c r="A124" s="298"/>
      <c r="B124" s="142"/>
      <c r="C124" s="142"/>
      <c r="D124" s="142"/>
      <c r="E124" s="142"/>
      <c r="F124" s="142"/>
      <c r="R124" s="925"/>
    </row>
    <row r="125" spans="1:18" ht="15.75">
      <c r="A125" s="298"/>
      <c r="B125" s="142"/>
      <c r="C125" s="142"/>
      <c r="D125" s="142"/>
      <c r="E125" s="142"/>
      <c r="F125" s="142"/>
      <c r="R125" s="925"/>
    </row>
    <row r="126" spans="1:18" ht="15.75">
      <c r="A126" s="298"/>
      <c r="B126" s="142"/>
      <c r="C126" s="142"/>
      <c r="D126" s="142"/>
      <c r="E126" s="142"/>
      <c r="F126" s="142"/>
      <c r="R126" s="925"/>
    </row>
    <row r="127" spans="1:18" ht="15.75">
      <c r="A127" s="298"/>
      <c r="B127" s="142"/>
      <c r="C127" s="142"/>
      <c r="D127" s="142"/>
      <c r="E127" s="142"/>
      <c r="F127" s="142"/>
      <c r="R127" s="925"/>
    </row>
    <row r="128" spans="1:18" ht="15.75">
      <c r="A128" s="298"/>
      <c r="B128" s="142"/>
      <c r="C128" s="142"/>
      <c r="D128" s="142"/>
      <c r="E128" s="142"/>
      <c r="F128" s="142"/>
      <c r="R128" s="925"/>
    </row>
    <row r="129" spans="1:18" ht="15.75">
      <c r="A129" s="298"/>
      <c r="B129" s="142"/>
      <c r="C129" s="142"/>
      <c r="D129" s="142"/>
      <c r="E129" s="142"/>
      <c r="F129" s="142"/>
      <c r="R129" s="925"/>
    </row>
    <row r="130" spans="1:18" ht="15.75">
      <c r="A130" s="298"/>
      <c r="B130" s="142"/>
      <c r="C130" s="142"/>
      <c r="D130" s="142"/>
      <c r="E130" s="142"/>
      <c r="F130" s="142"/>
      <c r="R130" s="925"/>
    </row>
    <row r="131" spans="1:18" ht="15.75">
      <c r="A131" s="298"/>
      <c r="B131" s="142"/>
      <c r="C131" s="142"/>
      <c r="D131" s="142"/>
      <c r="E131" s="142"/>
      <c r="F131" s="142"/>
      <c r="R131" s="925"/>
    </row>
    <row r="132" spans="1:18" ht="15.75">
      <c r="A132" s="298"/>
      <c r="B132" s="142"/>
      <c r="C132" s="142"/>
      <c r="D132" s="142"/>
      <c r="E132" s="142"/>
      <c r="F132" s="142"/>
      <c r="R132" s="925"/>
    </row>
    <row r="133" spans="1:18" ht="15.75">
      <c r="A133" s="298"/>
      <c r="B133" s="142"/>
      <c r="C133" s="142"/>
      <c r="D133" s="142"/>
      <c r="E133" s="142"/>
      <c r="F133" s="142"/>
      <c r="R133" s="925"/>
    </row>
    <row r="134" spans="1:18" ht="15.75">
      <c r="A134" s="298"/>
      <c r="B134" s="142"/>
      <c r="C134" s="142"/>
      <c r="D134" s="142"/>
      <c r="E134" s="142"/>
      <c r="F134" s="142"/>
      <c r="R134" s="925"/>
    </row>
    <row r="135" spans="1:18" ht="15.75">
      <c r="A135" s="298"/>
      <c r="B135" s="142"/>
      <c r="C135" s="142"/>
      <c r="D135" s="142"/>
      <c r="E135" s="142"/>
      <c r="F135" s="142"/>
      <c r="R135" s="925"/>
    </row>
    <row r="136" spans="1:18" ht="15.75">
      <c r="A136" s="298"/>
      <c r="B136" s="142"/>
      <c r="C136" s="142"/>
      <c r="D136" s="142"/>
      <c r="E136" s="142"/>
      <c r="F136" s="142"/>
      <c r="R136" s="925"/>
    </row>
    <row r="137" spans="1:18" ht="15.75">
      <c r="A137" s="298"/>
      <c r="B137" s="142"/>
      <c r="C137" s="142"/>
      <c r="D137" s="142"/>
      <c r="E137" s="142"/>
      <c r="F137" s="142"/>
      <c r="R137" s="925"/>
    </row>
    <row r="138" spans="1:18" ht="15.75">
      <c r="A138" s="298"/>
      <c r="B138" s="142"/>
      <c r="C138" s="142"/>
      <c r="D138" s="142"/>
      <c r="E138" s="142"/>
      <c r="F138" s="142"/>
      <c r="R138" s="925"/>
    </row>
    <row r="139" spans="1:18" ht="15.75">
      <c r="A139" s="298"/>
      <c r="B139" s="142"/>
      <c r="C139" s="142"/>
      <c r="D139" s="142"/>
      <c r="E139" s="142"/>
      <c r="F139" s="142"/>
      <c r="R139" s="925"/>
    </row>
    <row r="140" spans="1:18" ht="15.75">
      <c r="A140" s="298"/>
      <c r="B140" s="142"/>
      <c r="C140" s="142"/>
      <c r="D140" s="142"/>
      <c r="E140" s="142"/>
      <c r="F140" s="142"/>
      <c r="R140" s="925"/>
    </row>
    <row r="141" spans="1:18" ht="15.75">
      <c r="A141" s="298"/>
      <c r="B141" s="142"/>
      <c r="C141" s="142"/>
      <c r="D141" s="142"/>
      <c r="E141" s="142"/>
      <c r="F141" s="142"/>
      <c r="R141" s="925"/>
    </row>
    <row r="142" spans="1:18" ht="15.75">
      <c r="A142" s="298"/>
      <c r="B142" s="142"/>
      <c r="C142" s="142"/>
      <c r="D142" s="142"/>
      <c r="E142" s="142"/>
      <c r="F142" s="142"/>
      <c r="R142" s="925"/>
    </row>
    <row r="143" spans="1:18" ht="15.75">
      <c r="A143" s="298"/>
      <c r="B143" s="142"/>
      <c r="C143" s="142"/>
      <c r="D143" s="142"/>
      <c r="E143" s="142"/>
      <c r="F143" s="142"/>
      <c r="R143" s="925"/>
    </row>
    <row r="144" spans="1:18" ht="15.75">
      <c r="A144" s="298"/>
      <c r="B144" s="142"/>
      <c r="C144" s="142"/>
      <c r="D144" s="142"/>
      <c r="E144" s="142"/>
      <c r="F144" s="142"/>
      <c r="R144" s="925"/>
    </row>
    <row r="145" spans="1:18" ht="15.75">
      <c r="A145" s="298"/>
      <c r="B145" s="142"/>
      <c r="C145" s="142"/>
      <c r="D145" s="142"/>
      <c r="E145" s="142"/>
      <c r="F145" s="142"/>
      <c r="R145" s="925"/>
    </row>
    <row r="146" spans="1:18" ht="15.75">
      <c r="A146" s="298"/>
      <c r="B146" s="142"/>
      <c r="C146" s="142"/>
      <c r="D146" s="142"/>
      <c r="E146" s="142"/>
      <c r="F146" s="142"/>
      <c r="R146" s="925"/>
    </row>
    <row r="147" spans="1:18" ht="15.75">
      <c r="A147" s="298"/>
      <c r="B147" s="142"/>
      <c r="C147" s="142"/>
      <c r="D147" s="142"/>
      <c r="E147" s="142"/>
      <c r="F147" s="142"/>
      <c r="R147" s="925"/>
    </row>
    <row r="148" spans="1:18" ht="15.75">
      <c r="A148" s="298"/>
      <c r="B148" s="142"/>
      <c r="C148" s="142"/>
      <c r="D148" s="142"/>
      <c r="E148" s="142"/>
      <c r="F148" s="142"/>
      <c r="R148" s="925"/>
    </row>
    <row r="149" spans="1:18" ht="15.75">
      <c r="A149" s="298"/>
      <c r="B149" s="142"/>
      <c r="C149" s="142"/>
      <c r="D149" s="142"/>
      <c r="E149" s="142"/>
      <c r="F149" s="142"/>
      <c r="R149" s="925"/>
    </row>
    <row r="150" spans="1:18" ht="15.75">
      <c r="A150" s="298"/>
      <c r="B150" s="142"/>
      <c r="C150" s="142"/>
      <c r="D150" s="142"/>
      <c r="E150" s="142"/>
      <c r="F150" s="142"/>
      <c r="R150" s="925"/>
    </row>
    <row r="151" spans="1:18" ht="15.75">
      <c r="A151" s="298"/>
      <c r="B151" s="142"/>
      <c r="C151" s="142"/>
      <c r="D151" s="142"/>
      <c r="E151" s="142"/>
      <c r="F151" s="142"/>
      <c r="R151" s="925"/>
    </row>
    <row r="152" spans="1:18" ht="15.75">
      <c r="A152" s="298"/>
      <c r="B152" s="142"/>
      <c r="C152" s="142"/>
      <c r="D152" s="142"/>
      <c r="E152" s="142"/>
      <c r="F152" s="142"/>
      <c r="R152" s="925"/>
    </row>
    <row r="153" spans="1:18" ht="15.75">
      <c r="A153" s="298"/>
      <c r="B153" s="142"/>
      <c r="C153" s="142"/>
      <c r="D153" s="142"/>
      <c r="E153" s="142"/>
      <c r="F153" s="142"/>
      <c r="R153" s="925"/>
    </row>
    <row r="154" spans="1:18" ht="15.75">
      <c r="A154" s="298"/>
      <c r="B154" s="142"/>
      <c r="C154" s="142"/>
      <c r="D154" s="142"/>
      <c r="E154" s="142"/>
      <c r="F154" s="142"/>
      <c r="R154" s="925"/>
    </row>
    <row r="155" spans="1:18" ht="15.75">
      <c r="A155" s="298"/>
      <c r="B155" s="142"/>
      <c r="C155" s="142"/>
      <c r="D155" s="142"/>
      <c r="E155" s="142"/>
      <c r="F155" s="142"/>
      <c r="R155" s="925"/>
    </row>
    <row r="156" spans="1:18" ht="15.75">
      <c r="A156" s="298"/>
      <c r="B156" s="142"/>
      <c r="C156" s="142"/>
      <c r="D156" s="142"/>
      <c r="E156" s="142"/>
      <c r="F156" s="142"/>
      <c r="R156" s="925"/>
    </row>
    <row r="157" spans="1:18" ht="15.75">
      <c r="A157" s="298"/>
      <c r="B157" s="142"/>
      <c r="C157" s="142"/>
      <c r="D157" s="142"/>
      <c r="E157" s="142"/>
      <c r="F157" s="142"/>
      <c r="R157" s="925"/>
    </row>
    <row r="158" spans="1:18" ht="15.75">
      <c r="A158" s="298"/>
      <c r="B158" s="142"/>
      <c r="C158" s="142"/>
      <c r="D158" s="142"/>
      <c r="E158" s="142"/>
      <c r="F158" s="142"/>
      <c r="R158" s="925"/>
    </row>
    <row r="159" spans="1:18" ht="15.75">
      <c r="A159" s="298"/>
      <c r="B159" s="142"/>
      <c r="C159" s="142"/>
      <c r="D159" s="142"/>
      <c r="E159" s="142"/>
      <c r="F159" s="142"/>
      <c r="R159" s="925"/>
    </row>
    <row r="160" spans="1:18" ht="15.75">
      <c r="A160" s="298"/>
      <c r="B160" s="142"/>
      <c r="C160" s="142"/>
      <c r="D160" s="142"/>
      <c r="E160" s="142"/>
      <c r="F160" s="142"/>
      <c r="R160" s="925"/>
    </row>
    <row r="161" spans="1:18" ht="15.75">
      <c r="A161" s="298"/>
      <c r="B161" s="142"/>
      <c r="C161" s="142"/>
      <c r="D161" s="142"/>
      <c r="E161" s="142"/>
      <c r="F161" s="142"/>
      <c r="R161" s="925"/>
    </row>
    <row r="162" spans="1:18" ht="15.75">
      <c r="A162" s="298"/>
      <c r="B162" s="142"/>
      <c r="C162" s="142"/>
      <c r="D162" s="142"/>
      <c r="E162" s="142"/>
      <c r="F162" s="142"/>
      <c r="R162" s="925"/>
    </row>
    <row r="163" spans="1:18" ht="15.75">
      <c r="A163" s="298"/>
      <c r="B163" s="142"/>
      <c r="C163" s="142"/>
      <c r="D163" s="142"/>
      <c r="E163" s="142"/>
      <c r="F163" s="142"/>
      <c r="R163" s="925"/>
    </row>
    <row r="164" spans="1:18" ht="15.75">
      <c r="A164" s="298"/>
      <c r="B164" s="142"/>
      <c r="C164" s="142"/>
      <c r="D164" s="142"/>
      <c r="E164" s="142"/>
      <c r="F164" s="142"/>
      <c r="R164" s="925"/>
    </row>
    <row r="165" spans="1:18" ht="15.75">
      <c r="A165" s="298"/>
      <c r="B165" s="142"/>
      <c r="C165" s="142"/>
      <c r="D165" s="142"/>
      <c r="E165" s="142"/>
      <c r="F165" s="142"/>
      <c r="R165" s="925"/>
    </row>
    <row r="166" spans="1:18" ht="15.75">
      <c r="A166" s="298"/>
      <c r="B166" s="142"/>
      <c r="C166" s="142"/>
      <c r="D166" s="142"/>
      <c r="E166" s="142"/>
      <c r="F166" s="142"/>
      <c r="R166" s="925"/>
    </row>
    <row r="167" spans="1:18" ht="15.75">
      <c r="A167" s="298"/>
      <c r="B167" s="142"/>
      <c r="C167" s="142"/>
      <c r="D167" s="142"/>
      <c r="E167" s="142"/>
      <c r="F167" s="142"/>
      <c r="R167" s="925"/>
    </row>
    <row r="168" spans="1:18" ht="15.75">
      <c r="A168" s="298"/>
      <c r="B168" s="142"/>
      <c r="C168" s="142"/>
      <c r="D168" s="142"/>
      <c r="E168" s="142"/>
      <c r="F168" s="142"/>
      <c r="R168" s="925"/>
    </row>
    <row r="169" spans="1:18" ht="15.75">
      <c r="A169" s="298"/>
      <c r="B169" s="142"/>
      <c r="C169" s="142"/>
      <c r="D169" s="142"/>
      <c r="E169" s="142"/>
      <c r="F169" s="142"/>
      <c r="R169" s="925"/>
    </row>
    <row r="170" spans="1:18" ht="15.75">
      <c r="A170" s="298"/>
      <c r="B170" s="142"/>
      <c r="C170" s="142"/>
      <c r="D170" s="142"/>
      <c r="E170" s="142"/>
      <c r="F170" s="142"/>
      <c r="R170" s="925"/>
    </row>
    <row r="171" spans="1:18" ht="15.75">
      <c r="A171" s="298"/>
      <c r="B171" s="142"/>
      <c r="C171" s="142"/>
      <c r="D171" s="142"/>
      <c r="E171" s="142"/>
      <c r="F171" s="142"/>
      <c r="R171" s="925"/>
    </row>
    <row r="172" spans="1:18" ht="15.75">
      <c r="A172" s="298"/>
      <c r="B172" s="142"/>
      <c r="C172" s="142"/>
      <c r="D172" s="142"/>
      <c r="E172" s="142"/>
      <c r="F172" s="142"/>
      <c r="R172" s="925"/>
    </row>
    <row r="173" spans="1:18" ht="15.75">
      <c r="A173" s="298"/>
      <c r="B173" s="142"/>
      <c r="C173" s="142"/>
      <c r="D173" s="142"/>
      <c r="E173" s="142"/>
      <c r="F173" s="142"/>
      <c r="R173" s="925"/>
    </row>
    <row r="174" spans="1:18" ht="15.75">
      <c r="A174" s="298"/>
      <c r="B174" s="142"/>
      <c r="C174" s="142"/>
      <c r="D174" s="142"/>
      <c r="E174" s="142"/>
      <c r="F174" s="142"/>
      <c r="R174" s="925"/>
    </row>
    <row r="175" spans="1:18" ht="15.75">
      <c r="A175" s="298"/>
      <c r="B175" s="142"/>
      <c r="C175" s="142"/>
      <c r="D175" s="142"/>
      <c r="E175" s="142"/>
      <c r="F175" s="142"/>
      <c r="R175" s="925"/>
    </row>
    <row r="176" spans="1:18" ht="15.75">
      <c r="A176" s="298"/>
      <c r="B176" s="142"/>
      <c r="C176" s="142"/>
      <c r="D176" s="142"/>
      <c r="E176" s="142"/>
      <c r="F176" s="142"/>
      <c r="R176" s="925"/>
    </row>
    <row r="177" spans="1:18" ht="15.75">
      <c r="A177" s="298"/>
      <c r="B177" s="142"/>
      <c r="C177" s="142"/>
      <c r="D177" s="142"/>
      <c r="E177" s="142"/>
      <c r="F177" s="142"/>
      <c r="R177" s="925"/>
    </row>
    <row r="178" spans="1:18" ht="15.75">
      <c r="A178" s="298"/>
      <c r="B178" s="142"/>
      <c r="C178" s="142"/>
      <c r="D178" s="142"/>
      <c r="E178" s="142"/>
      <c r="F178" s="142"/>
      <c r="R178" s="925"/>
    </row>
    <row r="179" spans="1:18" ht="15.75">
      <c r="A179" s="298"/>
      <c r="B179" s="142"/>
      <c r="C179" s="142"/>
      <c r="D179" s="142"/>
      <c r="E179" s="142"/>
      <c r="F179" s="142"/>
      <c r="R179" s="925"/>
    </row>
    <row r="180" spans="1:18" ht="15.75">
      <c r="A180" s="298"/>
      <c r="B180" s="142"/>
      <c r="C180" s="142"/>
      <c r="D180" s="142"/>
      <c r="E180" s="142"/>
      <c r="F180" s="142"/>
      <c r="R180" s="925"/>
    </row>
    <row r="181" spans="1:18" ht="15.75">
      <c r="A181" s="298"/>
      <c r="B181" s="142"/>
      <c r="C181" s="142"/>
      <c r="D181" s="142"/>
      <c r="E181" s="142"/>
      <c r="F181" s="142"/>
      <c r="R181" s="925"/>
    </row>
    <row r="182" spans="1:18" ht="15.75">
      <c r="A182" s="298"/>
      <c r="B182" s="142"/>
      <c r="C182" s="142"/>
      <c r="D182" s="142"/>
      <c r="E182" s="142"/>
      <c r="F182" s="142"/>
      <c r="R182" s="925"/>
    </row>
    <row r="183" spans="1:18" ht="15.75">
      <c r="A183" s="298"/>
      <c r="B183" s="142"/>
      <c r="C183" s="142"/>
      <c r="D183" s="142"/>
      <c r="E183" s="142"/>
      <c r="F183" s="142"/>
      <c r="R183" s="925"/>
    </row>
    <row r="184" spans="1:18" ht="15.75">
      <c r="A184" s="298"/>
      <c r="B184" s="142"/>
      <c r="C184" s="142"/>
      <c r="D184" s="142"/>
      <c r="E184" s="142"/>
      <c r="F184" s="142"/>
      <c r="R184" s="925"/>
    </row>
    <row r="185" spans="1:18" ht="15.75">
      <c r="A185" s="298"/>
      <c r="B185" s="142"/>
      <c r="C185" s="142"/>
      <c r="D185" s="142"/>
      <c r="E185" s="142"/>
      <c r="F185" s="142"/>
      <c r="R185" s="925"/>
    </row>
    <row r="186" spans="1:18" ht="15.75">
      <c r="A186" s="298"/>
      <c r="B186" s="142"/>
      <c r="C186" s="142"/>
      <c r="D186" s="142"/>
      <c r="E186" s="142"/>
      <c r="F186" s="142"/>
      <c r="R186" s="925"/>
    </row>
    <row r="187" spans="1:18" ht="15.75">
      <c r="A187" s="298"/>
      <c r="B187" s="142"/>
      <c r="C187" s="142"/>
      <c r="D187" s="142"/>
      <c r="E187" s="142"/>
      <c r="F187" s="142"/>
      <c r="R187" s="925"/>
    </row>
    <row r="188" spans="1:18" ht="15.75">
      <c r="A188" s="298"/>
      <c r="B188" s="142"/>
      <c r="C188" s="142"/>
      <c r="D188" s="142"/>
      <c r="E188" s="142"/>
      <c r="F188" s="142"/>
      <c r="R188" s="925"/>
    </row>
    <row r="189" spans="1:18" ht="15.75">
      <c r="A189" s="298"/>
      <c r="B189" s="142"/>
      <c r="C189" s="142"/>
      <c r="D189" s="142"/>
      <c r="E189" s="142"/>
      <c r="F189" s="142"/>
      <c r="R189" s="925"/>
    </row>
    <row r="190" spans="1:18" ht="15.75">
      <c r="A190" s="298"/>
      <c r="B190" s="142"/>
      <c r="C190" s="142"/>
      <c r="D190" s="142"/>
      <c r="E190" s="142"/>
      <c r="F190" s="142"/>
      <c r="R190" s="925"/>
    </row>
    <row r="191" spans="1:18" ht="15.75">
      <c r="A191" s="132"/>
      <c r="B191" s="142"/>
      <c r="C191" s="142"/>
      <c r="D191" s="142"/>
      <c r="E191" s="142"/>
      <c r="F191" s="142"/>
      <c r="R191" s="925"/>
    </row>
    <row r="192" spans="1:18" ht="15.75">
      <c r="A192" s="132"/>
      <c r="B192" s="142"/>
      <c r="C192" s="142"/>
      <c r="D192" s="142"/>
      <c r="E192" s="142"/>
      <c r="F192" s="142"/>
      <c r="R192" s="925"/>
    </row>
    <row r="193" spans="1:18" ht="15.75">
      <c r="A193" s="132"/>
      <c r="B193" s="142"/>
      <c r="C193" s="142"/>
      <c r="D193" s="142"/>
      <c r="E193" s="142"/>
      <c r="F193" s="142"/>
      <c r="R193" s="925"/>
    </row>
    <row r="194" spans="1:18" ht="15.75">
      <c r="A194" s="132"/>
      <c r="B194" s="142"/>
      <c r="C194" s="142"/>
      <c r="D194" s="142"/>
      <c r="E194" s="142"/>
      <c r="F194" s="142"/>
      <c r="R194" s="925"/>
    </row>
    <row r="195" spans="1:18" ht="15.75">
      <c r="A195" s="132"/>
      <c r="B195" s="142"/>
      <c r="C195" s="142"/>
      <c r="D195" s="142"/>
      <c r="E195" s="142"/>
      <c r="F195" s="142"/>
      <c r="R195" s="925"/>
    </row>
    <row r="196" spans="1:18" ht="15.75">
      <c r="A196" s="132"/>
      <c r="B196" s="142"/>
      <c r="C196" s="142"/>
      <c r="D196" s="142"/>
      <c r="E196" s="142"/>
      <c r="F196" s="142"/>
      <c r="R196" s="925"/>
    </row>
    <row r="197" spans="1:18" ht="15.75">
      <c r="A197" s="132"/>
      <c r="B197" s="142"/>
      <c r="C197" s="142"/>
      <c r="D197" s="142"/>
      <c r="E197" s="142"/>
      <c r="F197" s="142"/>
      <c r="R197" s="925"/>
    </row>
    <row r="198" spans="1:18" ht="15.75">
      <c r="A198" s="132"/>
      <c r="B198" s="142"/>
      <c r="C198" s="142"/>
      <c r="D198" s="142"/>
      <c r="E198" s="142"/>
      <c r="F198" s="142"/>
      <c r="R198" s="925"/>
    </row>
    <row r="199" spans="1:18" ht="15.75">
      <c r="A199" s="132"/>
      <c r="B199" s="142"/>
      <c r="C199" s="142"/>
      <c r="D199" s="142"/>
      <c r="E199" s="142"/>
      <c r="F199" s="142"/>
      <c r="R199" s="925"/>
    </row>
    <row r="200" spans="1:18" ht="15.75">
      <c r="A200" s="132"/>
      <c r="B200" s="142"/>
      <c r="C200" s="142"/>
      <c r="D200" s="142"/>
      <c r="E200" s="142"/>
      <c r="F200" s="142"/>
      <c r="R200" s="925"/>
    </row>
    <row r="201" spans="1:18" ht="15.75">
      <c r="A201" s="132"/>
      <c r="B201" s="142"/>
      <c r="C201" s="142"/>
      <c r="D201" s="142"/>
      <c r="E201" s="142"/>
      <c r="F201" s="142"/>
    </row>
    <row r="202" spans="1:18" ht="15.75">
      <c r="A202" s="132"/>
      <c r="B202" s="142"/>
      <c r="C202" s="142"/>
      <c r="D202" s="142"/>
      <c r="E202" s="142"/>
      <c r="F202" s="142"/>
    </row>
    <row r="203" spans="1:18" ht="15.75">
      <c r="A203" s="132"/>
      <c r="B203" s="142"/>
      <c r="C203" s="142"/>
      <c r="D203" s="142"/>
      <c r="E203" s="142"/>
      <c r="F203" s="142"/>
    </row>
    <row r="204" spans="1:18" ht="15.75">
      <c r="A204" s="132"/>
      <c r="B204" s="142"/>
      <c r="C204" s="142"/>
      <c r="D204" s="142"/>
      <c r="E204" s="142"/>
      <c r="F204" s="142"/>
    </row>
    <row r="205" spans="1:18" ht="15.75">
      <c r="A205" s="132"/>
      <c r="B205" s="142"/>
      <c r="C205" s="142"/>
      <c r="D205" s="142"/>
      <c r="E205" s="142"/>
      <c r="F205" s="142"/>
    </row>
    <row r="206" spans="1:18" ht="15.75">
      <c r="A206" s="132"/>
      <c r="B206" s="142"/>
      <c r="C206" s="142"/>
      <c r="D206" s="142"/>
      <c r="E206" s="142"/>
      <c r="F206" s="142"/>
    </row>
    <row r="207" spans="1:18" ht="15.75">
      <c r="A207" s="132"/>
      <c r="B207" s="142"/>
      <c r="C207" s="142"/>
      <c r="D207" s="142"/>
      <c r="E207" s="142"/>
      <c r="F207" s="142"/>
    </row>
    <row r="208" spans="1:18" ht="15.75">
      <c r="A208" s="132"/>
      <c r="B208" s="142"/>
      <c r="C208" s="142"/>
      <c r="D208" s="142"/>
      <c r="E208" s="142"/>
      <c r="F208" s="142"/>
    </row>
    <row r="209" spans="1:6" ht="15.75">
      <c r="A209" s="132"/>
      <c r="B209" s="142"/>
      <c r="C209" s="142"/>
      <c r="D209" s="142"/>
      <c r="E209" s="142"/>
      <c r="F209" s="142"/>
    </row>
    <row r="210" spans="1:6" ht="15.75">
      <c r="A210" s="132"/>
      <c r="B210" s="142"/>
      <c r="C210" s="142"/>
      <c r="D210" s="142"/>
      <c r="E210" s="142"/>
      <c r="F210" s="142"/>
    </row>
    <row r="211" spans="1:6" ht="15.75">
      <c r="A211" s="132"/>
      <c r="B211" s="142"/>
      <c r="C211" s="142"/>
      <c r="D211" s="142"/>
      <c r="E211" s="142"/>
      <c r="F211" s="142"/>
    </row>
    <row r="212" spans="1:6" ht="15.75">
      <c r="A212" s="132"/>
      <c r="B212" s="142"/>
      <c r="C212" s="142"/>
      <c r="D212" s="142"/>
      <c r="E212" s="142"/>
      <c r="F212" s="142"/>
    </row>
    <row r="213" spans="1:6" ht="15.75">
      <c r="A213" s="132"/>
      <c r="B213" s="142"/>
      <c r="C213" s="142"/>
      <c r="D213" s="142"/>
      <c r="E213" s="142"/>
      <c r="F213" s="142"/>
    </row>
    <row r="214" spans="1:6" ht="15.75">
      <c r="A214" s="132"/>
      <c r="B214" s="142"/>
      <c r="C214" s="142"/>
      <c r="D214" s="142"/>
      <c r="E214" s="142"/>
      <c r="F214" s="142"/>
    </row>
    <row r="215" spans="1:6" ht="15.75">
      <c r="A215" s="132"/>
      <c r="B215" s="142"/>
      <c r="C215" s="142"/>
      <c r="D215" s="142"/>
      <c r="E215" s="142"/>
      <c r="F215" s="142"/>
    </row>
    <row r="216" spans="1:6" ht="15.75">
      <c r="A216" s="132"/>
      <c r="B216" s="142"/>
      <c r="C216" s="142"/>
      <c r="D216" s="142"/>
      <c r="E216" s="142"/>
      <c r="F216" s="142"/>
    </row>
    <row r="217" spans="1:6" ht="15.75">
      <c r="A217" s="132"/>
      <c r="B217" s="142"/>
      <c r="C217" s="142"/>
      <c r="D217" s="142"/>
      <c r="E217" s="142"/>
      <c r="F217" s="142"/>
    </row>
    <row r="218" spans="1:6" ht="15.75">
      <c r="A218" s="132"/>
      <c r="B218" s="142"/>
      <c r="C218" s="142"/>
      <c r="D218" s="142"/>
      <c r="E218" s="142"/>
      <c r="F218" s="142"/>
    </row>
    <row r="219" spans="1:6" ht="15.75">
      <c r="A219" s="132"/>
      <c r="B219" s="142"/>
      <c r="C219" s="142"/>
      <c r="D219" s="142"/>
      <c r="E219" s="142"/>
      <c r="F219" s="142"/>
    </row>
    <row r="220" spans="1:6" ht="15.75">
      <c r="A220" s="132"/>
      <c r="B220" s="142"/>
      <c r="C220" s="142"/>
      <c r="D220" s="142"/>
      <c r="E220" s="142"/>
      <c r="F220" s="142"/>
    </row>
    <row r="221" spans="1:6" ht="15.75">
      <c r="A221" s="132"/>
      <c r="B221" s="142"/>
      <c r="C221" s="142"/>
      <c r="D221" s="142"/>
      <c r="E221" s="142"/>
      <c r="F221" s="142"/>
    </row>
    <row r="222" spans="1:6" ht="15.75">
      <c r="A222" s="132"/>
      <c r="B222" s="142"/>
      <c r="C222" s="142"/>
      <c r="D222" s="142"/>
      <c r="E222" s="142"/>
      <c r="F222" s="142"/>
    </row>
    <row r="223" spans="1:6" ht="15.75">
      <c r="A223" s="132"/>
      <c r="B223" s="142"/>
      <c r="C223" s="142"/>
      <c r="D223" s="142"/>
      <c r="E223" s="142"/>
      <c r="F223" s="142"/>
    </row>
    <row r="224" spans="1:6" ht="15.75">
      <c r="A224" s="132"/>
      <c r="B224" s="142"/>
      <c r="C224" s="142"/>
      <c r="D224" s="142"/>
      <c r="E224" s="142"/>
      <c r="F224" s="142"/>
    </row>
    <row r="225" spans="1:6" ht="15.75">
      <c r="A225" s="132"/>
      <c r="B225" s="142"/>
      <c r="C225" s="142"/>
      <c r="D225" s="142"/>
      <c r="E225" s="142"/>
      <c r="F225" s="142"/>
    </row>
    <row r="226" spans="1:6" ht="15.75">
      <c r="A226" s="132"/>
      <c r="B226" s="142"/>
      <c r="C226" s="142"/>
      <c r="D226" s="142"/>
      <c r="E226" s="142"/>
      <c r="F226" s="142"/>
    </row>
    <row r="227" spans="1:6" ht="15.75">
      <c r="A227" s="132"/>
      <c r="B227" s="142"/>
      <c r="C227" s="142"/>
      <c r="D227" s="142"/>
      <c r="E227" s="142"/>
      <c r="F227" s="142"/>
    </row>
    <row r="228" spans="1:6" ht="15.75">
      <c r="A228" s="132"/>
      <c r="B228" s="142"/>
      <c r="C228" s="142"/>
      <c r="D228" s="142"/>
      <c r="E228" s="142"/>
      <c r="F228" s="142"/>
    </row>
    <row r="229" spans="1:6" ht="15.75">
      <c r="A229" s="132"/>
      <c r="B229" s="142"/>
      <c r="C229" s="142"/>
      <c r="D229" s="142"/>
      <c r="E229" s="142"/>
      <c r="F229" s="142"/>
    </row>
    <row r="230" spans="1:6" ht="15.75">
      <c r="A230" s="132"/>
      <c r="B230" s="142"/>
      <c r="C230" s="142"/>
      <c r="D230" s="142"/>
      <c r="E230" s="142"/>
      <c r="F230" s="142"/>
    </row>
    <row r="231" spans="1:6" ht="15.75">
      <c r="A231" s="132"/>
      <c r="B231" s="142"/>
      <c r="C231" s="142"/>
      <c r="D231" s="142"/>
      <c r="E231" s="142"/>
      <c r="F231" s="142"/>
    </row>
    <row r="232" spans="1:6" ht="15.75">
      <c r="A232" s="132"/>
      <c r="B232" s="142"/>
      <c r="C232" s="142"/>
      <c r="D232" s="142"/>
      <c r="E232" s="142"/>
      <c r="F232" s="142"/>
    </row>
    <row r="233" spans="1:6" ht="15.75">
      <c r="A233" s="132"/>
      <c r="B233" s="142"/>
      <c r="C233" s="142"/>
      <c r="D233" s="142"/>
      <c r="E233" s="142"/>
      <c r="F233" s="142"/>
    </row>
    <row r="234" spans="1:6" ht="15.75">
      <c r="A234" s="132"/>
      <c r="B234" s="142"/>
      <c r="C234" s="142"/>
      <c r="D234" s="142"/>
      <c r="E234" s="142"/>
      <c r="F234" s="142"/>
    </row>
    <row r="235" spans="1:6" ht="15.75">
      <c r="A235" s="132"/>
      <c r="B235" s="142"/>
      <c r="C235" s="142"/>
      <c r="D235" s="142"/>
      <c r="E235" s="142"/>
      <c r="F235" s="142"/>
    </row>
    <row r="236" spans="1:6" ht="15.75">
      <c r="A236" s="132"/>
      <c r="B236" s="142"/>
      <c r="C236" s="142"/>
      <c r="D236" s="142"/>
      <c r="E236" s="142"/>
      <c r="F236" s="142"/>
    </row>
    <row r="237" spans="1:6" ht="15.75">
      <c r="A237" s="132"/>
      <c r="B237" s="142"/>
      <c r="C237" s="142"/>
      <c r="D237" s="142"/>
      <c r="E237" s="142"/>
      <c r="F237" s="142"/>
    </row>
    <row r="238" spans="1:6" ht="15.75">
      <c r="A238" s="132"/>
      <c r="B238" s="142"/>
      <c r="C238" s="142"/>
      <c r="D238" s="142"/>
      <c r="E238" s="142"/>
      <c r="F238" s="142"/>
    </row>
    <row r="239" spans="1:6" ht="15.75">
      <c r="A239" s="132"/>
      <c r="B239" s="142"/>
      <c r="C239" s="142"/>
      <c r="D239" s="142"/>
      <c r="E239" s="142"/>
      <c r="F239" s="142"/>
    </row>
    <row r="240" spans="1:6" ht="15.75">
      <c r="A240" s="132"/>
      <c r="B240" s="142"/>
      <c r="C240" s="142"/>
      <c r="D240" s="142"/>
      <c r="E240" s="142"/>
      <c r="F240" s="142"/>
    </row>
    <row r="241" spans="1:6" ht="15.75">
      <c r="A241" s="132"/>
      <c r="B241" s="142"/>
      <c r="C241" s="142"/>
      <c r="D241" s="142"/>
      <c r="E241" s="142"/>
      <c r="F241" s="142"/>
    </row>
    <row r="242" spans="1:6" ht="15.75">
      <c r="A242" s="132"/>
      <c r="B242" s="142"/>
      <c r="C242" s="142"/>
      <c r="D242" s="142"/>
      <c r="E242" s="142"/>
      <c r="F242" s="142"/>
    </row>
    <row r="243" spans="1:6" ht="15.75">
      <c r="A243" s="132"/>
      <c r="B243" s="142"/>
      <c r="C243" s="142"/>
      <c r="D243" s="142"/>
      <c r="E243" s="142"/>
      <c r="F243" s="142"/>
    </row>
    <row r="244" spans="1:6" ht="15.75">
      <c r="A244" s="132"/>
      <c r="B244" s="142"/>
      <c r="C244" s="142"/>
      <c r="D244" s="142"/>
      <c r="E244" s="142"/>
      <c r="F244" s="142"/>
    </row>
    <row r="245" spans="1:6" ht="15.75">
      <c r="A245" s="132"/>
      <c r="B245" s="142"/>
      <c r="C245" s="142"/>
      <c r="D245" s="142"/>
      <c r="E245" s="142"/>
      <c r="F245" s="142"/>
    </row>
    <row r="246" spans="1:6" ht="15.75">
      <c r="A246" s="132"/>
      <c r="B246" s="142"/>
      <c r="C246" s="142"/>
      <c r="D246" s="142"/>
      <c r="E246" s="142"/>
      <c r="F246" s="142"/>
    </row>
    <row r="247" spans="1:6" ht="15.75">
      <c r="A247" s="132"/>
      <c r="B247" s="142"/>
      <c r="C247" s="142"/>
      <c r="D247" s="142"/>
      <c r="E247" s="142"/>
      <c r="F247" s="142"/>
    </row>
    <row r="248" spans="1:6" ht="15.75">
      <c r="A248" s="132"/>
      <c r="B248" s="142"/>
      <c r="C248" s="142"/>
      <c r="D248" s="142"/>
      <c r="E248" s="142"/>
      <c r="F248" s="142"/>
    </row>
    <row r="249" spans="1:6" ht="15.75">
      <c r="A249" s="132"/>
      <c r="B249" s="142"/>
      <c r="C249" s="142"/>
      <c r="D249" s="142"/>
      <c r="E249" s="142"/>
      <c r="F249" s="142"/>
    </row>
    <row r="250" spans="1:6" ht="15.75">
      <c r="A250" s="132"/>
      <c r="B250" s="142"/>
      <c r="C250" s="142"/>
      <c r="D250" s="142"/>
      <c r="E250" s="142"/>
      <c r="F250" s="142"/>
    </row>
    <row r="251" spans="1:6" ht="15.75">
      <c r="A251" s="132"/>
      <c r="B251" s="142"/>
      <c r="C251" s="142"/>
      <c r="D251" s="142"/>
      <c r="E251" s="142"/>
      <c r="F251" s="142"/>
    </row>
    <row r="252" spans="1:6" ht="15.75">
      <c r="A252" s="132"/>
      <c r="B252" s="142"/>
      <c r="C252" s="142"/>
      <c r="D252" s="142"/>
      <c r="E252" s="142"/>
      <c r="F252" s="142"/>
    </row>
    <row r="253" spans="1:6" ht="15.75">
      <c r="A253" s="132"/>
      <c r="B253" s="142"/>
      <c r="C253" s="142"/>
      <c r="D253" s="142"/>
      <c r="E253" s="142"/>
      <c r="F253" s="142"/>
    </row>
    <row r="254" spans="1:6" ht="15.75">
      <c r="A254" s="132"/>
      <c r="B254" s="142"/>
      <c r="C254" s="142"/>
      <c r="D254" s="142"/>
      <c r="E254" s="142"/>
      <c r="F254" s="142"/>
    </row>
    <row r="255" spans="1:6" ht="15.75">
      <c r="A255" s="132"/>
      <c r="B255" s="142"/>
      <c r="C255" s="142"/>
      <c r="D255" s="142"/>
      <c r="E255" s="142"/>
      <c r="F255" s="142"/>
    </row>
    <row r="256" spans="1:6" ht="15.75">
      <c r="A256" s="132"/>
      <c r="B256" s="142"/>
      <c r="C256" s="142"/>
      <c r="D256" s="142"/>
      <c r="E256" s="142"/>
      <c r="F256" s="142"/>
    </row>
    <row r="257" spans="1:6" ht="15.75">
      <c r="A257" s="132"/>
      <c r="B257" s="142"/>
      <c r="C257" s="142"/>
      <c r="D257" s="142"/>
      <c r="E257" s="142"/>
      <c r="F257" s="142"/>
    </row>
    <row r="258" spans="1:6" ht="15.75">
      <c r="A258" s="132"/>
      <c r="B258" s="142"/>
      <c r="C258" s="142"/>
      <c r="D258" s="142"/>
      <c r="E258" s="142"/>
      <c r="F258" s="142"/>
    </row>
    <row r="259" spans="1:6" ht="15.75">
      <c r="A259" s="132"/>
      <c r="B259" s="142"/>
      <c r="C259" s="142"/>
      <c r="D259" s="142"/>
      <c r="E259" s="142"/>
      <c r="F259" s="142"/>
    </row>
    <row r="260" spans="1:6" ht="15.75">
      <c r="A260" s="132"/>
      <c r="B260" s="142"/>
      <c r="C260" s="142"/>
      <c r="D260" s="142"/>
      <c r="E260" s="142"/>
      <c r="F260" s="142"/>
    </row>
    <row r="261" spans="1:6" ht="15.75">
      <c r="A261" s="132"/>
      <c r="B261" s="142"/>
      <c r="C261" s="142"/>
      <c r="D261" s="142"/>
      <c r="E261" s="142"/>
      <c r="F261" s="142"/>
    </row>
    <row r="262" spans="1:6" ht="15.75">
      <c r="A262" s="132"/>
      <c r="B262" s="142"/>
      <c r="C262" s="142"/>
      <c r="D262" s="142"/>
      <c r="E262" s="142"/>
      <c r="F262" s="142"/>
    </row>
    <row r="263" spans="1:6" ht="15.75">
      <c r="A263" s="132"/>
    </row>
    <row r="264" spans="1:6" ht="15.75">
      <c r="A264" s="132"/>
    </row>
    <row r="265" spans="1:6" ht="15.75">
      <c r="A265" s="132"/>
    </row>
    <row r="266" spans="1:6" ht="15.75">
      <c r="A266" s="132"/>
    </row>
    <row r="267" spans="1:6" ht="15.75">
      <c r="A267" s="132"/>
    </row>
    <row r="268" spans="1:6" ht="15.75">
      <c r="A268" s="132"/>
    </row>
    <row r="269" spans="1:6" ht="15.75">
      <c r="A269" s="132"/>
    </row>
    <row r="270" spans="1:6" ht="15.75">
      <c r="A270" s="132"/>
    </row>
    <row r="271" spans="1:6" ht="15.75">
      <c r="A271" s="132"/>
    </row>
    <row r="272" spans="1:6"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R11" sqref="R11"/>
    </sheetView>
  </sheetViews>
  <sheetFormatPr defaultColWidth="11.42578125" defaultRowHeight="15"/>
  <cols>
    <col min="1" max="1" width="9.140625" style="925" customWidth="1"/>
    <col min="2" max="2" width="11.28515625" style="925" customWidth="1"/>
    <col min="3" max="3" width="12.140625" style="925" bestFit="1" customWidth="1"/>
    <col min="4" max="4" width="11.28515625" style="925" customWidth="1"/>
    <col min="5" max="5" width="12.28515625" style="925" bestFit="1" customWidth="1"/>
    <col min="6" max="6" width="11.28515625" style="925" customWidth="1"/>
    <col min="7" max="7" width="7.28515625" style="925" bestFit="1" customWidth="1"/>
    <col min="8" max="8" width="6.140625" style="925" customWidth="1"/>
    <col min="9" max="9" width="10" style="925" customWidth="1"/>
    <col min="10" max="10" width="11.28515625" style="925" bestFit="1" customWidth="1"/>
    <col min="11" max="11" width="10.28515625" style="925" bestFit="1" customWidth="1"/>
    <col min="12" max="12" width="7.85546875" style="925" bestFit="1" customWidth="1"/>
    <col min="13" max="13" width="6.7109375" style="925" bestFit="1" customWidth="1"/>
    <col min="14" max="14" width="11.28515625" style="925" bestFit="1" customWidth="1"/>
    <col min="15" max="15" width="7.28515625" style="925" bestFit="1" customWidth="1"/>
    <col min="16" max="16" width="4.7109375" style="925" customWidth="1"/>
    <col min="17" max="256" width="11.42578125" style="925"/>
    <col min="257" max="257" width="9.140625" style="925" customWidth="1"/>
    <col min="258" max="258" width="11.28515625" style="925" customWidth="1"/>
    <col min="259" max="259" width="12.140625" style="925" bestFit="1" customWidth="1"/>
    <col min="260" max="260" width="11.28515625" style="925" customWidth="1"/>
    <col min="261" max="261" width="12.28515625" style="925" bestFit="1" customWidth="1"/>
    <col min="262" max="262" width="11.28515625" style="925" customWidth="1"/>
    <col min="263" max="263" width="7.28515625" style="925" bestFit="1" customWidth="1"/>
    <col min="264" max="264" width="6.140625" style="925" customWidth="1"/>
    <col min="265" max="265" width="10" style="925" customWidth="1"/>
    <col min="266" max="266" width="11.28515625" style="925" bestFit="1" customWidth="1"/>
    <col min="267" max="267" width="10.28515625" style="925" bestFit="1" customWidth="1"/>
    <col min="268" max="268" width="7.85546875" style="925" bestFit="1" customWidth="1"/>
    <col min="269" max="269" width="6.7109375" style="925" bestFit="1" customWidth="1"/>
    <col min="270" max="270" width="11.28515625" style="925" bestFit="1" customWidth="1"/>
    <col min="271" max="271" width="7.28515625" style="925" bestFit="1" customWidth="1"/>
    <col min="272" max="272" width="4.7109375" style="925" customWidth="1"/>
    <col min="273" max="512" width="11.42578125" style="925"/>
    <col min="513" max="513" width="9.140625" style="925" customWidth="1"/>
    <col min="514" max="514" width="11.28515625" style="925" customWidth="1"/>
    <col min="515" max="515" width="12.140625" style="925" bestFit="1" customWidth="1"/>
    <col min="516" max="516" width="11.28515625" style="925" customWidth="1"/>
    <col min="517" max="517" width="12.28515625" style="925" bestFit="1" customWidth="1"/>
    <col min="518" max="518" width="11.28515625" style="925" customWidth="1"/>
    <col min="519" max="519" width="7.28515625" style="925" bestFit="1" customWidth="1"/>
    <col min="520" max="520" width="6.140625" style="925" customWidth="1"/>
    <col min="521" max="521" width="10" style="925" customWidth="1"/>
    <col min="522" max="522" width="11.28515625" style="925" bestFit="1" customWidth="1"/>
    <col min="523" max="523" width="10.28515625" style="925" bestFit="1" customWidth="1"/>
    <col min="524" max="524" width="7.85546875" style="925" bestFit="1" customWidth="1"/>
    <col min="525" max="525" width="6.7109375" style="925" bestFit="1" customWidth="1"/>
    <col min="526" max="526" width="11.28515625" style="925" bestFit="1" customWidth="1"/>
    <col min="527" max="527" width="7.28515625" style="925" bestFit="1" customWidth="1"/>
    <col min="528" max="528" width="4.7109375" style="925" customWidth="1"/>
    <col min="529" max="768" width="11.42578125" style="925"/>
    <col min="769" max="769" width="9.140625" style="925" customWidth="1"/>
    <col min="770" max="770" width="11.28515625" style="925" customWidth="1"/>
    <col min="771" max="771" width="12.140625" style="925" bestFit="1" customWidth="1"/>
    <col min="772" max="772" width="11.28515625" style="925" customWidth="1"/>
    <col min="773" max="773" width="12.28515625" style="925" bestFit="1" customWidth="1"/>
    <col min="774" max="774" width="11.28515625" style="925" customWidth="1"/>
    <col min="775" max="775" width="7.28515625" style="925" bestFit="1" customWidth="1"/>
    <col min="776" max="776" width="6.140625" style="925" customWidth="1"/>
    <col min="777" max="777" width="10" style="925" customWidth="1"/>
    <col min="778" max="778" width="11.28515625" style="925" bestFit="1" customWidth="1"/>
    <col min="779" max="779" width="10.28515625" style="925" bestFit="1" customWidth="1"/>
    <col min="780" max="780" width="7.85546875" style="925" bestFit="1" customWidth="1"/>
    <col min="781" max="781" width="6.7109375" style="925" bestFit="1" customWidth="1"/>
    <col min="782" max="782" width="11.28515625" style="925" bestFit="1" customWidth="1"/>
    <col min="783" max="783" width="7.28515625" style="925" bestFit="1" customWidth="1"/>
    <col min="784" max="784" width="4.7109375" style="925" customWidth="1"/>
    <col min="785" max="1024" width="11.42578125" style="925"/>
    <col min="1025" max="1025" width="9.140625" style="925" customWidth="1"/>
    <col min="1026" max="1026" width="11.28515625" style="925" customWidth="1"/>
    <col min="1027" max="1027" width="12.140625" style="925" bestFit="1" customWidth="1"/>
    <col min="1028" max="1028" width="11.28515625" style="925" customWidth="1"/>
    <col min="1029" max="1029" width="12.28515625" style="925" bestFit="1" customWidth="1"/>
    <col min="1030" max="1030" width="11.28515625" style="925" customWidth="1"/>
    <col min="1031" max="1031" width="7.28515625" style="925" bestFit="1" customWidth="1"/>
    <col min="1032" max="1032" width="6.140625" style="925" customWidth="1"/>
    <col min="1033" max="1033" width="10" style="925" customWidth="1"/>
    <col min="1034" max="1034" width="11.28515625" style="925" bestFit="1" customWidth="1"/>
    <col min="1035" max="1035" width="10.28515625" style="925" bestFit="1" customWidth="1"/>
    <col min="1036" max="1036" width="7.85546875" style="925" bestFit="1" customWidth="1"/>
    <col min="1037" max="1037" width="6.7109375" style="925" bestFit="1" customWidth="1"/>
    <col min="1038" max="1038" width="11.28515625" style="925" bestFit="1" customWidth="1"/>
    <col min="1039" max="1039" width="7.28515625" style="925" bestFit="1" customWidth="1"/>
    <col min="1040" max="1040" width="4.7109375" style="925" customWidth="1"/>
    <col min="1041" max="1280" width="11.42578125" style="925"/>
    <col min="1281" max="1281" width="9.140625" style="925" customWidth="1"/>
    <col min="1282" max="1282" width="11.28515625" style="925" customWidth="1"/>
    <col min="1283" max="1283" width="12.140625" style="925" bestFit="1" customWidth="1"/>
    <col min="1284" max="1284" width="11.28515625" style="925" customWidth="1"/>
    <col min="1285" max="1285" width="12.28515625" style="925" bestFit="1" customWidth="1"/>
    <col min="1286" max="1286" width="11.28515625" style="925" customWidth="1"/>
    <col min="1287" max="1287" width="7.28515625" style="925" bestFit="1" customWidth="1"/>
    <col min="1288" max="1288" width="6.140625" style="925" customWidth="1"/>
    <col min="1289" max="1289" width="10" style="925" customWidth="1"/>
    <col min="1290" max="1290" width="11.28515625" style="925" bestFit="1" customWidth="1"/>
    <col min="1291" max="1291" width="10.28515625" style="925" bestFit="1" customWidth="1"/>
    <col min="1292" max="1292" width="7.85546875" style="925" bestFit="1" customWidth="1"/>
    <col min="1293" max="1293" width="6.7109375" style="925" bestFit="1" customWidth="1"/>
    <col min="1294" max="1294" width="11.28515625" style="925" bestFit="1" customWidth="1"/>
    <col min="1295" max="1295" width="7.28515625" style="925" bestFit="1" customWidth="1"/>
    <col min="1296" max="1296" width="4.7109375" style="925" customWidth="1"/>
    <col min="1297" max="1536" width="11.42578125" style="925"/>
    <col min="1537" max="1537" width="9.140625" style="925" customWidth="1"/>
    <col min="1538" max="1538" width="11.28515625" style="925" customWidth="1"/>
    <col min="1539" max="1539" width="12.140625" style="925" bestFit="1" customWidth="1"/>
    <col min="1540" max="1540" width="11.28515625" style="925" customWidth="1"/>
    <col min="1541" max="1541" width="12.28515625" style="925" bestFit="1" customWidth="1"/>
    <col min="1542" max="1542" width="11.28515625" style="925" customWidth="1"/>
    <col min="1543" max="1543" width="7.28515625" style="925" bestFit="1" customWidth="1"/>
    <col min="1544" max="1544" width="6.140625" style="925" customWidth="1"/>
    <col min="1545" max="1545" width="10" style="925" customWidth="1"/>
    <col min="1546" max="1546" width="11.28515625" style="925" bestFit="1" customWidth="1"/>
    <col min="1547" max="1547" width="10.28515625" style="925" bestFit="1" customWidth="1"/>
    <col min="1548" max="1548" width="7.85546875" style="925" bestFit="1" customWidth="1"/>
    <col min="1549" max="1549" width="6.7109375" style="925" bestFit="1" customWidth="1"/>
    <col min="1550" max="1550" width="11.28515625" style="925" bestFit="1" customWidth="1"/>
    <col min="1551" max="1551" width="7.28515625" style="925" bestFit="1" customWidth="1"/>
    <col min="1552" max="1552" width="4.7109375" style="925" customWidth="1"/>
    <col min="1553" max="1792" width="11.42578125" style="925"/>
    <col min="1793" max="1793" width="9.140625" style="925" customWidth="1"/>
    <col min="1794" max="1794" width="11.28515625" style="925" customWidth="1"/>
    <col min="1795" max="1795" width="12.140625" style="925" bestFit="1" customWidth="1"/>
    <col min="1796" max="1796" width="11.28515625" style="925" customWidth="1"/>
    <col min="1797" max="1797" width="12.28515625" style="925" bestFit="1" customWidth="1"/>
    <col min="1798" max="1798" width="11.28515625" style="925" customWidth="1"/>
    <col min="1799" max="1799" width="7.28515625" style="925" bestFit="1" customWidth="1"/>
    <col min="1800" max="1800" width="6.140625" style="925" customWidth="1"/>
    <col min="1801" max="1801" width="10" style="925" customWidth="1"/>
    <col min="1802" max="1802" width="11.28515625" style="925" bestFit="1" customWidth="1"/>
    <col min="1803" max="1803" width="10.28515625" style="925" bestFit="1" customWidth="1"/>
    <col min="1804" max="1804" width="7.85546875" style="925" bestFit="1" customWidth="1"/>
    <col min="1805" max="1805" width="6.7109375" style="925" bestFit="1" customWidth="1"/>
    <col min="1806" max="1806" width="11.28515625" style="925" bestFit="1" customWidth="1"/>
    <col min="1807" max="1807" width="7.28515625" style="925" bestFit="1" customWidth="1"/>
    <col min="1808" max="1808" width="4.7109375" style="925" customWidth="1"/>
    <col min="1809" max="2048" width="11.42578125" style="925"/>
    <col min="2049" max="2049" width="9.140625" style="925" customWidth="1"/>
    <col min="2050" max="2050" width="11.28515625" style="925" customWidth="1"/>
    <col min="2051" max="2051" width="12.140625" style="925" bestFit="1" customWidth="1"/>
    <col min="2052" max="2052" width="11.28515625" style="925" customWidth="1"/>
    <col min="2053" max="2053" width="12.28515625" style="925" bestFit="1" customWidth="1"/>
    <col min="2054" max="2054" width="11.28515625" style="925" customWidth="1"/>
    <col min="2055" max="2055" width="7.28515625" style="925" bestFit="1" customWidth="1"/>
    <col min="2056" max="2056" width="6.140625" style="925" customWidth="1"/>
    <col min="2057" max="2057" width="10" style="925" customWidth="1"/>
    <col min="2058" max="2058" width="11.28515625" style="925" bestFit="1" customWidth="1"/>
    <col min="2059" max="2059" width="10.28515625" style="925" bestFit="1" customWidth="1"/>
    <col min="2060" max="2060" width="7.85546875" style="925" bestFit="1" customWidth="1"/>
    <col min="2061" max="2061" width="6.7109375" style="925" bestFit="1" customWidth="1"/>
    <col min="2062" max="2062" width="11.28515625" style="925" bestFit="1" customWidth="1"/>
    <col min="2063" max="2063" width="7.28515625" style="925" bestFit="1" customWidth="1"/>
    <col min="2064" max="2064" width="4.7109375" style="925" customWidth="1"/>
    <col min="2065" max="2304" width="11.42578125" style="925"/>
    <col min="2305" max="2305" width="9.140625" style="925" customWidth="1"/>
    <col min="2306" max="2306" width="11.28515625" style="925" customWidth="1"/>
    <col min="2307" max="2307" width="12.140625" style="925" bestFit="1" customWidth="1"/>
    <col min="2308" max="2308" width="11.28515625" style="925" customWidth="1"/>
    <col min="2309" max="2309" width="12.28515625" style="925" bestFit="1" customWidth="1"/>
    <col min="2310" max="2310" width="11.28515625" style="925" customWidth="1"/>
    <col min="2311" max="2311" width="7.28515625" style="925" bestFit="1" customWidth="1"/>
    <col min="2312" max="2312" width="6.140625" style="925" customWidth="1"/>
    <col min="2313" max="2313" width="10" style="925" customWidth="1"/>
    <col min="2314" max="2314" width="11.28515625" style="925" bestFit="1" customWidth="1"/>
    <col min="2315" max="2315" width="10.28515625" style="925" bestFit="1" customWidth="1"/>
    <col min="2316" max="2316" width="7.85546875" style="925" bestFit="1" customWidth="1"/>
    <col min="2317" max="2317" width="6.7109375" style="925" bestFit="1" customWidth="1"/>
    <col min="2318" max="2318" width="11.28515625" style="925" bestFit="1" customWidth="1"/>
    <col min="2319" max="2319" width="7.28515625" style="925" bestFit="1" customWidth="1"/>
    <col min="2320" max="2320" width="4.7109375" style="925" customWidth="1"/>
    <col min="2321" max="2560" width="11.42578125" style="925"/>
    <col min="2561" max="2561" width="9.140625" style="925" customWidth="1"/>
    <col min="2562" max="2562" width="11.28515625" style="925" customWidth="1"/>
    <col min="2563" max="2563" width="12.140625" style="925" bestFit="1" customWidth="1"/>
    <col min="2564" max="2564" width="11.28515625" style="925" customWidth="1"/>
    <col min="2565" max="2565" width="12.28515625" style="925" bestFit="1" customWidth="1"/>
    <col min="2566" max="2566" width="11.28515625" style="925" customWidth="1"/>
    <col min="2567" max="2567" width="7.28515625" style="925" bestFit="1" customWidth="1"/>
    <col min="2568" max="2568" width="6.140625" style="925" customWidth="1"/>
    <col min="2569" max="2569" width="10" style="925" customWidth="1"/>
    <col min="2570" max="2570" width="11.28515625" style="925" bestFit="1" customWidth="1"/>
    <col min="2571" max="2571" width="10.28515625" style="925" bestFit="1" customWidth="1"/>
    <col min="2572" max="2572" width="7.85546875" style="925" bestFit="1" customWidth="1"/>
    <col min="2573" max="2573" width="6.7109375" style="925" bestFit="1" customWidth="1"/>
    <col min="2574" max="2574" width="11.28515625" style="925" bestFit="1" customWidth="1"/>
    <col min="2575" max="2575" width="7.28515625" style="925" bestFit="1" customWidth="1"/>
    <col min="2576" max="2576" width="4.7109375" style="925" customWidth="1"/>
    <col min="2577" max="2816" width="11.42578125" style="925"/>
    <col min="2817" max="2817" width="9.140625" style="925" customWidth="1"/>
    <col min="2818" max="2818" width="11.28515625" style="925" customWidth="1"/>
    <col min="2819" max="2819" width="12.140625" style="925" bestFit="1" customWidth="1"/>
    <col min="2820" max="2820" width="11.28515625" style="925" customWidth="1"/>
    <col min="2821" max="2821" width="12.28515625" style="925" bestFit="1" customWidth="1"/>
    <col min="2822" max="2822" width="11.28515625" style="925" customWidth="1"/>
    <col min="2823" max="2823" width="7.28515625" style="925" bestFit="1" customWidth="1"/>
    <col min="2824" max="2824" width="6.140625" style="925" customWidth="1"/>
    <col min="2825" max="2825" width="10" style="925" customWidth="1"/>
    <col min="2826" max="2826" width="11.28515625" style="925" bestFit="1" customWidth="1"/>
    <col min="2827" max="2827" width="10.28515625" style="925" bestFit="1" customWidth="1"/>
    <col min="2828" max="2828" width="7.85546875" style="925" bestFit="1" customWidth="1"/>
    <col min="2829" max="2829" width="6.7109375" style="925" bestFit="1" customWidth="1"/>
    <col min="2830" max="2830" width="11.28515625" style="925" bestFit="1" customWidth="1"/>
    <col min="2831" max="2831" width="7.28515625" style="925" bestFit="1" customWidth="1"/>
    <col min="2832" max="2832" width="4.7109375" style="925" customWidth="1"/>
    <col min="2833" max="3072" width="11.42578125" style="925"/>
    <col min="3073" max="3073" width="9.140625" style="925" customWidth="1"/>
    <col min="3074" max="3074" width="11.28515625" style="925" customWidth="1"/>
    <col min="3075" max="3075" width="12.140625" style="925" bestFit="1" customWidth="1"/>
    <col min="3076" max="3076" width="11.28515625" style="925" customWidth="1"/>
    <col min="3077" max="3077" width="12.28515625" style="925" bestFit="1" customWidth="1"/>
    <col min="3078" max="3078" width="11.28515625" style="925" customWidth="1"/>
    <col min="3079" max="3079" width="7.28515625" style="925" bestFit="1" customWidth="1"/>
    <col min="3080" max="3080" width="6.140625" style="925" customWidth="1"/>
    <col min="3081" max="3081" width="10" style="925" customWidth="1"/>
    <col min="3082" max="3082" width="11.28515625" style="925" bestFit="1" customWidth="1"/>
    <col min="3083" max="3083" width="10.28515625" style="925" bestFit="1" customWidth="1"/>
    <col min="3084" max="3084" width="7.85546875" style="925" bestFit="1" customWidth="1"/>
    <col min="3085" max="3085" width="6.7109375" style="925" bestFit="1" customWidth="1"/>
    <col min="3086" max="3086" width="11.28515625" style="925" bestFit="1" customWidth="1"/>
    <col min="3087" max="3087" width="7.28515625" style="925" bestFit="1" customWidth="1"/>
    <col min="3088" max="3088" width="4.7109375" style="925" customWidth="1"/>
    <col min="3089" max="3328" width="11.42578125" style="925"/>
    <col min="3329" max="3329" width="9.140625" style="925" customWidth="1"/>
    <col min="3330" max="3330" width="11.28515625" style="925" customWidth="1"/>
    <col min="3331" max="3331" width="12.140625" style="925" bestFit="1" customWidth="1"/>
    <col min="3332" max="3332" width="11.28515625" style="925" customWidth="1"/>
    <col min="3333" max="3333" width="12.28515625" style="925" bestFit="1" customWidth="1"/>
    <col min="3334" max="3334" width="11.28515625" style="925" customWidth="1"/>
    <col min="3335" max="3335" width="7.28515625" style="925" bestFit="1" customWidth="1"/>
    <col min="3336" max="3336" width="6.140625" style="925" customWidth="1"/>
    <col min="3337" max="3337" width="10" style="925" customWidth="1"/>
    <col min="3338" max="3338" width="11.28515625" style="925" bestFit="1" customWidth="1"/>
    <col min="3339" max="3339" width="10.28515625" style="925" bestFit="1" customWidth="1"/>
    <col min="3340" max="3340" width="7.85546875" style="925" bestFit="1" customWidth="1"/>
    <col min="3341" max="3341" width="6.7109375" style="925" bestFit="1" customWidth="1"/>
    <col min="3342" max="3342" width="11.28515625" style="925" bestFit="1" customWidth="1"/>
    <col min="3343" max="3343" width="7.28515625" style="925" bestFit="1" customWidth="1"/>
    <col min="3344" max="3344" width="4.7109375" style="925" customWidth="1"/>
    <col min="3345" max="3584" width="11.42578125" style="925"/>
    <col min="3585" max="3585" width="9.140625" style="925" customWidth="1"/>
    <col min="3586" max="3586" width="11.28515625" style="925" customWidth="1"/>
    <col min="3587" max="3587" width="12.140625" style="925" bestFit="1" customWidth="1"/>
    <col min="3588" max="3588" width="11.28515625" style="925" customWidth="1"/>
    <col min="3589" max="3589" width="12.28515625" style="925" bestFit="1" customWidth="1"/>
    <col min="3590" max="3590" width="11.28515625" style="925" customWidth="1"/>
    <col min="3591" max="3591" width="7.28515625" style="925" bestFit="1" customWidth="1"/>
    <col min="3592" max="3592" width="6.140625" style="925" customWidth="1"/>
    <col min="3593" max="3593" width="10" style="925" customWidth="1"/>
    <col min="3594" max="3594" width="11.28515625" style="925" bestFit="1" customWidth="1"/>
    <col min="3595" max="3595" width="10.28515625" style="925" bestFit="1" customWidth="1"/>
    <col min="3596" max="3596" width="7.85546875" style="925" bestFit="1" customWidth="1"/>
    <col min="3597" max="3597" width="6.7109375" style="925" bestFit="1" customWidth="1"/>
    <col min="3598" max="3598" width="11.28515625" style="925" bestFit="1" customWidth="1"/>
    <col min="3599" max="3599" width="7.28515625" style="925" bestFit="1" customWidth="1"/>
    <col min="3600" max="3600" width="4.7109375" style="925" customWidth="1"/>
    <col min="3601" max="3840" width="11.42578125" style="925"/>
    <col min="3841" max="3841" width="9.140625" style="925" customWidth="1"/>
    <col min="3842" max="3842" width="11.28515625" style="925" customWidth="1"/>
    <col min="3843" max="3843" width="12.140625" style="925" bestFit="1" customWidth="1"/>
    <col min="3844" max="3844" width="11.28515625" style="925" customWidth="1"/>
    <col min="3845" max="3845" width="12.28515625" style="925" bestFit="1" customWidth="1"/>
    <col min="3846" max="3846" width="11.28515625" style="925" customWidth="1"/>
    <col min="3847" max="3847" width="7.28515625" style="925" bestFit="1" customWidth="1"/>
    <col min="3848" max="3848" width="6.140625" style="925" customWidth="1"/>
    <col min="3849" max="3849" width="10" style="925" customWidth="1"/>
    <col min="3850" max="3850" width="11.28515625" style="925" bestFit="1" customWidth="1"/>
    <col min="3851" max="3851" width="10.28515625" style="925" bestFit="1" customWidth="1"/>
    <col min="3852" max="3852" width="7.85546875" style="925" bestFit="1" customWidth="1"/>
    <col min="3853" max="3853" width="6.7109375" style="925" bestFit="1" customWidth="1"/>
    <col min="3854" max="3854" width="11.28515625" style="925" bestFit="1" customWidth="1"/>
    <col min="3855" max="3855" width="7.28515625" style="925" bestFit="1" customWidth="1"/>
    <col min="3856" max="3856" width="4.7109375" style="925" customWidth="1"/>
    <col min="3857" max="4096" width="11.42578125" style="925"/>
    <col min="4097" max="4097" width="9.140625" style="925" customWidth="1"/>
    <col min="4098" max="4098" width="11.28515625" style="925" customWidth="1"/>
    <col min="4099" max="4099" width="12.140625" style="925" bestFit="1" customWidth="1"/>
    <col min="4100" max="4100" width="11.28515625" style="925" customWidth="1"/>
    <col min="4101" max="4101" width="12.28515625" style="925" bestFit="1" customWidth="1"/>
    <col min="4102" max="4102" width="11.28515625" style="925" customWidth="1"/>
    <col min="4103" max="4103" width="7.28515625" style="925" bestFit="1" customWidth="1"/>
    <col min="4104" max="4104" width="6.140625" style="925" customWidth="1"/>
    <col min="4105" max="4105" width="10" style="925" customWidth="1"/>
    <col min="4106" max="4106" width="11.28515625" style="925" bestFit="1" customWidth="1"/>
    <col min="4107" max="4107" width="10.28515625" style="925" bestFit="1" customWidth="1"/>
    <col min="4108" max="4108" width="7.85546875" style="925" bestFit="1" customWidth="1"/>
    <col min="4109" max="4109" width="6.7109375" style="925" bestFit="1" customWidth="1"/>
    <col min="4110" max="4110" width="11.28515625" style="925" bestFit="1" customWidth="1"/>
    <col min="4111" max="4111" width="7.28515625" style="925" bestFit="1" customWidth="1"/>
    <col min="4112" max="4112" width="4.7109375" style="925" customWidth="1"/>
    <col min="4113" max="4352" width="11.42578125" style="925"/>
    <col min="4353" max="4353" width="9.140625" style="925" customWidth="1"/>
    <col min="4354" max="4354" width="11.28515625" style="925" customWidth="1"/>
    <col min="4355" max="4355" width="12.140625" style="925" bestFit="1" customWidth="1"/>
    <col min="4356" max="4356" width="11.28515625" style="925" customWidth="1"/>
    <col min="4357" max="4357" width="12.28515625" style="925" bestFit="1" customWidth="1"/>
    <col min="4358" max="4358" width="11.28515625" style="925" customWidth="1"/>
    <col min="4359" max="4359" width="7.28515625" style="925" bestFit="1" customWidth="1"/>
    <col min="4360" max="4360" width="6.140625" style="925" customWidth="1"/>
    <col min="4361" max="4361" width="10" style="925" customWidth="1"/>
    <col min="4362" max="4362" width="11.28515625" style="925" bestFit="1" customWidth="1"/>
    <col min="4363" max="4363" width="10.28515625" style="925" bestFit="1" customWidth="1"/>
    <col min="4364" max="4364" width="7.85546875" style="925" bestFit="1" customWidth="1"/>
    <col min="4365" max="4365" width="6.7109375" style="925" bestFit="1" customWidth="1"/>
    <col min="4366" max="4366" width="11.28515625" style="925" bestFit="1" customWidth="1"/>
    <col min="4367" max="4367" width="7.28515625" style="925" bestFit="1" customWidth="1"/>
    <col min="4368" max="4368" width="4.7109375" style="925" customWidth="1"/>
    <col min="4369" max="4608" width="11.42578125" style="925"/>
    <col min="4609" max="4609" width="9.140625" style="925" customWidth="1"/>
    <col min="4610" max="4610" width="11.28515625" style="925" customWidth="1"/>
    <col min="4611" max="4611" width="12.140625" style="925" bestFit="1" customWidth="1"/>
    <col min="4612" max="4612" width="11.28515625" style="925" customWidth="1"/>
    <col min="4613" max="4613" width="12.28515625" style="925" bestFit="1" customWidth="1"/>
    <col min="4614" max="4614" width="11.28515625" style="925" customWidth="1"/>
    <col min="4615" max="4615" width="7.28515625" style="925" bestFit="1" customWidth="1"/>
    <col min="4616" max="4616" width="6.140625" style="925" customWidth="1"/>
    <col min="4617" max="4617" width="10" style="925" customWidth="1"/>
    <col min="4618" max="4618" width="11.28515625" style="925" bestFit="1" customWidth="1"/>
    <col min="4619" max="4619" width="10.28515625" style="925" bestFit="1" customWidth="1"/>
    <col min="4620" max="4620" width="7.85546875" style="925" bestFit="1" customWidth="1"/>
    <col min="4621" max="4621" width="6.7109375" style="925" bestFit="1" customWidth="1"/>
    <col min="4622" max="4622" width="11.28515625" style="925" bestFit="1" customWidth="1"/>
    <col min="4623" max="4623" width="7.28515625" style="925" bestFit="1" customWidth="1"/>
    <col min="4624" max="4624" width="4.7109375" style="925" customWidth="1"/>
    <col min="4625" max="4864" width="11.42578125" style="925"/>
    <col min="4865" max="4865" width="9.140625" style="925" customWidth="1"/>
    <col min="4866" max="4866" width="11.28515625" style="925" customWidth="1"/>
    <col min="4867" max="4867" width="12.140625" style="925" bestFit="1" customWidth="1"/>
    <col min="4868" max="4868" width="11.28515625" style="925" customWidth="1"/>
    <col min="4869" max="4869" width="12.28515625" style="925" bestFit="1" customWidth="1"/>
    <col min="4870" max="4870" width="11.28515625" style="925" customWidth="1"/>
    <col min="4871" max="4871" width="7.28515625" style="925" bestFit="1" customWidth="1"/>
    <col min="4872" max="4872" width="6.140625" style="925" customWidth="1"/>
    <col min="4873" max="4873" width="10" style="925" customWidth="1"/>
    <col min="4874" max="4874" width="11.28515625" style="925" bestFit="1" customWidth="1"/>
    <col min="4875" max="4875" width="10.28515625" style="925" bestFit="1" customWidth="1"/>
    <col min="4876" max="4876" width="7.85546875" style="925" bestFit="1" customWidth="1"/>
    <col min="4877" max="4877" width="6.7109375" style="925" bestFit="1" customWidth="1"/>
    <col min="4878" max="4878" width="11.28515625" style="925" bestFit="1" customWidth="1"/>
    <col min="4879" max="4879" width="7.28515625" style="925" bestFit="1" customWidth="1"/>
    <col min="4880" max="4880" width="4.7109375" style="925" customWidth="1"/>
    <col min="4881" max="5120" width="11.42578125" style="925"/>
    <col min="5121" max="5121" width="9.140625" style="925" customWidth="1"/>
    <col min="5122" max="5122" width="11.28515625" style="925" customWidth="1"/>
    <col min="5123" max="5123" width="12.140625" style="925" bestFit="1" customWidth="1"/>
    <col min="5124" max="5124" width="11.28515625" style="925" customWidth="1"/>
    <col min="5125" max="5125" width="12.28515625" style="925" bestFit="1" customWidth="1"/>
    <col min="5126" max="5126" width="11.28515625" style="925" customWidth="1"/>
    <col min="5127" max="5127" width="7.28515625" style="925" bestFit="1" customWidth="1"/>
    <col min="5128" max="5128" width="6.140625" style="925" customWidth="1"/>
    <col min="5129" max="5129" width="10" style="925" customWidth="1"/>
    <col min="5130" max="5130" width="11.28515625" style="925" bestFit="1" customWidth="1"/>
    <col min="5131" max="5131" width="10.28515625" style="925" bestFit="1" customWidth="1"/>
    <col min="5132" max="5132" width="7.85546875" style="925" bestFit="1" customWidth="1"/>
    <col min="5133" max="5133" width="6.7109375" style="925" bestFit="1" customWidth="1"/>
    <col min="5134" max="5134" width="11.28515625" style="925" bestFit="1" customWidth="1"/>
    <col min="5135" max="5135" width="7.28515625" style="925" bestFit="1" customWidth="1"/>
    <col min="5136" max="5136" width="4.7109375" style="925" customWidth="1"/>
    <col min="5137" max="5376" width="11.42578125" style="925"/>
    <col min="5377" max="5377" width="9.140625" style="925" customWidth="1"/>
    <col min="5378" max="5378" width="11.28515625" style="925" customWidth="1"/>
    <col min="5379" max="5379" width="12.140625" style="925" bestFit="1" customWidth="1"/>
    <col min="5380" max="5380" width="11.28515625" style="925" customWidth="1"/>
    <col min="5381" max="5381" width="12.28515625" style="925" bestFit="1" customWidth="1"/>
    <col min="5382" max="5382" width="11.28515625" style="925" customWidth="1"/>
    <col min="5383" max="5383" width="7.28515625" style="925" bestFit="1" customWidth="1"/>
    <col min="5384" max="5384" width="6.140625" style="925" customWidth="1"/>
    <col min="5385" max="5385" width="10" style="925" customWidth="1"/>
    <col min="5386" max="5386" width="11.28515625" style="925" bestFit="1" customWidth="1"/>
    <col min="5387" max="5387" width="10.28515625" style="925" bestFit="1" customWidth="1"/>
    <col min="5388" max="5388" width="7.85546875" style="925" bestFit="1" customWidth="1"/>
    <col min="5389" max="5389" width="6.7109375" style="925" bestFit="1" customWidth="1"/>
    <col min="5390" max="5390" width="11.28515625" style="925" bestFit="1" customWidth="1"/>
    <col min="5391" max="5391" width="7.28515625" style="925" bestFit="1" customWidth="1"/>
    <col min="5392" max="5392" width="4.7109375" style="925" customWidth="1"/>
    <col min="5393" max="5632" width="11.42578125" style="925"/>
    <col min="5633" max="5633" width="9.140625" style="925" customWidth="1"/>
    <col min="5634" max="5634" width="11.28515625" style="925" customWidth="1"/>
    <col min="5635" max="5635" width="12.140625" style="925" bestFit="1" customWidth="1"/>
    <col min="5636" max="5636" width="11.28515625" style="925" customWidth="1"/>
    <col min="5637" max="5637" width="12.28515625" style="925" bestFit="1" customWidth="1"/>
    <col min="5638" max="5638" width="11.28515625" style="925" customWidth="1"/>
    <col min="5639" max="5639" width="7.28515625" style="925" bestFit="1" customWidth="1"/>
    <col min="5640" max="5640" width="6.140625" style="925" customWidth="1"/>
    <col min="5641" max="5641" width="10" style="925" customWidth="1"/>
    <col min="5642" max="5642" width="11.28515625" style="925" bestFit="1" customWidth="1"/>
    <col min="5643" max="5643" width="10.28515625" style="925" bestFit="1" customWidth="1"/>
    <col min="5644" max="5644" width="7.85546875" style="925" bestFit="1" customWidth="1"/>
    <col min="5645" max="5645" width="6.7109375" style="925" bestFit="1" customWidth="1"/>
    <col min="5646" max="5646" width="11.28515625" style="925" bestFit="1" customWidth="1"/>
    <col min="5647" max="5647" width="7.28515625" style="925" bestFit="1" customWidth="1"/>
    <col min="5648" max="5648" width="4.7109375" style="925" customWidth="1"/>
    <col min="5649" max="5888" width="11.42578125" style="925"/>
    <col min="5889" max="5889" width="9.140625" style="925" customWidth="1"/>
    <col min="5890" max="5890" width="11.28515625" style="925" customWidth="1"/>
    <col min="5891" max="5891" width="12.140625" style="925" bestFit="1" customWidth="1"/>
    <col min="5892" max="5892" width="11.28515625" style="925" customWidth="1"/>
    <col min="5893" max="5893" width="12.28515625" style="925" bestFit="1" customWidth="1"/>
    <col min="5894" max="5894" width="11.28515625" style="925" customWidth="1"/>
    <col min="5895" max="5895" width="7.28515625" style="925" bestFit="1" customWidth="1"/>
    <col min="5896" max="5896" width="6.140625" style="925" customWidth="1"/>
    <col min="5897" max="5897" width="10" style="925" customWidth="1"/>
    <col min="5898" max="5898" width="11.28515625" style="925" bestFit="1" customWidth="1"/>
    <col min="5899" max="5899" width="10.28515625" style="925" bestFit="1" customWidth="1"/>
    <col min="5900" max="5900" width="7.85546875" style="925" bestFit="1" customWidth="1"/>
    <col min="5901" max="5901" width="6.7109375" style="925" bestFit="1" customWidth="1"/>
    <col min="5902" max="5902" width="11.28515625" style="925" bestFit="1" customWidth="1"/>
    <col min="5903" max="5903" width="7.28515625" style="925" bestFit="1" customWidth="1"/>
    <col min="5904" max="5904" width="4.7109375" style="925" customWidth="1"/>
    <col min="5905" max="6144" width="11.42578125" style="925"/>
    <col min="6145" max="6145" width="9.140625" style="925" customWidth="1"/>
    <col min="6146" max="6146" width="11.28515625" style="925" customWidth="1"/>
    <col min="6147" max="6147" width="12.140625" style="925" bestFit="1" customWidth="1"/>
    <col min="6148" max="6148" width="11.28515625" style="925" customWidth="1"/>
    <col min="6149" max="6149" width="12.28515625" style="925" bestFit="1" customWidth="1"/>
    <col min="6150" max="6150" width="11.28515625" style="925" customWidth="1"/>
    <col min="6151" max="6151" width="7.28515625" style="925" bestFit="1" customWidth="1"/>
    <col min="6152" max="6152" width="6.140625" style="925" customWidth="1"/>
    <col min="6153" max="6153" width="10" style="925" customWidth="1"/>
    <col min="6154" max="6154" width="11.28515625" style="925" bestFit="1" customWidth="1"/>
    <col min="6155" max="6155" width="10.28515625" style="925" bestFit="1" customWidth="1"/>
    <col min="6156" max="6156" width="7.85546875" style="925" bestFit="1" customWidth="1"/>
    <col min="6157" max="6157" width="6.7109375" style="925" bestFit="1" customWidth="1"/>
    <col min="6158" max="6158" width="11.28515625" style="925" bestFit="1" customWidth="1"/>
    <col min="6159" max="6159" width="7.28515625" style="925" bestFit="1" customWidth="1"/>
    <col min="6160" max="6160" width="4.7109375" style="925" customWidth="1"/>
    <col min="6161" max="6400" width="11.42578125" style="925"/>
    <col min="6401" max="6401" width="9.140625" style="925" customWidth="1"/>
    <col min="6402" max="6402" width="11.28515625" style="925" customWidth="1"/>
    <col min="6403" max="6403" width="12.140625" style="925" bestFit="1" customWidth="1"/>
    <col min="6404" max="6404" width="11.28515625" style="925" customWidth="1"/>
    <col min="6405" max="6405" width="12.28515625" style="925" bestFit="1" customWidth="1"/>
    <col min="6406" max="6406" width="11.28515625" style="925" customWidth="1"/>
    <col min="6407" max="6407" width="7.28515625" style="925" bestFit="1" customWidth="1"/>
    <col min="6408" max="6408" width="6.140625" style="925" customWidth="1"/>
    <col min="6409" max="6409" width="10" style="925" customWidth="1"/>
    <col min="6410" max="6410" width="11.28515625" style="925" bestFit="1" customWidth="1"/>
    <col min="6411" max="6411" width="10.28515625" style="925" bestFit="1" customWidth="1"/>
    <col min="6412" max="6412" width="7.85546875" style="925" bestFit="1" customWidth="1"/>
    <col min="6413" max="6413" width="6.7109375" style="925" bestFit="1" customWidth="1"/>
    <col min="6414" max="6414" width="11.28515625" style="925" bestFit="1" customWidth="1"/>
    <col min="6415" max="6415" width="7.28515625" style="925" bestFit="1" customWidth="1"/>
    <col min="6416" max="6416" width="4.7109375" style="925" customWidth="1"/>
    <col min="6417" max="6656" width="11.42578125" style="925"/>
    <col min="6657" max="6657" width="9.140625" style="925" customWidth="1"/>
    <col min="6658" max="6658" width="11.28515625" style="925" customWidth="1"/>
    <col min="6659" max="6659" width="12.140625" style="925" bestFit="1" customWidth="1"/>
    <col min="6660" max="6660" width="11.28515625" style="925" customWidth="1"/>
    <col min="6661" max="6661" width="12.28515625" style="925" bestFit="1" customWidth="1"/>
    <col min="6662" max="6662" width="11.28515625" style="925" customWidth="1"/>
    <col min="6663" max="6663" width="7.28515625" style="925" bestFit="1" customWidth="1"/>
    <col min="6664" max="6664" width="6.140625" style="925" customWidth="1"/>
    <col min="6665" max="6665" width="10" style="925" customWidth="1"/>
    <col min="6666" max="6666" width="11.28515625" style="925" bestFit="1" customWidth="1"/>
    <col min="6667" max="6667" width="10.28515625" style="925" bestFit="1" customWidth="1"/>
    <col min="6668" max="6668" width="7.85546875" style="925" bestFit="1" customWidth="1"/>
    <col min="6669" max="6669" width="6.7109375" style="925" bestFit="1" customWidth="1"/>
    <col min="6670" max="6670" width="11.28515625" style="925" bestFit="1" customWidth="1"/>
    <col min="6671" max="6671" width="7.28515625" style="925" bestFit="1" customWidth="1"/>
    <col min="6672" max="6672" width="4.7109375" style="925" customWidth="1"/>
    <col min="6673" max="6912" width="11.42578125" style="925"/>
    <col min="6913" max="6913" width="9.140625" style="925" customWidth="1"/>
    <col min="6914" max="6914" width="11.28515625" style="925" customWidth="1"/>
    <col min="6915" max="6915" width="12.140625" style="925" bestFit="1" customWidth="1"/>
    <col min="6916" max="6916" width="11.28515625" style="925" customWidth="1"/>
    <col min="6917" max="6917" width="12.28515625" style="925" bestFit="1" customWidth="1"/>
    <col min="6918" max="6918" width="11.28515625" style="925" customWidth="1"/>
    <col min="6919" max="6919" width="7.28515625" style="925" bestFit="1" customWidth="1"/>
    <col min="6920" max="6920" width="6.140625" style="925" customWidth="1"/>
    <col min="6921" max="6921" width="10" style="925" customWidth="1"/>
    <col min="6922" max="6922" width="11.28515625" style="925" bestFit="1" customWidth="1"/>
    <col min="6923" max="6923" width="10.28515625" style="925" bestFit="1" customWidth="1"/>
    <col min="6924" max="6924" width="7.85546875" style="925" bestFit="1" customWidth="1"/>
    <col min="6925" max="6925" width="6.7109375" style="925" bestFit="1" customWidth="1"/>
    <col min="6926" max="6926" width="11.28515625" style="925" bestFit="1" customWidth="1"/>
    <col min="6927" max="6927" width="7.28515625" style="925" bestFit="1" customWidth="1"/>
    <col min="6928" max="6928" width="4.7109375" style="925" customWidth="1"/>
    <col min="6929" max="7168" width="11.42578125" style="925"/>
    <col min="7169" max="7169" width="9.140625" style="925" customWidth="1"/>
    <col min="7170" max="7170" width="11.28515625" style="925" customWidth="1"/>
    <col min="7171" max="7171" width="12.140625" style="925" bestFit="1" customWidth="1"/>
    <col min="7172" max="7172" width="11.28515625" style="925" customWidth="1"/>
    <col min="7173" max="7173" width="12.28515625" style="925" bestFit="1" customWidth="1"/>
    <col min="7174" max="7174" width="11.28515625" style="925" customWidth="1"/>
    <col min="7175" max="7175" width="7.28515625" style="925" bestFit="1" customWidth="1"/>
    <col min="7176" max="7176" width="6.140625" style="925" customWidth="1"/>
    <col min="7177" max="7177" width="10" style="925" customWidth="1"/>
    <col min="7178" max="7178" width="11.28515625" style="925" bestFit="1" customWidth="1"/>
    <col min="7179" max="7179" width="10.28515625" style="925" bestFit="1" customWidth="1"/>
    <col min="7180" max="7180" width="7.85546875" style="925" bestFit="1" customWidth="1"/>
    <col min="7181" max="7181" width="6.7109375" style="925" bestFit="1" customWidth="1"/>
    <col min="7182" max="7182" width="11.28515625" style="925" bestFit="1" customWidth="1"/>
    <col min="7183" max="7183" width="7.28515625" style="925" bestFit="1" customWidth="1"/>
    <col min="7184" max="7184" width="4.7109375" style="925" customWidth="1"/>
    <col min="7185" max="7424" width="11.42578125" style="925"/>
    <col min="7425" max="7425" width="9.140625" style="925" customWidth="1"/>
    <col min="7426" max="7426" width="11.28515625" style="925" customWidth="1"/>
    <col min="7427" max="7427" width="12.140625" style="925" bestFit="1" customWidth="1"/>
    <col min="7428" max="7428" width="11.28515625" style="925" customWidth="1"/>
    <col min="7429" max="7429" width="12.28515625" style="925" bestFit="1" customWidth="1"/>
    <col min="7430" max="7430" width="11.28515625" style="925" customWidth="1"/>
    <col min="7431" max="7431" width="7.28515625" style="925" bestFit="1" customWidth="1"/>
    <col min="7432" max="7432" width="6.140625" style="925" customWidth="1"/>
    <col min="7433" max="7433" width="10" style="925" customWidth="1"/>
    <col min="7434" max="7434" width="11.28515625" style="925" bestFit="1" customWidth="1"/>
    <col min="7435" max="7435" width="10.28515625" style="925" bestFit="1" customWidth="1"/>
    <col min="7436" max="7436" width="7.85546875" style="925" bestFit="1" customWidth="1"/>
    <col min="7437" max="7437" width="6.7109375" style="925" bestFit="1" customWidth="1"/>
    <col min="7438" max="7438" width="11.28515625" style="925" bestFit="1" customWidth="1"/>
    <col min="7439" max="7439" width="7.28515625" style="925" bestFit="1" customWidth="1"/>
    <col min="7440" max="7440" width="4.7109375" style="925" customWidth="1"/>
    <col min="7441" max="7680" width="11.42578125" style="925"/>
    <col min="7681" max="7681" width="9.140625" style="925" customWidth="1"/>
    <col min="7682" max="7682" width="11.28515625" style="925" customWidth="1"/>
    <col min="7683" max="7683" width="12.140625" style="925" bestFit="1" customWidth="1"/>
    <col min="7684" max="7684" width="11.28515625" style="925" customWidth="1"/>
    <col min="7685" max="7685" width="12.28515625" style="925" bestFit="1" customWidth="1"/>
    <col min="7686" max="7686" width="11.28515625" style="925" customWidth="1"/>
    <col min="7687" max="7687" width="7.28515625" style="925" bestFit="1" customWidth="1"/>
    <col min="7688" max="7688" width="6.140625" style="925" customWidth="1"/>
    <col min="7689" max="7689" width="10" style="925" customWidth="1"/>
    <col min="7690" max="7690" width="11.28515625" style="925" bestFit="1" customWidth="1"/>
    <col min="7691" max="7691" width="10.28515625" style="925" bestFit="1" customWidth="1"/>
    <col min="7692" max="7692" width="7.85546875" style="925" bestFit="1" customWidth="1"/>
    <col min="7693" max="7693" width="6.7109375" style="925" bestFit="1" customWidth="1"/>
    <col min="7694" max="7694" width="11.28515625" style="925" bestFit="1" customWidth="1"/>
    <col min="7695" max="7695" width="7.28515625" style="925" bestFit="1" customWidth="1"/>
    <col min="7696" max="7696" width="4.7109375" style="925" customWidth="1"/>
    <col min="7697" max="7936" width="11.42578125" style="925"/>
    <col min="7937" max="7937" width="9.140625" style="925" customWidth="1"/>
    <col min="7938" max="7938" width="11.28515625" style="925" customWidth="1"/>
    <col min="7939" max="7939" width="12.140625" style="925" bestFit="1" customWidth="1"/>
    <col min="7940" max="7940" width="11.28515625" style="925" customWidth="1"/>
    <col min="7941" max="7941" width="12.28515625" style="925" bestFit="1" customWidth="1"/>
    <col min="7942" max="7942" width="11.28515625" style="925" customWidth="1"/>
    <col min="7943" max="7943" width="7.28515625" style="925" bestFit="1" customWidth="1"/>
    <col min="7944" max="7944" width="6.140625" style="925" customWidth="1"/>
    <col min="7945" max="7945" width="10" style="925" customWidth="1"/>
    <col min="7946" max="7946" width="11.28515625" style="925" bestFit="1" customWidth="1"/>
    <col min="7947" max="7947" width="10.28515625" style="925" bestFit="1" customWidth="1"/>
    <col min="7948" max="7948" width="7.85546875" style="925" bestFit="1" customWidth="1"/>
    <col min="7949" max="7949" width="6.7109375" style="925" bestFit="1" customWidth="1"/>
    <col min="7950" max="7950" width="11.28515625" style="925" bestFit="1" customWidth="1"/>
    <col min="7951" max="7951" width="7.28515625" style="925" bestFit="1" customWidth="1"/>
    <col min="7952" max="7952" width="4.7109375" style="925" customWidth="1"/>
    <col min="7953" max="8192" width="11.42578125" style="925"/>
    <col min="8193" max="8193" width="9.140625" style="925" customWidth="1"/>
    <col min="8194" max="8194" width="11.28515625" style="925" customWidth="1"/>
    <col min="8195" max="8195" width="12.140625" style="925" bestFit="1" customWidth="1"/>
    <col min="8196" max="8196" width="11.28515625" style="925" customWidth="1"/>
    <col min="8197" max="8197" width="12.28515625" style="925" bestFit="1" customWidth="1"/>
    <col min="8198" max="8198" width="11.28515625" style="925" customWidth="1"/>
    <col min="8199" max="8199" width="7.28515625" style="925" bestFit="1" customWidth="1"/>
    <col min="8200" max="8200" width="6.140625" style="925" customWidth="1"/>
    <col min="8201" max="8201" width="10" style="925" customWidth="1"/>
    <col min="8202" max="8202" width="11.28515625" style="925" bestFit="1" customWidth="1"/>
    <col min="8203" max="8203" width="10.28515625" style="925" bestFit="1" customWidth="1"/>
    <col min="8204" max="8204" width="7.85546875" style="925" bestFit="1" customWidth="1"/>
    <col min="8205" max="8205" width="6.7109375" style="925" bestFit="1" customWidth="1"/>
    <col min="8206" max="8206" width="11.28515625" style="925" bestFit="1" customWidth="1"/>
    <col min="8207" max="8207" width="7.28515625" style="925" bestFit="1" customWidth="1"/>
    <col min="8208" max="8208" width="4.7109375" style="925" customWidth="1"/>
    <col min="8209" max="8448" width="11.42578125" style="925"/>
    <col min="8449" max="8449" width="9.140625" style="925" customWidth="1"/>
    <col min="8450" max="8450" width="11.28515625" style="925" customWidth="1"/>
    <col min="8451" max="8451" width="12.140625" style="925" bestFit="1" customWidth="1"/>
    <col min="8452" max="8452" width="11.28515625" style="925" customWidth="1"/>
    <col min="8453" max="8453" width="12.28515625" style="925" bestFit="1" customWidth="1"/>
    <col min="8454" max="8454" width="11.28515625" style="925" customWidth="1"/>
    <col min="8455" max="8455" width="7.28515625" style="925" bestFit="1" customWidth="1"/>
    <col min="8456" max="8456" width="6.140625" style="925" customWidth="1"/>
    <col min="8457" max="8457" width="10" style="925" customWidth="1"/>
    <col min="8458" max="8458" width="11.28515625" style="925" bestFit="1" customWidth="1"/>
    <col min="8459" max="8459" width="10.28515625" style="925" bestFit="1" customWidth="1"/>
    <col min="8460" max="8460" width="7.85546875" style="925" bestFit="1" customWidth="1"/>
    <col min="8461" max="8461" width="6.7109375" style="925" bestFit="1" customWidth="1"/>
    <col min="8462" max="8462" width="11.28515625" style="925" bestFit="1" customWidth="1"/>
    <col min="8463" max="8463" width="7.28515625" style="925" bestFit="1" customWidth="1"/>
    <col min="8464" max="8464" width="4.7109375" style="925" customWidth="1"/>
    <col min="8465" max="8704" width="11.42578125" style="925"/>
    <col min="8705" max="8705" width="9.140625" style="925" customWidth="1"/>
    <col min="8706" max="8706" width="11.28515625" style="925" customWidth="1"/>
    <col min="8707" max="8707" width="12.140625" style="925" bestFit="1" customWidth="1"/>
    <col min="8708" max="8708" width="11.28515625" style="925" customWidth="1"/>
    <col min="8709" max="8709" width="12.28515625" style="925" bestFit="1" customWidth="1"/>
    <col min="8710" max="8710" width="11.28515625" style="925" customWidth="1"/>
    <col min="8711" max="8711" width="7.28515625" style="925" bestFit="1" customWidth="1"/>
    <col min="8712" max="8712" width="6.140625" style="925" customWidth="1"/>
    <col min="8713" max="8713" width="10" style="925" customWidth="1"/>
    <col min="8714" max="8714" width="11.28515625" style="925" bestFit="1" customWidth="1"/>
    <col min="8715" max="8715" width="10.28515625" style="925" bestFit="1" customWidth="1"/>
    <col min="8716" max="8716" width="7.85546875" style="925" bestFit="1" customWidth="1"/>
    <col min="8717" max="8717" width="6.7109375" style="925" bestFit="1" customWidth="1"/>
    <col min="8718" max="8718" width="11.28515625" style="925" bestFit="1" customWidth="1"/>
    <col min="8719" max="8719" width="7.28515625" style="925" bestFit="1" customWidth="1"/>
    <col min="8720" max="8720" width="4.7109375" style="925" customWidth="1"/>
    <col min="8721" max="8960" width="11.42578125" style="925"/>
    <col min="8961" max="8961" width="9.140625" style="925" customWidth="1"/>
    <col min="8962" max="8962" width="11.28515625" style="925" customWidth="1"/>
    <col min="8963" max="8963" width="12.140625" style="925" bestFit="1" customWidth="1"/>
    <col min="8964" max="8964" width="11.28515625" style="925" customWidth="1"/>
    <col min="8965" max="8965" width="12.28515625" style="925" bestFit="1" customWidth="1"/>
    <col min="8966" max="8966" width="11.28515625" style="925" customWidth="1"/>
    <col min="8967" max="8967" width="7.28515625" style="925" bestFit="1" customWidth="1"/>
    <col min="8968" max="8968" width="6.140625" style="925" customWidth="1"/>
    <col min="8969" max="8969" width="10" style="925" customWidth="1"/>
    <col min="8970" max="8970" width="11.28515625" style="925" bestFit="1" customWidth="1"/>
    <col min="8971" max="8971" width="10.28515625" style="925" bestFit="1" customWidth="1"/>
    <col min="8972" max="8972" width="7.85546875" style="925" bestFit="1" customWidth="1"/>
    <col min="8973" max="8973" width="6.7109375" style="925" bestFit="1" customWidth="1"/>
    <col min="8974" max="8974" width="11.28515625" style="925" bestFit="1" customWidth="1"/>
    <col min="8975" max="8975" width="7.28515625" style="925" bestFit="1" customWidth="1"/>
    <col min="8976" max="8976" width="4.7109375" style="925" customWidth="1"/>
    <col min="8977" max="9216" width="11.42578125" style="925"/>
    <col min="9217" max="9217" width="9.140625" style="925" customWidth="1"/>
    <col min="9218" max="9218" width="11.28515625" style="925" customWidth="1"/>
    <col min="9219" max="9219" width="12.140625" style="925" bestFit="1" customWidth="1"/>
    <col min="9220" max="9220" width="11.28515625" style="925" customWidth="1"/>
    <col min="9221" max="9221" width="12.28515625" style="925" bestFit="1" customWidth="1"/>
    <col min="9222" max="9222" width="11.28515625" style="925" customWidth="1"/>
    <col min="9223" max="9223" width="7.28515625" style="925" bestFit="1" customWidth="1"/>
    <col min="9224" max="9224" width="6.140625" style="925" customWidth="1"/>
    <col min="9225" max="9225" width="10" style="925" customWidth="1"/>
    <col min="9226" max="9226" width="11.28515625" style="925" bestFit="1" customWidth="1"/>
    <col min="9227" max="9227" width="10.28515625" style="925" bestFit="1" customWidth="1"/>
    <col min="9228" max="9228" width="7.85546875" style="925" bestFit="1" customWidth="1"/>
    <col min="9229" max="9229" width="6.7109375" style="925" bestFit="1" customWidth="1"/>
    <col min="9230" max="9230" width="11.28515625" style="925" bestFit="1" customWidth="1"/>
    <col min="9231" max="9231" width="7.28515625" style="925" bestFit="1" customWidth="1"/>
    <col min="9232" max="9232" width="4.7109375" style="925" customWidth="1"/>
    <col min="9233" max="9472" width="11.42578125" style="925"/>
    <col min="9473" max="9473" width="9.140625" style="925" customWidth="1"/>
    <col min="9474" max="9474" width="11.28515625" style="925" customWidth="1"/>
    <col min="9475" max="9475" width="12.140625" style="925" bestFit="1" customWidth="1"/>
    <col min="9476" max="9476" width="11.28515625" style="925" customWidth="1"/>
    <col min="9477" max="9477" width="12.28515625" style="925" bestFit="1" customWidth="1"/>
    <col min="9478" max="9478" width="11.28515625" style="925" customWidth="1"/>
    <col min="9479" max="9479" width="7.28515625" style="925" bestFit="1" customWidth="1"/>
    <col min="9480" max="9480" width="6.140625" style="925" customWidth="1"/>
    <col min="9481" max="9481" width="10" style="925" customWidth="1"/>
    <col min="9482" max="9482" width="11.28515625" style="925" bestFit="1" customWidth="1"/>
    <col min="9483" max="9483" width="10.28515625" style="925" bestFit="1" customWidth="1"/>
    <col min="9484" max="9484" width="7.85546875" style="925" bestFit="1" customWidth="1"/>
    <col min="9485" max="9485" width="6.7109375" style="925" bestFit="1" customWidth="1"/>
    <col min="9486" max="9486" width="11.28515625" style="925" bestFit="1" customWidth="1"/>
    <col min="9487" max="9487" width="7.28515625" style="925" bestFit="1" customWidth="1"/>
    <col min="9488" max="9488" width="4.7109375" style="925" customWidth="1"/>
    <col min="9489" max="9728" width="11.42578125" style="925"/>
    <col min="9729" max="9729" width="9.140625" style="925" customWidth="1"/>
    <col min="9730" max="9730" width="11.28515625" style="925" customWidth="1"/>
    <col min="9731" max="9731" width="12.140625" style="925" bestFit="1" customWidth="1"/>
    <col min="9732" max="9732" width="11.28515625" style="925" customWidth="1"/>
    <col min="9733" max="9733" width="12.28515625" style="925" bestFit="1" customWidth="1"/>
    <col min="9734" max="9734" width="11.28515625" style="925" customWidth="1"/>
    <col min="9735" max="9735" width="7.28515625" style="925" bestFit="1" customWidth="1"/>
    <col min="9736" max="9736" width="6.140625" style="925" customWidth="1"/>
    <col min="9737" max="9737" width="10" style="925" customWidth="1"/>
    <col min="9738" max="9738" width="11.28515625" style="925" bestFit="1" customWidth="1"/>
    <col min="9739" max="9739" width="10.28515625" style="925" bestFit="1" customWidth="1"/>
    <col min="9740" max="9740" width="7.85546875" style="925" bestFit="1" customWidth="1"/>
    <col min="9741" max="9741" width="6.7109375" style="925" bestFit="1" customWidth="1"/>
    <col min="9742" max="9742" width="11.28515625" style="925" bestFit="1" customWidth="1"/>
    <col min="9743" max="9743" width="7.28515625" style="925" bestFit="1" customWidth="1"/>
    <col min="9744" max="9744" width="4.7109375" style="925" customWidth="1"/>
    <col min="9745" max="9984" width="11.42578125" style="925"/>
    <col min="9985" max="9985" width="9.140625" style="925" customWidth="1"/>
    <col min="9986" max="9986" width="11.28515625" style="925" customWidth="1"/>
    <col min="9987" max="9987" width="12.140625" style="925" bestFit="1" customWidth="1"/>
    <col min="9988" max="9988" width="11.28515625" style="925" customWidth="1"/>
    <col min="9989" max="9989" width="12.28515625" style="925" bestFit="1" customWidth="1"/>
    <col min="9990" max="9990" width="11.28515625" style="925" customWidth="1"/>
    <col min="9991" max="9991" width="7.28515625" style="925" bestFit="1" customWidth="1"/>
    <col min="9992" max="9992" width="6.140625" style="925" customWidth="1"/>
    <col min="9993" max="9993" width="10" style="925" customWidth="1"/>
    <col min="9994" max="9994" width="11.28515625" style="925" bestFit="1" customWidth="1"/>
    <col min="9995" max="9995" width="10.28515625" style="925" bestFit="1" customWidth="1"/>
    <col min="9996" max="9996" width="7.85546875" style="925" bestFit="1" customWidth="1"/>
    <col min="9997" max="9997" width="6.7109375" style="925" bestFit="1" customWidth="1"/>
    <col min="9998" max="9998" width="11.28515625" style="925" bestFit="1" customWidth="1"/>
    <col min="9999" max="9999" width="7.28515625" style="925" bestFit="1" customWidth="1"/>
    <col min="10000" max="10000" width="4.7109375" style="925" customWidth="1"/>
    <col min="10001" max="10240" width="11.42578125" style="925"/>
    <col min="10241" max="10241" width="9.140625" style="925" customWidth="1"/>
    <col min="10242" max="10242" width="11.28515625" style="925" customWidth="1"/>
    <col min="10243" max="10243" width="12.140625" style="925" bestFit="1" customWidth="1"/>
    <col min="10244" max="10244" width="11.28515625" style="925" customWidth="1"/>
    <col min="10245" max="10245" width="12.28515625" style="925" bestFit="1" customWidth="1"/>
    <col min="10246" max="10246" width="11.28515625" style="925" customWidth="1"/>
    <col min="10247" max="10247" width="7.28515625" style="925" bestFit="1" customWidth="1"/>
    <col min="10248" max="10248" width="6.140625" style="925" customWidth="1"/>
    <col min="10249" max="10249" width="10" style="925" customWidth="1"/>
    <col min="10250" max="10250" width="11.28515625" style="925" bestFit="1" customWidth="1"/>
    <col min="10251" max="10251" width="10.28515625" style="925" bestFit="1" customWidth="1"/>
    <col min="10252" max="10252" width="7.85546875" style="925" bestFit="1" customWidth="1"/>
    <col min="10253" max="10253" width="6.7109375" style="925" bestFit="1" customWidth="1"/>
    <col min="10254" max="10254" width="11.28515625" style="925" bestFit="1" customWidth="1"/>
    <col min="10255" max="10255" width="7.28515625" style="925" bestFit="1" customWidth="1"/>
    <col min="10256" max="10256" width="4.7109375" style="925" customWidth="1"/>
    <col min="10257" max="10496" width="11.42578125" style="925"/>
    <col min="10497" max="10497" width="9.140625" style="925" customWidth="1"/>
    <col min="10498" max="10498" width="11.28515625" style="925" customWidth="1"/>
    <col min="10499" max="10499" width="12.140625" style="925" bestFit="1" customWidth="1"/>
    <col min="10500" max="10500" width="11.28515625" style="925" customWidth="1"/>
    <col min="10501" max="10501" width="12.28515625" style="925" bestFit="1" customWidth="1"/>
    <col min="10502" max="10502" width="11.28515625" style="925" customWidth="1"/>
    <col min="10503" max="10503" width="7.28515625" style="925" bestFit="1" customWidth="1"/>
    <col min="10504" max="10504" width="6.140625" style="925" customWidth="1"/>
    <col min="10505" max="10505" width="10" style="925" customWidth="1"/>
    <col min="10506" max="10506" width="11.28515625" style="925" bestFit="1" customWidth="1"/>
    <col min="10507" max="10507" width="10.28515625" style="925" bestFit="1" customWidth="1"/>
    <col min="10508" max="10508" width="7.85546875" style="925" bestFit="1" customWidth="1"/>
    <col min="10509" max="10509" width="6.7109375" style="925" bestFit="1" customWidth="1"/>
    <col min="10510" max="10510" width="11.28515625" style="925" bestFit="1" customWidth="1"/>
    <col min="10511" max="10511" width="7.28515625" style="925" bestFit="1" customWidth="1"/>
    <col min="10512" max="10512" width="4.7109375" style="925" customWidth="1"/>
    <col min="10513" max="10752" width="11.42578125" style="925"/>
    <col min="10753" max="10753" width="9.140625" style="925" customWidth="1"/>
    <col min="10754" max="10754" width="11.28515625" style="925" customWidth="1"/>
    <col min="10755" max="10755" width="12.140625" style="925" bestFit="1" customWidth="1"/>
    <col min="10756" max="10756" width="11.28515625" style="925" customWidth="1"/>
    <col min="10757" max="10757" width="12.28515625" style="925" bestFit="1" customWidth="1"/>
    <col min="10758" max="10758" width="11.28515625" style="925" customWidth="1"/>
    <col min="10759" max="10759" width="7.28515625" style="925" bestFit="1" customWidth="1"/>
    <col min="10760" max="10760" width="6.140625" style="925" customWidth="1"/>
    <col min="10761" max="10761" width="10" style="925" customWidth="1"/>
    <col min="10762" max="10762" width="11.28515625" style="925" bestFit="1" customWidth="1"/>
    <col min="10763" max="10763" width="10.28515625" style="925" bestFit="1" customWidth="1"/>
    <col min="10764" max="10764" width="7.85546875" style="925" bestFit="1" customWidth="1"/>
    <col min="10765" max="10765" width="6.7109375" style="925" bestFit="1" customWidth="1"/>
    <col min="10766" max="10766" width="11.28515625" style="925" bestFit="1" customWidth="1"/>
    <col min="10767" max="10767" width="7.28515625" style="925" bestFit="1" customWidth="1"/>
    <col min="10768" max="10768" width="4.7109375" style="925" customWidth="1"/>
    <col min="10769" max="11008" width="11.42578125" style="925"/>
    <col min="11009" max="11009" width="9.140625" style="925" customWidth="1"/>
    <col min="11010" max="11010" width="11.28515625" style="925" customWidth="1"/>
    <col min="11011" max="11011" width="12.140625" style="925" bestFit="1" customWidth="1"/>
    <col min="11012" max="11012" width="11.28515625" style="925" customWidth="1"/>
    <col min="11013" max="11013" width="12.28515625" style="925" bestFit="1" customWidth="1"/>
    <col min="11014" max="11014" width="11.28515625" style="925" customWidth="1"/>
    <col min="11015" max="11015" width="7.28515625" style="925" bestFit="1" customWidth="1"/>
    <col min="11016" max="11016" width="6.140625" style="925" customWidth="1"/>
    <col min="11017" max="11017" width="10" style="925" customWidth="1"/>
    <col min="11018" max="11018" width="11.28515625" style="925" bestFit="1" customWidth="1"/>
    <col min="11019" max="11019" width="10.28515625" style="925" bestFit="1" customWidth="1"/>
    <col min="11020" max="11020" width="7.85546875" style="925" bestFit="1" customWidth="1"/>
    <col min="11021" max="11021" width="6.7109375" style="925" bestFit="1" customWidth="1"/>
    <col min="11022" max="11022" width="11.28515625" style="925" bestFit="1" customWidth="1"/>
    <col min="11023" max="11023" width="7.28515625" style="925" bestFit="1" customWidth="1"/>
    <col min="11024" max="11024" width="4.7109375" style="925" customWidth="1"/>
    <col min="11025" max="11264" width="11.42578125" style="925"/>
    <col min="11265" max="11265" width="9.140625" style="925" customWidth="1"/>
    <col min="11266" max="11266" width="11.28515625" style="925" customWidth="1"/>
    <col min="11267" max="11267" width="12.140625" style="925" bestFit="1" customWidth="1"/>
    <col min="11268" max="11268" width="11.28515625" style="925" customWidth="1"/>
    <col min="11269" max="11269" width="12.28515625" style="925" bestFit="1" customWidth="1"/>
    <col min="11270" max="11270" width="11.28515625" style="925" customWidth="1"/>
    <col min="11271" max="11271" width="7.28515625" style="925" bestFit="1" customWidth="1"/>
    <col min="11272" max="11272" width="6.140625" style="925" customWidth="1"/>
    <col min="11273" max="11273" width="10" style="925" customWidth="1"/>
    <col min="11274" max="11274" width="11.28515625" style="925" bestFit="1" customWidth="1"/>
    <col min="11275" max="11275" width="10.28515625" style="925" bestFit="1" customWidth="1"/>
    <col min="11276" max="11276" width="7.85546875" style="925" bestFit="1" customWidth="1"/>
    <col min="11277" max="11277" width="6.7109375" style="925" bestFit="1" customWidth="1"/>
    <col min="11278" max="11278" width="11.28515625" style="925" bestFit="1" customWidth="1"/>
    <col min="11279" max="11279" width="7.28515625" style="925" bestFit="1" customWidth="1"/>
    <col min="11280" max="11280" width="4.7109375" style="925" customWidth="1"/>
    <col min="11281" max="11520" width="11.42578125" style="925"/>
    <col min="11521" max="11521" width="9.140625" style="925" customWidth="1"/>
    <col min="11522" max="11522" width="11.28515625" style="925" customWidth="1"/>
    <col min="11523" max="11523" width="12.140625" style="925" bestFit="1" customWidth="1"/>
    <col min="11524" max="11524" width="11.28515625" style="925" customWidth="1"/>
    <col min="11525" max="11525" width="12.28515625" style="925" bestFit="1" customWidth="1"/>
    <col min="11526" max="11526" width="11.28515625" style="925" customWidth="1"/>
    <col min="11527" max="11527" width="7.28515625" style="925" bestFit="1" customWidth="1"/>
    <col min="11528" max="11528" width="6.140625" style="925" customWidth="1"/>
    <col min="11529" max="11529" width="10" style="925" customWidth="1"/>
    <col min="11530" max="11530" width="11.28515625" style="925" bestFit="1" customWidth="1"/>
    <col min="11531" max="11531" width="10.28515625" style="925" bestFit="1" customWidth="1"/>
    <col min="11532" max="11532" width="7.85546875" style="925" bestFit="1" customWidth="1"/>
    <col min="11533" max="11533" width="6.7109375" style="925" bestFit="1" customWidth="1"/>
    <col min="11534" max="11534" width="11.28515625" style="925" bestFit="1" customWidth="1"/>
    <col min="11535" max="11535" width="7.28515625" style="925" bestFit="1" customWidth="1"/>
    <col min="11536" max="11536" width="4.7109375" style="925" customWidth="1"/>
    <col min="11537" max="11776" width="11.42578125" style="925"/>
    <col min="11777" max="11777" width="9.140625" style="925" customWidth="1"/>
    <col min="11778" max="11778" width="11.28515625" style="925" customWidth="1"/>
    <col min="11779" max="11779" width="12.140625" style="925" bestFit="1" customWidth="1"/>
    <col min="11780" max="11780" width="11.28515625" style="925" customWidth="1"/>
    <col min="11781" max="11781" width="12.28515625" style="925" bestFit="1" customWidth="1"/>
    <col min="11782" max="11782" width="11.28515625" style="925" customWidth="1"/>
    <col min="11783" max="11783" width="7.28515625" style="925" bestFit="1" customWidth="1"/>
    <col min="11784" max="11784" width="6.140625" style="925" customWidth="1"/>
    <col min="11785" max="11785" width="10" style="925" customWidth="1"/>
    <col min="11786" max="11786" width="11.28515625" style="925" bestFit="1" customWidth="1"/>
    <col min="11787" max="11787" width="10.28515625" style="925" bestFit="1" customWidth="1"/>
    <col min="11788" max="11788" width="7.85546875" style="925" bestFit="1" customWidth="1"/>
    <col min="11789" max="11789" width="6.7109375" style="925" bestFit="1" customWidth="1"/>
    <col min="11790" max="11790" width="11.28515625" style="925" bestFit="1" customWidth="1"/>
    <col min="11791" max="11791" width="7.28515625" style="925" bestFit="1" customWidth="1"/>
    <col min="11792" max="11792" width="4.7109375" style="925" customWidth="1"/>
    <col min="11793" max="12032" width="11.42578125" style="925"/>
    <col min="12033" max="12033" width="9.140625" style="925" customWidth="1"/>
    <col min="12034" max="12034" width="11.28515625" style="925" customWidth="1"/>
    <col min="12035" max="12035" width="12.140625" style="925" bestFit="1" customWidth="1"/>
    <col min="12036" max="12036" width="11.28515625" style="925" customWidth="1"/>
    <col min="12037" max="12037" width="12.28515625" style="925" bestFit="1" customWidth="1"/>
    <col min="12038" max="12038" width="11.28515625" style="925" customWidth="1"/>
    <col min="12039" max="12039" width="7.28515625" style="925" bestFit="1" customWidth="1"/>
    <col min="12040" max="12040" width="6.140625" style="925" customWidth="1"/>
    <col min="12041" max="12041" width="10" style="925" customWidth="1"/>
    <col min="12042" max="12042" width="11.28515625" style="925" bestFit="1" customWidth="1"/>
    <col min="12043" max="12043" width="10.28515625" style="925" bestFit="1" customWidth="1"/>
    <col min="12044" max="12044" width="7.85546875" style="925" bestFit="1" customWidth="1"/>
    <col min="12045" max="12045" width="6.7109375" style="925" bestFit="1" customWidth="1"/>
    <col min="12046" max="12046" width="11.28515625" style="925" bestFit="1" customWidth="1"/>
    <col min="12047" max="12047" width="7.28515625" style="925" bestFit="1" customWidth="1"/>
    <col min="12048" max="12048" width="4.7109375" style="925" customWidth="1"/>
    <col min="12049" max="12288" width="11.42578125" style="925"/>
    <col min="12289" max="12289" width="9.140625" style="925" customWidth="1"/>
    <col min="12290" max="12290" width="11.28515625" style="925" customWidth="1"/>
    <col min="12291" max="12291" width="12.140625" style="925" bestFit="1" customWidth="1"/>
    <col min="12292" max="12292" width="11.28515625" style="925" customWidth="1"/>
    <col min="12293" max="12293" width="12.28515625" style="925" bestFit="1" customWidth="1"/>
    <col min="12294" max="12294" width="11.28515625" style="925" customWidth="1"/>
    <col min="12295" max="12295" width="7.28515625" style="925" bestFit="1" customWidth="1"/>
    <col min="12296" max="12296" width="6.140625" style="925" customWidth="1"/>
    <col min="12297" max="12297" width="10" style="925" customWidth="1"/>
    <col min="12298" max="12298" width="11.28515625" style="925" bestFit="1" customWidth="1"/>
    <col min="12299" max="12299" width="10.28515625" style="925" bestFit="1" customWidth="1"/>
    <col min="12300" max="12300" width="7.85546875" style="925" bestFit="1" customWidth="1"/>
    <col min="12301" max="12301" width="6.7109375" style="925" bestFit="1" customWidth="1"/>
    <col min="12302" max="12302" width="11.28515625" style="925" bestFit="1" customWidth="1"/>
    <col min="12303" max="12303" width="7.28515625" style="925" bestFit="1" customWidth="1"/>
    <col min="12304" max="12304" width="4.7109375" style="925" customWidth="1"/>
    <col min="12305" max="12544" width="11.42578125" style="925"/>
    <col min="12545" max="12545" width="9.140625" style="925" customWidth="1"/>
    <col min="12546" max="12546" width="11.28515625" style="925" customWidth="1"/>
    <col min="12547" max="12547" width="12.140625" style="925" bestFit="1" customWidth="1"/>
    <col min="12548" max="12548" width="11.28515625" style="925" customWidth="1"/>
    <col min="12549" max="12549" width="12.28515625" style="925" bestFit="1" customWidth="1"/>
    <col min="12550" max="12550" width="11.28515625" style="925" customWidth="1"/>
    <col min="12551" max="12551" width="7.28515625" style="925" bestFit="1" customWidth="1"/>
    <col min="12552" max="12552" width="6.140625" style="925" customWidth="1"/>
    <col min="12553" max="12553" width="10" style="925" customWidth="1"/>
    <col min="12554" max="12554" width="11.28515625" style="925" bestFit="1" customWidth="1"/>
    <col min="12555" max="12555" width="10.28515625" style="925" bestFit="1" customWidth="1"/>
    <col min="12556" max="12556" width="7.85546875" style="925" bestFit="1" customWidth="1"/>
    <col min="12557" max="12557" width="6.7109375" style="925" bestFit="1" customWidth="1"/>
    <col min="12558" max="12558" width="11.28515625" style="925" bestFit="1" customWidth="1"/>
    <col min="12559" max="12559" width="7.28515625" style="925" bestFit="1" customWidth="1"/>
    <col min="12560" max="12560" width="4.7109375" style="925" customWidth="1"/>
    <col min="12561" max="12800" width="11.42578125" style="925"/>
    <col min="12801" max="12801" width="9.140625" style="925" customWidth="1"/>
    <col min="12802" max="12802" width="11.28515625" style="925" customWidth="1"/>
    <col min="12803" max="12803" width="12.140625" style="925" bestFit="1" customWidth="1"/>
    <col min="12804" max="12804" width="11.28515625" style="925" customWidth="1"/>
    <col min="12805" max="12805" width="12.28515625" style="925" bestFit="1" customWidth="1"/>
    <col min="12806" max="12806" width="11.28515625" style="925" customWidth="1"/>
    <col min="12807" max="12807" width="7.28515625" style="925" bestFit="1" customWidth="1"/>
    <col min="12808" max="12808" width="6.140625" style="925" customWidth="1"/>
    <col min="12809" max="12809" width="10" style="925" customWidth="1"/>
    <col min="12810" max="12810" width="11.28515625" style="925" bestFit="1" customWidth="1"/>
    <col min="12811" max="12811" width="10.28515625" style="925" bestFit="1" customWidth="1"/>
    <col min="12812" max="12812" width="7.85546875" style="925" bestFit="1" customWidth="1"/>
    <col min="12813" max="12813" width="6.7109375" style="925" bestFit="1" customWidth="1"/>
    <col min="12814" max="12814" width="11.28515625" style="925" bestFit="1" customWidth="1"/>
    <col min="12815" max="12815" width="7.28515625" style="925" bestFit="1" customWidth="1"/>
    <col min="12816" max="12816" width="4.7109375" style="925" customWidth="1"/>
    <col min="12817" max="13056" width="11.42578125" style="925"/>
    <col min="13057" max="13057" width="9.140625" style="925" customWidth="1"/>
    <col min="13058" max="13058" width="11.28515625" style="925" customWidth="1"/>
    <col min="13059" max="13059" width="12.140625" style="925" bestFit="1" customWidth="1"/>
    <col min="13060" max="13060" width="11.28515625" style="925" customWidth="1"/>
    <col min="13061" max="13061" width="12.28515625" style="925" bestFit="1" customWidth="1"/>
    <col min="13062" max="13062" width="11.28515625" style="925" customWidth="1"/>
    <col min="13063" max="13063" width="7.28515625" style="925" bestFit="1" customWidth="1"/>
    <col min="13064" max="13064" width="6.140625" style="925" customWidth="1"/>
    <col min="13065" max="13065" width="10" style="925" customWidth="1"/>
    <col min="13066" max="13066" width="11.28515625" style="925" bestFit="1" customWidth="1"/>
    <col min="13067" max="13067" width="10.28515625" style="925" bestFit="1" customWidth="1"/>
    <col min="13068" max="13068" width="7.85546875" style="925" bestFit="1" customWidth="1"/>
    <col min="13069" max="13069" width="6.7109375" style="925" bestFit="1" customWidth="1"/>
    <col min="13070" max="13070" width="11.28515625" style="925" bestFit="1" customWidth="1"/>
    <col min="13071" max="13071" width="7.28515625" style="925" bestFit="1" customWidth="1"/>
    <col min="13072" max="13072" width="4.7109375" style="925" customWidth="1"/>
    <col min="13073" max="13312" width="11.42578125" style="925"/>
    <col min="13313" max="13313" width="9.140625" style="925" customWidth="1"/>
    <col min="13314" max="13314" width="11.28515625" style="925" customWidth="1"/>
    <col min="13315" max="13315" width="12.140625" style="925" bestFit="1" customWidth="1"/>
    <col min="13316" max="13316" width="11.28515625" style="925" customWidth="1"/>
    <col min="13317" max="13317" width="12.28515625" style="925" bestFit="1" customWidth="1"/>
    <col min="13318" max="13318" width="11.28515625" style="925" customWidth="1"/>
    <col min="13319" max="13319" width="7.28515625" style="925" bestFit="1" customWidth="1"/>
    <col min="13320" max="13320" width="6.140625" style="925" customWidth="1"/>
    <col min="13321" max="13321" width="10" style="925" customWidth="1"/>
    <col min="13322" max="13322" width="11.28515625" style="925" bestFit="1" customWidth="1"/>
    <col min="13323" max="13323" width="10.28515625" style="925" bestFit="1" customWidth="1"/>
    <col min="13324" max="13324" width="7.85546875" style="925" bestFit="1" customWidth="1"/>
    <col min="13325" max="13325" width="6.7109375" style="925" bestFit="1" customWidth="1"/>
    <col min="13326" max="13326" width="11.28515625" style="925" bestFit="1" customWidth="1"/>
    <col min="13327" max="13327" width="7.28515625" style="925" bestFit="1" customWidth="1"/>
    <col min="13328" max="13328" width="4.7109375" style="925" customWidth="1"/>
    <col min="13329" max="13568" width="11.42578125" style="925"/>
    <col min="13569" max="13569" width="9.140625" style="925" customWidth="1"/>
    <col min="13570" max="13570" width="11.28515625" style="925" customWidth="1"/>
    <col min="13571" max="13571" width="12.140625" style="925" bestFit="1" customWidth="1"/>
    <col min="13572" max="13572" width="11.28515625" style="925" customWidth="1"/>
    <col min="13573" max="13573" width="12.28515625" style="925" bestFit="1" customWidth="1"/>
    <col min="13574" max="13574" width="11.28515625" style="925" customWidth="1"/>
    <col min="13575" max="13575" width="7.28515625" style="925" bestFit="1" customWidth="1"/>
    <col min="13576" max="13576" width="6.140625" style="925" customWidth="1"/>
    <col min="13577" max="13577" width="10" style="925" customWidth="1"/>
    <col min="13578" max="13578" width="11.28515625" style="925" bestFit="1" customWidth="1"/>
    <col min="13579" max="13579" width="10.28515625" style="925" bestFit="1" customWidth="1"/>
    <col min="13580" max="13580" width="7.85546875" style="925" bestFit="1" customWidth="1"/>
    <col min="13581" max="13581" width="6.7109375" style="925" bestFit="1" customWidth="1"/>
    <col min="13582" max="13582" width="11.28515625" style="925" bestFit="1" customWidth="1"/>
    <col min="13583" max="13583" width="7.28515625" style="925" bestFit="1" customWidth="1"/>
    <col min="13584" max="13584" width="4.7109375" style="925" customWidth="1"/>
    <col min="13585" max="13824" width="11.42578125" style="925"/>
    <col min="13825" max="13825" width="9.140625" style="925" customWidth="1"/>
    <col min="13826" max="13826" width="11.28515625" style="925" customWidth="1"/>
    <col min="13827" max="13827" width="12.140625" style="925" bestFit="1" customWidth="1"/>
    <col min="13828" max="13828" width="11.28515625" style="925" customWidth="1"/>
    <col min="13829" max="13829" width="12.28515625" style="925" bestFit="1" customWidth="1"/>
    <col min="13830" max="13830" width="11.28515625" style="925" customWidth="1"/>
    <col min="13831" max="13831" width="7.28515625" style="925" bestFit="1" customWidth="1"/>
    <col min="13832" max="13832" width="6.140625" style="925" customWidth="1"/>
    <col min="13833" max="13833" width="10" style="925" customWidth="1"/>
    <col min="13834" max="13834" width="11.28515625" style="925" bestFit="1" customWidth="1"/>
    <col min="13835" max="13835" width="10.28515625" style="925" bestFit="1" customWidth="1"/>
    <col min="13836" max="13836" width="7.85546875" style="925" bestFit="1" customWidth="1"/>
    <col min="13837" max="13837" width="6.7109375" style="925" bestFit="1" customWidth="1"/>
    <col min="13838" max="13838" width="11.28515625" style="925" bestFit="1" customWidth="1"/>
    <col min="13839" max="13839" width="7.28515625" style="925" bestFit="1" customWidth="1"/>
    <col min="13840" max="13840" width="4.7109375" style="925" customWidth="1"/>
    <col min="13841" max="14080" width="11.42578125" style="925"/>
    <col min="14081" max="14081" width="9.140625" style="925" customWidth="1"/>
    <col min="14082" max="14082" width="11.28515625" style="925" customWidth="1"/>
    <col min="14083" max="14083" width="12.140625" style="925" bestFit="1" customWidth="1"/>
    <col min="14084" max="14084" width="11.28515625" style="925" customWidth="1"/>
    <col min="14085" max="14085" width="12.28515625" style="925" bestFit="1" customWidth="1"/>
    <col min="14086" max="14086" width="11.28515625" style="925" customWidth="1"/>
    <col min="14087" max="14087" width="7.28515625" style="925" bestFit="1" customWidth="1"/>
    <col min="14088" max="14088" width="6.140625" style="925" customWidth="1"/>
    <col min="14089" max="14089" width="10" style="925" customWidth="1"/>
    <col min="14090" max="14090" width="11.28515625" style="925" bestFit="1" customWidth="1"/>
    <col min="14091" max="14091" width="10.28515625" style="925" bestFit="1" customWidth="1"/>
    <col min="14092" max="14092" width="7.85546875" style="925" bestFit="1" customWidth="1"/>
    <col min="14093" max="14093" width="6.7109375" style="925" bestFit="1" customWidth="1"/>
    <col min="14094" max="14094" width="11.28515625" style="925" bestFit="1" customWidth="1"/>
    <col min="14095" max="14095" width="7.28515625" style="925" bestFit="1" customWidth="1"/>
    <col min="14096" max="14096" width="4.7109375" style="925" customWidth="1"/>
    <col min="14097" max="14336" width="11.42578125" style="925"/>
    <col min="14337" max="14337" width="9.140625" style="925" customWidth="1"/>
    <col min="14338" max="14338" width="11.28515625" style="925" customWidth="1"/>
    <col min="14339" max="14339" width="12.140625" style="925" bestFit="1" customWidth="1"/>
    <col min="14340" max="14340" width="11.28515625" style="925" customWidth="1"/>
    <col min="14341" max="14341" width="12.28515625" style="925" bestFit="1" customWidth="1"/>
    <col min="14342" max="14342" width="11.28515625" style="925" customWidth="1"/>
    <col min="14343" max="14343" width="7.28515625" style="925" bestFit="1" customWidth="1"/>
    <col min="14344" max="14344" width="6.140625" style="925" customWidth="1"/>
    <col min="14345" max="14345" width="10" style="925" customWidth="1"/>
    <col min="14346" max="14346" width="11.28515625" style="925" bestFit="1" customWidth="1"/>
    <col min="14347" max="14347" width="10.28515625" style="925" bestFit="1" customWidth="1"/>
    <col min="14348" max="14348" width="7.85546875" style="925" bestFit="1" customWidth="1"/>
    <col min="14349" max="14349" width="6.7109375" style="925" bestFit="1" customWidth="1"/>
    <col min="14350" max="14350" width="11.28515625" style="925" bestFit="1" customWidth="1"/>
    <col min="14351" max="14351" width="7.28515625" style="925" bestFit="1" customWidth="1"/>
    <col min="14352" max="14352" width="4.7109375" style="925" customWidth="1"/>
    <col min="14353" max="14592" width="11.42578125" style="925"/>
    <col min="14593" max="14593" width="9.140625" style="925" customWidth="1"/>
    <col min="14594" max="14594" width="11.28515625" style="925" customWidth="1"/>
    <col min="14595" max="14595" width="12.140625" style="925" bestFit="1" customWidth="1"/>
    <col min="14596" max="14596" width="11.28515625" style="925" customWidth="1"/>
    <col min="14597" max="14597" width="12.28515625" style="925" bestFit="1" customWidth="1"/>
    <col min="14598" max="14598" width="11.28515625" style="925" customWidth="1"/>
    <col min="14599" max="14599" width="7.28515625" style="925" bestFit="1" customWidth="1"/>
    <col min="14600" max="14600" width="6.140625" style="925" customWidth="1"/>
    <col min="14601" max="14601" width="10" style="925" customWidth="1"/>
    <col min="14602" max="14602" width="11.28515625" style="925" bestFit="1" customWidth="1"/>
    <col min="14603" max="14603" width="10.28515625" style="925" bestFit="1" customWidth="1"/>
    <col min="14604" max="14604" width="7.85546875" style="925" bestFit="1" customWidth="1"/>
    <col min="14605" max="14605" width="6.7109375" style="925" bestFit="1" customWidth="1"/>
    <col min="14606" max="14606" width="11.28515625" style="925" bestFit="1" customWidth="1"/>
    <col min="14607" max="14607" width="7.28515625" style="925" bestFit="1" customWidth="1"/>
    <col min="14608" max="14608" width="4.7109375" style="925" customWidth="1"/>
    <col min="14609" max="14848" width="11.42578125" style="925"/>
    <col min="14849" max="14849" width="9.140625" style="925" customWidth="1"/>
    <col min="14850" max="14850" width="11.28515625" style="925" customWidth="1"/>
    <col min="14851" max="14851" width="12.140625" style="925" bestFit="1" customWidth="1"/>
    <col min="14852" max="14852" width="11.28515625" style="925" customWidth="1"/>
    <col min="14853" max="14853" width="12.28515625" style="925" bestFit="1" customWidth="1"/>
    <col min="14854" max="14854" width="11.28515625" style="925" customWidth="1"/>
    <col min="14855" max="14855" width="7.28515625" style="925" bestFit="1" customWidth="1"/>
    <col min="14856" max="14856" width="6.140625" style="925" customWidth="1"/>
    <col min="14857" max="14857" width="10" style="925" customWidth="1"/>
    <col min="14858" max="14858" width="11.28515625" style="925" bestFit="1" customWidth="1"/>
    <col min="14859" max="14859" width="10.28515625" style="925" bestFit="1" customWidth="1"/>
    <col min="14860" max="14860" width="7.85546875" style="925" bestFit="1" customWidth="1"/>
    <col min="14861" max="14861" width="6.7109375" style="925" bestFit="1" customWidth="1"/>
    <col min="14862" max="14862" width="11.28515625" style="925" bestFit="1" customWidth="1"/>
    <col min="14863" max="14863" width="7.28515625" style="925" bestFit="1" customWidth="1"/>
    <col min="14864" max="14864" width="4.7109375" style="925" customWidth="1"/>
    <col min="14865" max="15104" width="11.42578125" style="925"/>
    <col min="15105" max="15105" width="9.140625" style="925" customWidth="1"/>
    <col min="15106" max="15106" width="11.28515625" style="925" customWidth="1"/>
    <col min="15107" max="15107" width="12.140625" style="925" bestFit="1" customWidth="1"/>
    <col min="15108" max="15108" width="11.28515625" style="925" customWidth="1"/>
    <col min="15109" max="15109" width="12.28515625" style="925" bestFit="1" customWidth="1"/>
    <col min="15110" max="15110" width="11.28515625" style="925" customWidth="1"/>
    <col min="15111" max="15111" width="7.28515625" style="925" bestFit="1" customWidth="1"/>
    <col min="15112" max="15112" width="6.140625" style="925" customWidth="1"/>
    <col min="15113" max="15113" width="10" style="925" customWidth="1"/>
    <col min="15114" max="15114" width="11.28515625" style="925" bestFit="1" customWidth="1"/>
    <col min="15115" max="15115" width="10.28515625" style="925" bestFit="1" customWidth="1"/>
    <col min="15116" max="15116" width="7.85546875" style="925" bestFit="1" customWidth="1"/>
    <col min="15117" max="15117" width="6.7109375" style="925" bestFit="1" customWidth="1"/>
    <col min="15118" max="15118" width="11.28515625" style="925" bestFit="1" customWidth="1"/>
    <col min="15119" max="15119" width="7.28515625" style="925" bestFit="1" customWidth="1"/>
    <col min="15120" max="15120" width="4.7109375" style="925" customWidth="1"/>
    <col min="15121" max="15360" width="11.42578125" style="925"/>
    <col min="15361" max="15361" width="9.140625" style="925" customWidth="1"/>
    <col min="15362" max="15362" width="11.28515625" style="925" customWidth="1"/>
    <col min="15363" max="15363" width="12.140625" style="925" bestFit="1" customWidth="1"/>
    <col min="15364" max="15364" width="11.28515625" style="925" customWidth="1"/>
    <col min="15365" max="15365" width="12.28515625" style="925" bestFit="1" customWidth="1"/>
    <col min="15366" max="15366" width="11.28515625" style="925" customWidth="1"/>
    <col min="15367" max="15367" width="7.28515625" style="925" bestFit="1" customWidth="1"/>
    <col min="15368" max="15368" width="6.140625" style="925" customWidth="1"/>
    <col min="15369" max="15369" width="10" style="925" customWidth="1"/>
    <col min="15370" max="15370" width="11.28515625" style="925" bestFit="1" customWidth="1"/>
    <col min="15371" max="15371" width="10.28515625" style="925" bestFit="1" customWidth="1"/>
    <col min="15372" max="15372" width="7.85546875" style="925" bestFit="1" customWidth="1"/>
    <col min="15373" max="15373" width="6.7109375" style="925" bestFit="1" customWidth="1"/>
    <col min="15374" max="15374" width="11.28515625" style="925" bestFit="1" customWidth="1"/>
    <col min="15375" max="15375" width="7.28515625" style="925" bestFit="1" customWidth="1"/>
    <col min="15376" max="15376" width="4.7109375" style="925" customWidth="1"/>
    <col min="15377" max="15616" width="11.42578125" style="925"/>
    <col min="15617" max="15617" width="9.140625" style="925" customWidth="1"/>
    <col min="15618" max="15618" width="11.28515625" style="925" customWidth="1"/>
    <col min="15619" max="15619" width="12.140625" style="925" bestFit="1" customWidth="1"/>
    <col min="15620" max="15620" width="11.28515625" style="925" customWidth="1"/>
    <col min="15621" max="15621" width="12.28515625" style="925" bestFit="1" customWidth="1"/>
    <col min="15622" max="15622" width="11.28515625" style="925" customWidth="1"/>
    <col min="15623" max="15623" width="7.28515625" style="925" bestFit="1" customWidth="1"/>
    <col min="15624" max="15624" width="6.140625" style="925" customWidth="1"/>
    <col min="15625" max="15625" width="10" style="925" customWidth="1"/>
    <col min="15626" max="15626" width="11.28515625" style="925" bestFit="1" customWidth="1"/>
    <col min="15627" max="15627" width="10.28515625" style="925" bestFit="1" customWidth="1"/>
    <col min="15628" max="15628" width="7.85546875" style="925" bestFit="1" customWidth="1"/>
    <col min="15629" max="15629" width="6.7109375" style="925" bestFit="1" customWidth="1"/>
    <col min="15630" max="15630" width="11.28515625" style="925" bestFit="1" customWidth="1"/>
    <col min="15631" max="15631" width="7.28515625" style="925" bestFit="1" customWidth="1"/>
    <col min="15632" max="15632" width="4.7109375" style="925" customWidth="1"/>
    <col min="15633" max="15872" width="11.42578125" style="925"/>
    <col min="15873" max="15873" width="9.140625" style="925" customWidth="1"/>
    <col min="15874" max="15874" width="11.28515625" style="925" customWidth="1"/>
    <col min="15875" max="15875" width="12.140625" style="925" bestFit="1" customWidth="1"/>
    <col min="15876" max="15876" width="11.28515625" style="925" customWidth="1"/>
    <col min="15877" max="15877" width="12.28515625" style="925" bestFit="1" customWidth="1"/>
    <col min="15878" max="15878" width="11.28515625" style="925" customWidth="1"/>
    <col min="15879" max="15879" width="7.28515625" style="925" bestFit="1" customWidth="1"/>
    <col min="15880" max="15880" width="6.140625" style="925" customWidth="1"/>
    <col min="15881" max="15881" width="10" style="925" customWidth="1"/>
    <col min="15882" max="15882" width="11.28515625" style="925" bestFit="1" customWidth="1"/>
    <col min="15883" max="15883" width="10.28515625" style="925" bestFit="1" customWidth="1"/>
    <col min="15884" max="15884" width="7.85546875" style="925" bestFit="1" customWidth="1"/>
    <col min="15885" max="15885" width="6.7109375" style="925" bestFit="1" customWidth="1"/>
    <col min="15886" max="15886" width="11.28515625" style="925" bestFit="1" customWidth="1"/>
    <col min="15887" max="15887" width="7.28515625" style="925" bestFit="1" customWidth="1"/>
    <col min="15888" max="15888" width="4.7109375" style="925" customWidth="1"/>
    <col min="15889" max="16128" width="11.42578125" style="925"/>
    <col min="16129" max="16129" width="9.140625" style="925" customWidth="1"/>
    <col min="16130" max="16130" width="11.28515625" style="925" customWidth="1"/>
    <col min="16131" max="16131" width="12.140625" style="925" bestFit="1" customWidth="1"/>
    <col min="16132" max="16132" width="11.28515625" style="925" customWidth="1"/>
    <col min="16133" max="16133" width="12.28515625" style="925" bestFit="1" customWidth="1"/>
    <col min="16134" max="16134" width="11.28515625" style="925" customWidth="1"/>
    <col min="16135" max="16135" width="7.28515625" style="925" bestFit="1" customWidth="1"/>
    <col min="16136" max="16136" width="6.140625" style="925" customWidth="1"/>
    <col min="16137" max="16137" width="10" style="925" customWidth="1"/>
    <col min="16138" max="16138" width="11.28515625" style="925" bestFit="1" customWidth="1"/>
    <col min="16139" max="16139" width="10.28515625" style="925" bestFit="1" customWidth="1"/>
    <col min="16140" max="16140" width="7.85546875" style="925" bestFit="1" customWidth="1"/>
    <col min="16141" max="16141" width="6.7109375" style="925" bestFit="1" customWidth="1"/>
    <col min="16142" max="16142" width="11.28515625" style="925" bestFit="1" customWidth="1"/>
    <col min="16143" max="16143" width="7.28515625" style="925" bestFit="1" customWidth="1"/>
    <col min="16144" max="16144" width="4.7109375" style="925" customWidth="1"/>
    <col min="16145" max="16384" width="11.42578125" style="925"/>
  </cols>
  <sheetData>
    <row r="1" spans="1:15" ht="18" customHeight="1">
      <c r="A1" s="915"/>
      <c r="B1" s="915"/>
      <c r="C1" s="915"/>
      <c r="D1" s="915"/>
      <c r="E1" s="915"/>
      <c r="F1" s="915"/>
      <c r="G1" s="915"/>
      <c r="H1" s="915"/>
      <c r="I1" s="915"/>
      <c r="J1" s="915"/>
      <c r="K1" s="915"/>
      <c r="L1" s="915"/>
      <c r="M1" s="915"/>
      <c r="N1" s="915"/>
      <c r="O1" s="915"/>
    </row>
    <row r="2" spans="1:15" ht="23.25">
      <c r="A2" s="1065" t="s">
        <v>1160</v>
      </c>
      <c r="B2" s="1065"/>
      <c r="C2" s="1065"/>
      <c r="D2" s="1065"/>
      <c r="E2" s="1065"/>
      <c r="F2" s="1065"/>
      <c r="G2" s="1065"/>
      <c r="H2" s="1065"/>
      <c r="I2" s="1065"/>
      <c r="J2" s="1065"/>
      <c r="K2" s="1065"/>
      <c r="L2" s="1065"/>
      <c r="M2" s="1065"/>
      <c r="N2" s="1065"/>
      <c r="O2" s="1065"/>
    </row>
    <row r="3" spans="1:15" ht="23.25">
      <c r="A3" s="1065" t="s">
        <v>785</v>
      </c>
      <c r="B3" s="1065"/>
      <c r="C3" s="1065"/>
      <c r="D3" s="1065"/>
      <c r="E3" s="1065"/>
      <c r="F3" s="1065"/>
      <c r="G3" s="1065"/>
      <c r="H3" s="1065"/>
      <c r="I3" s="1065"/>
      <c r="J3" s="1065"/>
      <c r="K3" s="1065"/>
      <c r="L3" s="1065"/>
      <c r="M3" s="1065"/>
      <c r="N3" s="1065"/>
      <c r="O3" s="1065"/>
    </row>
    <row r="4" spans="1:15" ht="23.25">
      <c r="A4" s="1065" t="s">
        <v>1466</v>
      </c>
      <c r="B4" s="1065"/>
      <c r="C4" s="1065"/>
      <c r="D4" s="1065"/>
      <c r="E4" s="1065"/>
      <c r="F4" s="1065"/>
      <c r="G4" s="1065"/>
      <c r="H4" s="1065"/>
      <c r="I4" s="1065"/>
      <c r="J4" s="1065"/>
      <c r="K4" s="1065"/>
      <c r="L4" s="1065"/>
      <c r="M4" s="1065"/>
      <c r="N4" s="1065"/>
      <c r="O4" s="1065"/>
    </row>
    <row r="5" spans="1:15" ht="37.5" customHeight="1" thickBot="1">
      <c r="A5" s="1066" t="s">
        <v>1367</v>
      </c>
      <c r="B5" s="1066"/>
      <c r="C5" s="1066"/>
      <c r="D5" s="1066"/>
      <c r="E5" s="1066"/>
      <c r="F5" s="1066"/>
      <c r="G5" s="1066"/>
      <c r="H5" s="1066"/>
      <c r="I5" s="1066"/>
      <c r="J5" s="1066"/>
      <c r="K5" s="1066"/>
      <c r="L5" s="1066"/>
      <c r="M5" s="1066"/>
      <c r="N5" s="1066"/>
      <c r="O5" s="1066"/>
    </row>
    <row r="6" spans="1:15" s="214" customFormat="1" ht="30" customHeight="1" thickTop="1" thickBot="1">
      <c r="A6" s="575"/>
      <c r="B6" s="1067" t="s">
        <v>786</v>
      </c>
      <c r="C6" s="1067"/>
      <c r="D6" s="1067"/>
      <c r="E6" s="1067"/>
      <c r="F6" s="1067"/>
      <c r="G6" s="1067"/>
      <c r="H6" s="321"/>
      <c r="I6" s="916"/>
      <c r="J6" s="1067" t="s">
        <v>787</v>
      </c>
      <c r="K6" s="1067"/>
      <c r="L6" s="1067"/>
      <c r="M6" s="1067"/>
      <c r="N6" s="1067"/>
      <c r="O6" s="1067"/>
    </row>
    <row r="7" spans="1:15" s="214" customFormat="1" ht="42" customHeight="1" thickTop="1" thickBot="1">
      <c r="A7" s="322" t="s">
        <v>788</v>
      </c>
      <c r="B7" s="145" t="s">
        <v>789</v>
      </c>
      <c r="C7" s="145" t="s">
        <v>790</v>
      </c>
      <c r="D7" s="145" t="s">
        <v>791</v>
      </c>
      <c r="E7" s="145" t="s">
        <v>6</v>
      </c>
      <c r="F7" s="145" t="s">
        <v>723</v>
      </c>
      <c r="G7" s="576"/>
      <c r="H7" s="321"/>
      <c r="I7" s="322" t="str">
        <f>+A7</f>
        <v>BANCO</v>
      </c>
      <c r="J7" s="945" t="s">
        <v>2</v>
      </c>
      <c r="K7" s="945" t="s">
        <v>3</v>
      </c>
      <c r="L7" s="945" t="s">
        <v>4</v>
      </c>
      <c r="M7" s="945" t="s">
        <v>792</v>
      </c>
      <c r="N7" s="945" t="s">
        <v>6</v>
      </c>
      <c r="O7" s="945" t="s">
        <v>723</v>
      </c>
    </row>
    <row r="8" spans="1:15" s="214" customFormat="1" ht="26.25" customHeight="1" thickTop="1">
      <c r="A8" s="321" t="s">
        <v>795</v>
      </c>
      <c r="B8" s="946">
        <v>5606922.83947</v>
      </c>
      <c r="C8" s="946">
        <v>5092604.1946400004</v>
      </c>
      <c r="D8" s="946">
        <v>5727065.3121000007</v>
      </c>
      <c r="E8" s="946">
        <v>16426592.346209999</v>
      </c>
      <c r="F8" s="947">
        <f t="shared" ref="F8:F21" si="0">+E8/$E$23</f>
        <v>0.13622681666934253</v>
      </c>
      <c r="H8" s="321"/>
      <c r="I8" s="948" t="str">
        <f>+A8</f>
        <v xml:space="preserve">  BNB</v>
      </c>
      <c r="J8" s="946">
        <v>4144398.9519799999</v>
      </c>
      <c r="K8" s="949">
        <v>1462118.40243</v>
      </c>
      <c r="L8" s="946">
        <v>0</v>
      </c>
      <c r="M8" s="946">
        <v>405.48505999999998</v>
      </c>
      <c r="N8" s="946">
        <v>5606922.83947</v>
      </c>
      <c r="O8" s="947">
        <f>+N8/$N$23</f>
        <v>0.19552351936558254</v>
      </c>
    </row>
    <row r="9" spans="1:15" s="214" customFormat="1" ht="26.25" customHeight="1">
      <c r="A9" s="321" t="s">
        <v>797</v>
      </c>
      <c r="B9" s="946">
        <v>4306717.5818299996</v>
      </c>
      <c r="C9" s="946">
        <v>10902410.978739999</v>
      </c>
      <c r="D9" s="946">
        <v>3649312.8797600004</v>
      </c>
      <c r="E9" s="946">
        <v>18858441.440330002</v>
      </c>
      <c r="F9" s="947">
        <f t="shared" si="0"/>
        <v>0.15639430203270988</v>
      </c>
      <c r="H9" s="321"/>
      <c r="I9" s="948" t="str">
        <f t="shared" ref="I9:I22" si="1">+A9</f>
        <v xml:space="preserve">  BUN</v>
      </c>
      <c r="J9" s="946">
        <v>3796252.0438699997</v>
      </c>
      <c r="K9" s="946">
        <v>510465.53795999999</v>
      </c>
      <c r="L9" s="946">
        <v>0</v>
      </c>
      <c r="M9" s="946">
        <v>0</v>
      </c>
      <c r="N9" s="946">
        <v>4306717.5818299996</v>
      </c>
      <c r="O9" s="947">
        <f t="shared" ref="O9:O21" si="2">+N9/$N$23</f>
        <v>0.15018301528697867</v>
      </c>
    </row>
    <row r="10" spans="1:15" s="214" customFormat="1" ht="26.25" customHeight="1">
      <c r="A10" s="321" t="s">
        <v>794</v>
      </c>
      <c r="B10" s="946">
        <v>5156348.7255100003</v>
      </c>
      <c r="C10" s="946">
        <v>9288510.8913400006</v>
      </c>
      <c r="D10" s="946">
        <v>5855864.83971</v>
      </c>
      <c r="E10" s="946">
        <v>20300724.456560001</v>
      </c>
      <c r="F10" s="947">
        <f t="shared" si="0"/>
        <v>0.16835525046901795</v>
      </c>
      <c r="H10" s="321"/>
      <c r="I10" s="948" t="str">
        <f t="shared" si="1"/>
        <v xml:space="preserve">  BME</v>
      </c>
      <c r="J10" s="946">
        <v>3481673.94991</v>
      </c>
      <c r="K10" s="946">
        <v>1674603.6968599998</v>
      </c>
      <c r="L10" s="946">
        <v>69.254130000000004</v>
      </c>
      <c r="M10" s="946">
        <v>1.8246099999999998</v>
      </c>
      <c r="N10" s="946">
        <v>5156348.7255100003</v>
      </c>
      <c r="O10" s="947">
        <f t="shared" si="2"/>
        <v>0.17981118676911406</v>
      </c>
    </row>
    <row r="11" spans="1:15" s="214" customFormat="1" ht="26.25" customHeight="1">
      <c r="A11" s="321" t="s">
        <v>796</v>
      </c>
      <c r="B11" s="946">
        <v>4631459.9018999999</v>
      </c>
      <c r="C11" s="946">
        <v>3794361.2599499999</v>
      </c>
      <c r="D11" s="946">
        <v>3603348.1898600003</v>
      </c>
      <c r="E11" s="946">
        <v>12029169.351709999</v>
      </c>
      <c r="F11" s="947">
        <f t="shared" si="0"/>
        <v>9.9758696960538962E-2</v>
      </c>
      <c r="H11" s="321"/>
      <c r="I11" s="948" t="str">
        <f t="shared" si="1"/>
        <v xml:space="preserve">  BIS</v>
      </c>
      <c r="J11" s="946">
        <v>2976703.8677099999</v>
      </c>
      <c r="K11" s="946">
        <v>1654609.2671700001</v>
      </c>
      <c r="L11" s="946">
        <v>0</v>
      </c>
      <c r="M11" s="946">
        <v>146.76702</v>
      </c>
      <c r="N11" s="946">
        <v>4631459.9018999999</v>
      </c>
      <c r="O11" s="947">
        <f t="shared" si="2"/>
        <v>0.16150736611628896</v>
      </c>
    </row>
    <row r="12" spans="1:15" s="214" customFormat="1" ht="26.25" customHeight="1">
      <c r="A12" s="321" t="s">
        <v>793</v>
      </c>
      <c r="B12" s="946">
        <v>3571541.26119</v>
      </c>
      <c r="C12" s="946">
        <v>3486803.3547700001</v>
      </c>
      <c r="D12" s="946">
        <v>4461887.1140299998</v>
      </c>
      <c r="E12" s="946">
        <v>11520231.72999</v>
      </c>
      <c r="F12" s="947">
        <f t="shared" si="0"/>
        <v>9.5538043605969181E-2</v>
      </c>
      <c r="H12" s="321"/>
      <c r="I12" s="948" t="str">
        <f t="shared" si="1"/>
        <v xml:space="preserve">  BCR</v>
      </c>
      <c r="J12" s="946">
        <v>2557025.0226599998</v>
      </c>
      <c r="K12" s="946">
        <v>1014516.1139999999</v>
      </c>
      <c r="L12" s="946">
        <v>0</v>
      </c>
      <c r="M12" s="946">
        <v>0.12453</v>
      </c>
      <c r="N12" s="946">
        <v>3571541.26119</v>
      </c>
      <c r="O12" s="947">
        <f t="shared" si="2"/>
        <v>0.12454609006413035</v>
      </c>
    </row>
    <row r="13" spans="1:15" s="214" customFormat="1" ht="26.25" customHeight="1">
      <c r="A13" s="321" t="s">
        <v>799</v>
      </c>
      <c r="B13" s="946">
        <v>2217224.7426399998</v>
      </c>
      <c r="C13" s="946">
        <v>1682535.7266199999</v>
      </c>
      <c r="D13" s="946">
        <v>3035719.0820300002</v>
      </c>
      <c r="E13" s="946">
        <v>6935479.5512899999</v>
      </c>
      <c r="F13" s="947">
        <f t="shared" si="0"/>
        <v>5.7516390583926796E-2</v>
      </c>
      <c r="H13" s="321"/>
      <c r="I13" s="948" t="str">
        <f t="shared" si="1"/>
        <v xml:space="preserve">  BGA</v>
      </c>
      <c r="J13" s="946">
        <v>1533495.3423199998</v>
      </c>
      <c r="K13" s="946">
        <v>683724.78245000006</v>
      </c>
      <c r="L13" s="946">
        <v>0</v>
      </c>
      <c r="M13" s="946">
        <v>4.6178699999999999</v>
      </c>
      <c r="N13" s="946">
        <v>2217224.7426399998</v>
      </c>
      <c r="O13" s="947">
        <f t="shared" si="2"/>
        <v>7.7318628652004007E-2</v>
      </c>
    </row>
    <row r="14" spans="1:15" s="214" customFormat="1" ht="26.25" customHeight="1">
      <c r="A14" s="321" t="s">
        <v>798</v>
      </c>
      <c r="B14" s="946">
        <v>1231821.12735</v>
      </c>
      <c r="C14" s="946">
        <v>1520175.7278800001</v>
      </c>
      <c r="D14" s="946">
        <v>3211463.9497099998</v>
      </c>
      <c r="E14" s="946">
        <v>5963460.8049399992</v>
      </c>
      <c r="F14" s="947">
        <f t="shared" si="0"/>
        <v>4.9455374837788987E-2</v>
      </c>
      <c r="H14" s="321"/>
      <c r="I14" s="948" t="str">
        <f t="shared" si="1"/>
        <v xml:space="preserve">  BEC</v>
      </c>
      <c r="J14" s="946">
        <v>686567.57791999995</v>
      </c>
      <c r="K14" s="946">
        <v>545253.5494299999</v>
      </c>
      <c r="L14" s="946">
        <v>0</v>
      </c>
      <c r="M14" s="946">
        <v>0</v>
      </c>
      <c r="N14" s="946">
        <v>1231821.12735</v>
      </c>
      <c r="O14" s="947">
        <f t="shared" si="2"/>
        <v>4.2955826028652472E-2</v>
      </c>
    </row>
    <row r="15" spans="1:15" s="214" customFormat="1" ht="26.25" customHeight="1">
      <c r="A15" s="321" t="s">
        <v>800</v>
      </c>
      <c r="B15" s="946">
        <v>0</v>
      </c>
      <c r="C15" s="946">
        <v>2078466.8966099999</v>
      </c>
      <c r="D15" s="946">
        <v>4184354.6055900003</v>
      </c>
      <c r="E15" s="946">
        <v>6262821.5022</v>
      </c>
      <c r="F15" s="947">
        <f t="shared" si="0"/>
        <v>5.1937992897830743E-2</v>
      </c>
      <c r="H15" s="321"/>
      <c r="I15" s="948" t="str">
        <f t="shared" si="1"/>
        <v xml:space="preserve">  BSO</v>
      </c>
      <c r="J15" s="946">
        <v>0</v>
      </c>
      <c r="K15" s="946">
        <v>0</v>
      </c>
      <c r="L15" s="946">
        <v>0</v>
      </c>
      <c r="M15" s="946">
        <v>0</v>
      </c>
      <c r="N15" s="946">
        <v>0</v>
      </c>
      <c r="O15" s="947">
        <f t="shared" si="2"/>
        <v>0</v>
      </c>
    </row>
    <row r="16" spans="1:15" s="214" customFormat="1" ht="26.25" customHeight="1">
      <c r="A16" s="321" t="s">
        <v>802</v>
      </c>
      <c r="B16" s="946">
        <v>38024.945110000001</v>
      </c>
      <c r="C16" s="946">
        <v>22675.316709999999</v>
      </c>
      <c r="D16" s="946">
        <v>4035.2179900000001</v>
      </c>
      <c r="E16" s="946">
        <v>64735.479810000004</v>
      </c>
      <c r="F16" s="947">
        <f t="shared" si="0"/>
        <v>5.3685561522524047E-4</v>
      </c>
      <c r="H16" s="321"/>
      <c r="I16" s="948" t="str">
        <f t="shared" si="1"/>
        <v xml:space="preserve">  BNA</v>
      </c>
      <c r="J16" s="946">
        <v>14622.08001</v>
      </c>
      <c r="K16" s="946">
        <v>23402.865100000003</v>
      </c>
      <c r="L16" s="946">
        <v>0</v>
      </c>
      <c r="M16" s="946">
        <v>0</v>
      </c>
      <c r="N16" s="946">
        <v>38024.945110000001</v>
      </c>
      <c r="O16" s="947">
        <f t="shared" si="2"/>
        <v>1.3259984673327657E-3</v>
      </c>
    </row>
    <row r="17" spans="1:15" s="214" customFormat="1" ht="26.25" customHeight="1">
      <c r="A17" s="321" t="s">
        <v>801</v>
      </c>
      <c r="B17" s="946">
        <v>58086.227740000002</v>
      </c>
      <c r="C17" s="946">
        <v>5628.4372800000001</v>
      </c>
      <c r="D17" s="946">
        <v>500.34602000000001</v>
      </c>
      <c r="E17" s="946">
        <v>64215.011039999998</v>
      </c>
      <c r="F17" s="947">
        <f t="shared" si="0"/>
        <v>5.3253933329539351E-4</v>
      </c>
      <c r="H17" s="321"/>
      <c r="I17" s="948" t="str">
        <f t="shared" si="1"/>
        <v xml:space="preserve">  BDB</v>
      </c>
      <c r="J17" s="946">
        <v>26911.87052</v>
      </c>
      <c r="K17" s="946">
        <v>31174.357219999998</v>
      </c>
      <c r="L17" s="946">
        <v>0</v>
      </c>
      <c r="M17" s="946">
        <v>0</v>
      </c>
      <c r="N17" s="946">
        <v>58086.227740000002</v>
      </c>
      <c r="O17" s="947">
        <f t="shared" si="2"/>
        <v>2.025571601315113E-3</v>
      </c>
    </row>
    <row r="18" spans="1:15" s="214" customFormat="1" ht="26.25" customHeight="1">
      <c r="A18" s="321" t="s">
        <v>803</v>
      </c>
      <c r="B18" s="946">
        <v>0</v>
      </c>
      <c r="C18" s="946">
        <v>2741994.3725799997</v>
      </c>
      <c r="D18" s="946">
        <v>4366294.6647299994</v>
      </c>
      <c r="E18" s="946">
        <v>7108289.0373100005</v>
      </c>
      <c r="F18" s="947">
        <f t="shared" si="0"/>
        <v>5.8949511079925562E-2</v>
      </c>
      <c r="H18" s="321"/>
      <c r="I18" s="948" t="str">
        <f t="shared" si="1"/>
        <v xml:space="preserve">  BIE</v>
      </c>
      <c r="J18" s="946">
        <v>0</v>
      </c>
      <c r="K18" s="946">
        <v>0</v>
      </c>
      <c r="L18" s="946">
        <v>0</v>
      </c>
      <c r="M18" s="946">
        <v>0</v>
      </c>
      <c r="N18" s="946">
        <v>0</v>
      </c>
      <c r="O18" s="947">
        <f t="shared" si="2"/>
        <v>0</v>
      </c>
    </row>
    <row r="19" spans="1:15" s="214" customFormat="1" ht="26.25" customHeight="1">
      <c r="A19" s="321" t="s">
        <v>804</v>
      </c>
      <c r="B19" s="946">
        <v>230936.87843000001</v>
      </c>
      <c r="C19" s="946">
        <v>512346.62913999998</v>
      </c>
      <c r="D19" s="946">
        <v>1117247.25556</v>
      </c>
      <c r="E19" s="946">
        <v>1860530.7631300001</v>
      </c>
      <c r="F19" s="947">
        <f t="shared" si="0"/>
        <v>1.5429504661388904E-2</v>
      </c>
      <c r="H19" s="321"/>
      <c r="I19" s="948" t="str">
        <f t="shared" si="1"/>
        <v xml:space="preserve">  BFO</v>
      </c>
      <c r="J19" s="946">
        <v>202705.17946000001</v>
      </c>
      <c r="K19" s="946">
        <v>28231.698969999998</v>
      </c>
      <c r="L19" s="946">
        <v>0</v>
      </c>
      <c r="M19" s="946">
        <v>0</v>
      </c>
      <c r="N19" s="946">
        <v>230936.87843000001</v>
      </c>
      <c r="O19" s="947">
        <f t="shared" si="2"/>
        <v>8.0531857695768615E-3</v>
      </c>
    </row>
    <row r="20" spans="1:15" s="214" customFormat="1" ht="26.25" customHeight="1">
      <c r="A20" s="321" t="s">
        <v>1173</v>
      </c>
      <c r="B20" s="946">
        <v>1627378.1077999999</v>
      </c>
      <c r="C20" s="946">
        <v>2448332.0336599997</v>
      </c>
      <c r="D20" s="946">
        <v>3637989.9276700001</v>
      </c>
      <c r="E20" s="946">
        <v>7713700.0691299997</v>
      </c>
      <c r="F20" s="947">
        <f t="shared" si="0"/>
        <v>6.3970224804544715E-2</v>
      </c>
      <c r="H20" s="321"/>
      <c r="I20" s="948" t="str">
        <f t="shared" si="1"/>
        <v xml:space="preserve">  BFS</v>
      </c>
      <c r="J20" s="946">
        <v>1474010.2909500001</v>
      </c>
      <c r="K20" s="946">
        <v>153367.81685</v>
      </c>
      <c r="L20" s="946">
        <v>0</v>
      </c>
      <c r="M20" s="946">
        <v>0</v>
      </c>
      <c r="N20" s="946">
        <v>1627378.1077999999</v>
      </c>
      <c r="O20" s="947">
        <f t="shared" si="2"/>
        <v>5.6749611879024123E-2</v>
      </c>
    </row>
    <row r="21" spans="1:15" s="214" customFormat="1" ht="26.25" customHeight="1">
      <c r="A21" s="321" t="s">
        <v>1174</v>
      </c>
      <c r="B21" s="946">
        <v>0</v>
      </c>
      <c r="C21" s="946">
        <v>1640475.4688900001</v>
      </c>
      <c r="D21" s="946">
        <v>3833796.1358000003</v>
      </c>
      <c r="E21" s="946">
        <v>5474271.6046899995</v>
      </c>
      <c r="F21" s="947">
        <f t="shared" si="0"/>
        <v>4.539849644849514E-2</v>
      </c>
      <c r="H21" s="321"/>
      <c r="I21" s="948" t="str">
        <f t="shared" si="1"/>
        <v xml:space="preserve">  BPR</v>
      </c>
      <c r="J21" s="946">
        <v>0</v>
      </c>
      <c r="K21" s="946">
        <v>0</v>
      </c>
      <c r="L21" s="946">
        <v>0</v>
      </c>
      <c r="M21" s="946">
        <v>0</v>
      </c>
      <c r="N21" s="946">
        <v>0</v>
      </c>
      <c r="O21" s="947">
        <f t="shared" si="2"/>
        <v>0</v>
      </c>
    </row>
    <row r="22" spans="1:15" s="214" customFormat="1" ht="27" customHeight="1" thickBot="1">
      <c r="A22" s="321"/>
      <c r="B22" s="950"/>
      <c r="C22" s="950"/>
      <c r="D22" s="950"/>
      <c r="E22" s="930"/>
      <c r="F22" s="951"/>
      <c r="H22" s="321"/>
      <c r="I22" s="948">
        <f t="shared" si="1"/>
        <v>0</v>
      </c>
      <c r="J22" s="950"/>
      <c r="K22" s="950"/>
      <c r="L22" s="952"/>
      <c r="M22" s="950"/>
      <c r="N22" s="950"/>
      <c r="O22" s="951"/>
    </row>
    <row r="23" spans="1:15" s="214" customFormat="1" ht="28.5" customHeight="1" thickTop="1" thickBot="1">
      <c r="A23" s="322" t="s">
        <v>805</v>
      </c>
      <c r="B23" s="953">
        <v>28676462.338970002</v>
      </c>
      <c r="C23" s="953">
        <v>45217321.28881</v>
      </c>
      <c r="D23" s="953">
        <v>46688879.520559996</v>
      </c>
      <c r="E23" s="954">
        <v>120582663.14834</v>
      </c>
      <c r="F23" s="954"/>
      <c r="G23" s="576"/>
      <c r="H23" s="321"/>
      <c r="I23" s="945"/>
      <c r="J23" s="953">
        <v>20894366.177310001</v>
      </c>
      <c r="K23" s="953">
        <v>7781468.0884399991</v>
      </c>
      <c r="L23" s="954">
        <v>69.254130000000004</v>
      </c>
      <c r="M23" s="953">
        <v>558.81908999999996</v>
      </c>
      <c r="N23" s="953">
        <v>28676462.338970002</v>
      </c>
      <c r="O23" s="953"/>
    </row>
    <row r="24" spans="1:15" s="214" customFormat="1" ht="24.75" customHeight="1" thickTop="1" thickBot="1">
      <c r="A24" s="321"/>
      <c r="B24" s="950"/>
      <c r="C24" s="950"/>
      <c r="D24" s="950"/>
      <c r="E24" s="950"/>
      <c r="F24" s="952"/>
      <c r="G24" s="952"/>
      <c r="H24" s="321"/>
      <c r="I24" s="952"/>
      <c r="J24" s="950"/>
      <c r="K24" s="950"/>
      <c r="L24" s="952"/>
      <c r="M24" s="950"/>
      <c r="N24" s="955"/>
      <c r="O24" s="950"/>
    </row>
    <row r="25" spans="1:15" s="214" customFormat="1" ht="40.5" customHeight="1" thickTop="1" thickBot="1">
      <c r="A25" s="323"/>
      <c r="B25" s="1064" t="s">
        <v>806</v>
      </c>
      <c r="C25" s="1064"/>
      <c r="D25" s="1064"/>
      <c r="E25" s="1064"/>
      <c r="F25" s="1064"/>
      <c r="G25" s="1064"/>
      <c r="H25" s="321"/>
      <c r="I25" s="956"/>
      <c r="J25" s="1064" t="s">
        <v>807</v>
      </c>
      <c r="K25" s="1064"/>
      <c r="L25" s="1064"/>
      <c r="M25" s="1064"/>
      <c r="N25" s="1064"/>
      <c r="O25" s="1064"/>
    </row>
    <row r="26" spans="1:15" s="214" customFormat="1" ht="24.75" customHeight="1" thickTop="1" thickBot="1">
      <c r="A26" s="322" t="str">
        <f>+A7</f>
        <v>BANCO</v>
      </c>
      <c r="B26" s="945" t="s">
        <v>2</v>
      </c>
      <c r="C26" s="945" t="s">
        <v>3</v>
      </c>
      <c r="D26" s="945" t="s">
        <v>4</v>
      </c>
      <c r="E26" s="945" t="s">
        <v>792</v>
      </c>
      <c r="F26" s="945" t="s">
        <v>6</v>
      </c>
      <c r="G26" s="945" t="s">
        <v>723</v>
      </c>
      <c r="H26" s="321"/>
      <c r="I26" s="954" t="str">
        <f>+I7</f>
        <v>BANCO</v>
      </c>
      <c r="J26" s="945" t="s">
        <v>2</v>
      </c>
      <c r="K26" s="945" t="s">
        <v>3</v>
      </c>
      <c r="L26" s="945" t="s">
        <v>4</v>
      </c>
      <c r="M26" s="945" t="s">
        <v>792</v>
      </c>
      <c r="N26" s="945" t="s">
        <v>6</v>
      </c>
      <c r="O26" s="945" t="s">
        <v>723</v>
      </c>
    </row>
    <row r="27" spans="1:15" s="214" customFormat="1" ht="25.5" customHeight="1" thickTop="1">
      <c r="A27" s="321" t="s">
        <v>795</v>
      </c>
      <c r="B27" s="946">
        <v>3579090.90754</v>
      </c>
      <c r="C27" s="946">
        <v>1512348.64454</v>
      </c>
      <c r="D27" s="946">
        <v>0</v>
      </c>
      <c r="E27" s="946">
        <v>1164.64256</v>
      </c>
      <c r="F27" s="946">
        <v>5092604.1946400004</v>
      </c>
      <c r="G27" s="957">
        <f>+F27/$F$42</f>
        <v>0.11262507484936475</v>
      </c>
      <c r="H27" s="321"/>
      <c r="I27" s="948" t="str">
        <f>+A27</f>
        <v xml:space="preserve">  BNB</v>
      </c>
      <c r="J27" s="946">
        <v>5299160.4449700005</v>
      </c>
      <c r="K27" s="946">
        <v>427255.08422000002</v>
      </c>
      <c r="L27" s="946">
        <v>0</v>
      </c>
      <c r="M27" s="946">
        <v>649.78291000000002</v>
      </c>
      <c r="N27" s="946">
        <v>5727065.3121000007</v>
      </c>
      <c r="O27" s="958">
        <f>+N27/$N$42</f>
        <v>0.12266444110268314</v>
      </c>
    </row>
    <row r="28" spans="1:15" s="214" customFormat="1" ht="25.5" customHeight="1">
      <c r="A28" s="321" t="s">
        <v>797</v>
      </c>
      <c r="B28" s="946">
        <v>10113191.52833</v>
      </c>
      <c r="C28" s="946">
        <v>779470.77864999999</v>
      </c>
      <c r="D28" s="946">
        <v>0</v>
      </c>
      <c r="E28" s="946">
        <v>9748.6717599999993</v>
      </c>
      <c r="F28" s="946">
        <v>10902410.978739999</v>
      </c>
      <c r="G28" s="957">
        <f t="shared" ref="G28:G40" si="3">+F28/$F$42</f>
        <v>0.24111138537165039</v>
      </c>
      <c r="H28" s="321"/>
      <c r="I28" s="948" t="str">
        <f t="shared" ref="I28:I40" si="4">+A28</f>
        <v xml:space="preserve">  BUN</v>
      </c>
      <c r="J28" s="946">
        <v>3271363.1563400002</v>
      </c>
      <c r="K28" s="946">
        <v>377450.61576000002</v>
      </c>
      <c r="L28" s="946">
        <v>0</v>
      </c>
      <c r="M28" s="946">
        <v>499.10765999999995</v>
      </c>
      <c r="N28" s="946">
        <v>3649312.8797600004</v>
      </c>
      <c r="O28" s="958">
        <f t="shared" ref="O28:O40" si="5">+N28/$N$42</f>
        <v>7.8162357230119064E-2</v>
      </c>
    </row>
    <row r="29" spans="1:15" s="214" customFormat="1" ht="25.5" customHeight="1">
      <c r="A29" s="321" t="s">
        <v>794</v>
      </c>
      <c r="B29" s="946">
        <v>6809946.4250600003</v>
      </c>
      <c r="C29" s="946">
        <v>2478222.0348400003</v>
      </c>
      <c r="D29" s="946">
        <v>0</v>
      </c>
      <c r="E29" s="946">
        <v>342.43144000000001</v>
      </c>
      <c r="F29" s="946">
        <v>9288510.8913400006</v>
      </c>
      <c r="G29" s="957">
        <f t="shared" si="3"/>
        <v>0.20541930894165203</v>
      </c>
      <c r="H29" s="321"/>
      <c r="I29" s="948" t="str">
        <f t="shared" si="4"/>
        <v xml:space="preserve">  BME</v>
      </c>
      <c r="J29" s="946">
        <v>5425180.2623399999</v>
      </c>
      <c r="K29" s="946">
        <v>429934.29589999997</v>
      </c>
      <c r="L29" s="946">
        <v>89.707440000000005</v>
      </c>
      <c r="M29" s="946">
        <v>660.57402999999999</v>
      </c>
      <c r="N29" s="946">
        <v>5855864.83971</v>
      </c>
      <c r="O29" s="958">
        <f t="shared" si="5"/>
        <v>0.12542311787823696</v>
      </c>
    </row>
    <row r="30" spans="1:15" s="214" customFormat="1" ht="25.5" customHeight="1">
      <c r="A30" s="321" t="s">
        <v>796</v>
      </c>
      <c r="B30" s="946">
        <v>1995850.3987799999</v>
      </c>
      <c r="C30" s="946">
        <v>1798509.3085699999</v>
      </c>
      <c r="D30" s="946">
        <v>0</v>
      </c>
      <c r="E30" s="946">
        <v>1.5526</v>
      </c>
      <c r="F30" s="946">
        <v>3794361.2599499999</v>
      </c>
      <c r="G30" s="957">
        <f t="shared" si="3"/>
        <v>8.3913888567498943E-2</v>
      </c>
      <c r="H30" s="321"/>
      <c r="I30" s="948" t="str">
        <f t="shared" si="4"/>
        <v xml:space="preserve">  BIS</v>
      </c>
      <c r="J30" s="946">
        <v>3274878.2875300003</v>
      </c>
      <c r="K30" s="946">
        <v>327809.23680000001</v>
      </c>
      <c r="L30" s="946">
        <v>0</v>
      </c>
      <c r="M30" s="946">
        <v>660.66552999999999</v>
      </c>
      <c r="N30" s="946">
        <v>3603348.1898600003</v>
      </c>
      <c r="O30" s="958">
        <f t="shared" si="5"/>
        <v>7.7177868196070615E-2</v>
      </c>
    </row>
    <row r="31" spans="1:15" s="214" customFormat="1" ht="25.5" customHeight="1">
      <c r="A31" s="321" t="s">
        <v>793</v>
      </c>
      <c r="B31" s="946">
        <v>2611578.0938499998</v>
      </c>
      <c r="C31" s="946">
        <v>875225.22707000002</v>
      </c>
      <c r="D31" s="946">
        <v>0</v>
      </c>
      <c r="E31" s="946">
        <v>3.3849999999999998E-2</v>
      </c>
      <c r="F31" s="946">
        <v>3486803.3547700001</v>
      </c>
      <c r="G31" s="957">
        <f t="shared" si="3"/>
        <v>7.7112116670937883E-2</v>
      </c>
      <c r="H31" s="321"/>
      <c r="I31" s="948" t="str">
        <f t="shared" si="4"/>
        <v xml:space="preserve">  BCR</v>
      </c>
      <c r="J31" s="946">
        <v>4394105.5145399999</v>
      </c>
      <c r="K31" s="946">
        <v>67722.621620000005</v>
      </c>
      <c r="L31" s="946">
        <v>0</v>
      </c>
      <c r="M31" s="946">
        <v>58.977870000000003</v>
      </c>
      <c r="N31" s="946">
        <v>4461887.1140299998</v>
      </c>
      <c r="O31" s="958">
        <f t="shared" si="5"/>
        <v>9.5566378115053183E-2</v>
      </c>
    </row>
    <row r="32" spans="1:15" s="214" customFormat="1" ht="25.5" customHeight="1">
      <c r="A32" s="321" t="s">
        <v>799</v>
      </c>
      <c r="B32" s="946">
        <v>936604.63504999992</v>
      </c>
      <c r="C32" s="946">
        <v>745588.56933000009</v>
      </c>
      <c r="D32" s="946">
        <v>0</v>
      </c>
      <c r="E32" s="946">
        <v>342.52224000000001</v>
      </c>
      <c r="F32" s="946">
        <v>1682535.7266199999</v>
      </c>
      <c r="G32" s="957">
        <f t="shared" si="3"/>
        <v>3.7209982340028168E-2</v>
      </c>
      <c r="H32" s="321"/>
      <c r="I32" s="948" t="str">
        <f t="shared" si="4"/>
        <v xml:space="preserve">  BGA</v>
      </c>
      <c r="J32" s="946">
        <v>2742474.9762399998</v>
      </c>
      <c r="K32" s="946">
        <v>293218.51131000003</v>
      </c>
      <c r="L32" s="946">
        <v>0</v>
      </c>
      <c r="M32" s="946">
        <v>25.594480000000001</v>
      </c>
      <c r="N32" s="946">
        <v>3035719.0820300002</v>
      </c>
      <c r="O32" s="958">
        <f t="shared" si="5"/>
        <v>6.5020174251412169E-2</v>
      </c>
    </row>
    <row r="33" spans="1:15" s="214" customFormat="1" ht="25.5" customHeight="1">
      <c r="A33" s="321" t="s">
        <v>798</v>
      </c>
      <c r="B33" s="946">
        <v>984006.45407000009</v>
      </c>
      <c r="C33" s="946">
        <v>536169.27381000004</v>
      </c>
      <c r="D33" s="946">
        <v>0</v>
      </c>
      <c r="E33" s="946">
        <v>0</v>
      </c>
      <c r="F33" s="946">
        <v>1520175.7278800001</v>
      </c>
      <c r="G33" s="957">
        <f t="shared" si="3"/>
        <v>3.3619322961888951E-2</v>
      </c>
      <c r="H33" s="321"/>
      <c r="I33" s="948" t="str">
        <f t="shared" si="4"/>
        <v xml:space="preserve">  BEC</v>
      </c>
      <c r="J33" s="946">
        <v>3058042.7977199997</v>
      </c>
      <c r="K33" s="946">
        <v>153421.15199000001</v>
      </c>
      <c r="L33" s="946">
        <v>0</v>
      </c>
      <c r="M33" s="946">
        <v>0</v>
      </c>
      <c r="N33" s="946">
        <v>3211463.9497099998</v>
      </c>
      <c r="O33" s="958">
        <f t="shared" si="5"/>
        <v>6.8784343995571665E-2</v>
      </c>
    </row>
    <row r="34" spans="1:15" s="214" customFormat="1" ht="25.5" customHeight="1">
      <c r="A34" s="321" t="s">
        <v>800</v>
      </c>
      <c r="B34" s="946">
        <v>1767825.1260799998</v>
      </c>
      <c r="C34" s="946">
        <v>309794.23395999998</v>
      </c>
      <c r="D34" s="946">
        <v>0</v>
      </c>
      <c r="E34" s="946">
        <v>847.53656999999998</v>
      </c>
      <c r="F34" s="946">
        <v>2078466.8966099999</v>
      </c>
      <c r="G34" s="957">
        <f t="shared" si="3"/>
        <v>4.5966166003830952E-2</v>
      </c>
      <c r="H34" s="321"/>
      <c r="I34" s="948" t="str">
        <f t="shared" si="4"/>
        <v xml:space="preserve">  BSO</v>
      </c>
      <c r="J34" s="946">
        <v>4007497.9517199998</v>
      </c>
      <c r="K34" s="946">
        <v>176856.65387000001</v>
      </c>
      <c r="L34" s="946">
        <v>0</v>
      </c>
      <c r="M34" s="946">
        <v>0</v>
      </c>
      <c r="N34" s="946">
        <v>4184354.6055900003</v>
      </c>
      <c r="O34" s="958">
        <f t="shared" si="5"/>
        <v>8.962208235790646E-2</v>
      </c>
    </row>
    <row r="35" spans="1:15" s="214" customFormat="1" ht="25.5" customHeight="1">
      <c r="A35" s="321" t="s">
        <v>802</v>
      </c>
      <c r="B35" s="946">
        <v>4148.02772</v>
      </c>
      <c r="C35" s="946">
        <v>18527.288989999997</v>
      </c>
      <c r="D35" s="946">
        <v>0</v>
      </c>
      <c r="E35" s="946">
        <v>0</v>
      </c>
      <c r="F35" s="946">
        <v>22675.316709999999</v>
      </c>
      <c r="G35" s="957">
        <f t="shared" si="3"/>
        <v>5.0147412681014996E-4</v>
      </c>
      <c r="H35" s="321"/>
      <c r="I35" s="948" t="str">
        <f t="shared" si="4"/>
        <v xml:space="preserve">  BNA</v>
      </c>
      <c r="J35" s="946">
        <v>851.36811</v>
      </c>
      <c r="K35" s="946">
        <v>3183.8498799999998</v>
      </c>
      <c r="L35" s="946">
        <v>0</v>
      </c>
      <c r="M35" s="946">
        <v>0</v>
      </c>
      <c r="N35" s="946">
        <v>4035.2179900000001</v>
      </c>
      <c r="O35" s="958">
        <f t="shared" si="5"/>
        <v>8.6427818175054824E-5</v>
      </c>
    </row>
    <row r="36" spans="1:15" s="214" customFormat="1" ht="25.5" customHeight="1">
      <c r="A36" s="321" t="s">
        <v>801</v>
      </c>
      <c r="B36" s="946">
        <v>225.99726000000001</v>
      </c>
      <c r="C36" s="946">
        <v>5402.44002</v>
      </c>
      <c r="D36" s="946">
        <v>0</v>
      </c>
      <c r="E36" s="946">
        <v>0</v>
      </c>
      <c r="F36" s="946">
        <v>5628.4372800000001</v>
      </c>
      <c r="G36" s="957">
        <f t="shared" si="3"/>
        <v>1.2447524797080091E-4</v>
      </c>
      <c r="H36" s="321"/>
      <c r="I36" s="948" t="str">
        <f t="shared" si="4"/>
        <v xml:space="preserve">  BDB</v>
      </c>
      <c r="J36" s="946">
        <v>119.393</v>
      </c>
      <c r="K36" s="946">
        <v>380.95302000000004</v>
      </c>
      <c r="L36" s="946">
        <v>0</v>
      </c>
      <c r="M36" s="946">
        <v>0</v>
      </c>
      <c r="N36" s="946">
        <v>500.34602000000001</v>
      </c>
      <c r="O36" s="958">
        <f t="shared" si="5"/>
        <v>1.0716599437338537E-5</v>
      </c>
    </row>
    <row r="37" spans="1:15" s="214" customFormat="1" ht="25.5" customHeight="1">
      <c r="A37" s="321" t="s">
        <v>803</v>
      </c>
      <c r="B37" s="946">
        <v>2500607.8230700004</v>
      </c>
      <c r="C37" s="946">
        <v>241386.54950999998</v>
      </c>
      <c r="D37" s="946">
        <v>0</v>
      </c>
      <c r="E37" s="946">
        <v>0</v>
      </c>
      <c r="F37" s="946">
        <v>2741994.3725799997</v>
      </c>
      <c r="G37" s="957">
        <f t="shared" si="3"/>
        <v>6.0640354059597189E-2</v>
      </c>
      <c r="H37" s="321"/>
      <c r="I37" s="948" t="str">
        <f t="shared" si="4"/>
        <v xml:space="preserve">  BIE</v>
      </c>
      <c r="J37" s="946">
        <v>4078275.87647</v>
      </c>
      <c r="K37" s="946">
        <v>283961.33049000002</v>
      </c>
      <c r="L37" s="946">
        <v>0</v>
      </c>
      <c r="M37" s="946">
        <v>4057.45777</v>
      </c>
      <c r="N37" s="946">
        <v>4366294.6647299994</v>
      </c>
      <c r="O37" s="958">
        <f t="shared" si="5"/>
        <v>9.3518943045254502E-2</v>
      </c>
    </row>
    <row r="38" spans="1:15" s="214" customFormat="1" ht="25.5" customHeight="1">
      <c r="A38" s="321" t="s">
        <v>804</v>
      </c>
      <c r="B38" s="946">
        <v>461650.05016000004</v>
      </c>
      <c r="C38" s="946">
        <v>50696.578979999998</v>
      </c>
      <c r="D38" s="946">
        <v>0</v>
      </c>
      <c r="E38" s="946">
        <v>0</v>
      </c>
      <c r="F38" s="946">
        <v>512346.62913999998</v>
      </c>
      <c r="G38" s="957">
        <f t="shared" si="3"/>
        <v>1.1330760304609003E-2</v>
      </c>
      <c r="H38" s="321"/>
      <c r="I38" s="948" t="str">
        <f t="shared" si="4"/>
        <v xml:space="preserve">  BFO</v>
      </c>
      <c r="J38" s="946">
        <v>1015806.4094</v>
      </c>
      <c r="K38" s="946">
        <v>101440.84616</v>
      </c>
      <c r="L38" s="946">
        <v>0</v>
      </c>
      <c r="M38" s="946">
        <v>0</v>
      </c>
      <c r="N38" s="946">
        <v>1117247.25556</v>
      </c>
      <c r="O38" s="958">
        <f t="shared" si="5"/>
        <v>2.3929622364743344E-2</v>
      </c>
    </row>
    <row r="39" spans="1:15" s="214" customFormat="1" ht="25.5" customHeight="1">
      <c r="A39" s="321" t="s">
        <v>1173</v>
      </c>
      <c r="B39" s="946">
        <v>2313922.2619699999</v>
      </c>
      <c r="C39" s="946">
        <v>134409.2115</v>
      </c>
      <c r="D39" s="946">
        <v>0</v>
      </c>
      <c r="E39" s="946">
        <v>0.56019000000000008</v>
      </c>
      <c r="F39" s="946">
        <v>2448332.0336599997</v>
      </c>
      <c r="G39" s="957">
        <f t="shared" si="3"/>
        <v>5.4145888431163927E-2</v>
      </c>
      <c r="H39" s="321"/>
      <c r="I39" s="948" t="str">
        <f t="shared" si="4"/>
        <v xml:space="preserve">  BFS</v>
      </c>
      <c r="J39" s="946">
        <v>3435751.5869699996</v>
      </c>
      <c r="K39" s="946">
        <v>202238.3407</v>
      </c>
      <c r="L39" s="946">
        <v>0</v>
      </c>
      <c r="M39" s="946">
        <v>0</v>
      </c>
      <c r="N39" s="946">
        <v>3637989.9276700001</v>
      </c>
      <c r="O39" s="958">
        <f t="shared" si="5"/>
        <v>7.7919837979148088E-2</v>
      </c>
    </row>
    <row r="40" spans="1:15" s="214" customFormat="1" ht="25.5" customHeight="1">
      <c r="A40" s="321" t="s">
        <v>1174</v>
      </c>
      <c r="B40" s="946">
        <v>1451778.6275599999</v>
      </c>
      <c r="C40" s="946">
        <v>188696.84133000002</v>
      </c>
      <c r="D40" s="946">
        <v>0</v>
      </c>
      <c r="E40" s="946">
        <v>0</v>
      </c>
      <c r="F40" s="946">
        <v>1640475.4688900001</v>
      </c>
      <c r="G40" s="957">
        <f t="shared" si="3"/>
        <v>3.6279802122996863E-2</v>
      </c>
      <c r="H40" s="321"/>
      <c r="I40" s="948" t="str">
        <f t="shared" si="4"/>
        <v xml:space="preserve">  BPR</v>
      </c>
      <c r="J40" s="946">
        <v>3763622.1028100001</v>
      </c>
      <c r="K40" s="946">
        <v>70174.032989999992</v>
      </c>
      <c r="L40" s="946">
        <v>0</v>
      </c>
      <c r="M40" s="946">
        <v>0</v>
      </c>
      <c r="N40" s="946">
        <v>3833796.1358000003</v>
      </c>
      <c r="O40" s="958">
        <f t="shared" si="5"/>
        <v>8.2113689066188517E-2</v>
      </c>
    </row>
    <row r="41" spans="1:15" s="214" customFormat="1" ht="26.25" customHeight="1" thickBot="1">
      <c r="A41" s="321"/>
      <c r="B41" s="950"/>
      <c r="C41" s="950"/>
      <c r="D41" s="950"/>
      <c r="E41" s="950"/>
      <c r="F41" s="950"/>
      <c r="G41" s="959"/>
      <c r="H41" s="955"/>
      <c r="I41" s="950"/>
      <c r="J41" s="950"/>
      <c r="K41" s="950"/>
      <c r="L41" s="952"/>
      <c r="M41" s="950"/>
      <c r="N41" s="950"/>
      <c r="O41" s="960"/>
    </row>
    <row r="42" spans="1:15" s="214" customFormat="1" ht="29.25" customHeight="1" thickTop="1" thickBot="1">
      <c r="A42" s="322" t="s">
        <v>808</v>
      </c>
      <c r="B42" s="953">
        <v>35530426.3565</v>
      </c>
      <c r="C42" s="953">
        <v>9674446.9811000004</v>
      </c>
      <c r="D42" s="953">
        <v>0</v>
      </c>
      <c r="E42" s="953">
        <v>12447.951210000001</v>
      </c>
      <c r="F42" s="953">
        <v>45217321.28881</v>
      </c>
      <c r="G42" s="953"/>
      <c r="H42" s="955"/>
      <c r="I42" s="961"/>
      <c r="J42" s="953">
        <v>43767130.128160007</v>
      </c>
      <c r="K42" s="953">
        <v>2915047.52471</v>
      </c>
      <c r="L42" s="954">
        <v>89.707440000000005</v>
      </c>
      <c r="M42" s="953">
        <v>6612.1602499999999</v>
      </c>
      <c r="N42" s="953">
        <v>46688879.520559996</v>
      </c>
      <c r="O42" s="962"/>
    </row>
    <row r="43" spans="1:15" s="214" customFormat="1" ht="10.5" customHeight="1" thickTop="1" thickBot="1">
      <c r="A43" s="324"/>
      <c r="B43" s="963"/>
      <c r="C43" s="963"/>
      <c r="D43" s="963"/>
      <c r="E43" s="963"/>
      <c r="F43" s="963"/>
      <c r="G43" s="963"/>
      <c r="H43" s="963"/>
      <c r="I43" s="963"/>
      <c r="J43" s="964"/>
      <c r="K43" s="571"/>
      <c r="L43" s="965"/>
      <c r="M43" s="963"/>
      <c r="N43" s="963"/>
      <c r="O43" s="963"/>
    </row>
    <row r="44" spans="1:15" s="214" customFormat="1" ht="13.5" customHeight="1" thickTop="1">
      <c r="A44" s="325" t="s">
        <v>1479</v>
      </c>
      <c r="B44" s="966"/>
      <c r="C44" s="966"/>
      <c r="D44" s="966"/>
      <c r="E44" s="946"/>
      <c r="F44" s="946"/>
      <c r="G44" s="946"/>
      <c r="H44" s="946"/>
      <c r="I44" s="946"/>
      <c r="J44" s="958"/>
      <c r="L44" s="930"/>
      <c r="M44" s="946"/>
      <c r="N44" s="946"/>
      <c r="O44" s="946"/>
    </row>
    <row r="45" spans="1:15" s="214" customFormat="1" ht="15.75" customHeight="1">
      <c r="A45" s="325" t="s">
        <v>810</v>
      </c>
      <c r="B45" s="966"/>
      <c r="C45" s="966"/>
      <c r="D45" s="966"/>
      <c r="E45" s="946"/>
      <c r="F45" s="946"/>
      <c r="G45" s="946"/>
      <c r="H45" s="946"/>
      <c r="I45" s="946"/>
      <c r="J45" s="958"/>
      <c r="L45" s="930"/>
      <c r="M45" s="946"/>
      <c r="N45" s="946"/>
      <c r="O45" s="946"/>
    </row>
    <row r="46" spans="1:15" s="214" customFormat="1" ht="15.75" customHeight="1">
      <c r="A46" s="325" t="s">
        <v>811</v>
      </c>
      <c r="B46" s="966"/>
      <c r="C46" s="966"/>
      <c r="D46" s="966"/>
      <c r="E46" s="946"/>
      <c r="F46" s="946"/>
      <c r="G46" s="946"/>
      <c r="H46" s="946"/>
      <c r="I46" s="946"/>
      <c r="J46" s="958"/>
      <c r="L46" s="930"/>
      <c r="M46" s="946"/>
      <c r="N46" s="946"/>
      <c r="O46" s="946"/>
    </row>
    <row r="47" spans="1:15" s="572" customFormat="1" ht="15.75" customHeight="1">
      <c r="A47" s="326" t="s">
        <v>812</v>
      </c>
      <c r="B47" s="967"/>
      <c r="C47" s="967"/>
      <c r="D47" s="967"/>
      <c r="E47" s="968"/>
      <c r="F47" s="968"/>
      <c r="G47" s="968"/>
      <c r="H47" s="968"/>
      <c r="I47" s="968"/>
      <c r="J47" s="968"/>
      <c r="K47" s="968"/>
      <c r="L47" s="969"/>
      <c r="M47" s="969"/>
      <c r="N47" s="968"/>
      <c r="O47" s="968"/>
    </row>
    <row r="48" spans="1:15" s="578" customFormat="1" ht="9.75" customHeight="1">
      <c r="A48" s="327"/>
      <c r="B48" s="970"/>
      <c r="C48" s="970"/>
      <c r="D48" s="970"/>
      <c r="E48" s="970"/>
      <c r="F48" s="970"/>
      <c r="G48" s="970"/>
      <c r="H48" s="970"/>
      <c r="I48" s="970"/>
      <c r="J48" s="970"/>
      <c r="K48" s="970"/>
      <c r="L48" s="971"/>
      <c r="M48" s="972"/>
      <c r="N48" s="970"/>
      <c r="O48" s="970"/>
    </row>
    <row r="49" spans="1:15" s="227" customFormat="1" ht="13.5" customHeight="1">
      <c r="A49" s="107"/>
      <c r="B49" s="973"/>
      <c r="C49" s="973"/>
      <c r="D49" s="973"/>
      <c r="E49" s="974"/>
      <c r="F49" s="974"/>
      <c r="G49" s="974"/>
      <c r="H49" s="974"/>
      <c r="I49" s="974"/>
      <c r="J49" s="974"/>
      <c r="K49" s="974"/>
      <c r="L49" s="975"/>
      <c r="M49" s="976"/>
      <c r="N49" s="974"/>
      <c r="O49" s="974"/>
    </row>
    <row r="50" spans="1:15" s="227" customFormat="1" ht="13.5" customHeight="1">
      <c r="B50" s="974"/>
      <c r="C50" s="974"/>
      <c r="D50" s="974"/>
      <c r="E50" s="974"/>
      <c r="F50" s="974"/>
      <c r="G50" s="974"/>
      <c r="H50" s="974"/>
      <c r="I50" s="974"/>
      <c r="J50" s="974"/>
      <c r="K50" s="974"/>
      <c r="L50" s="975"/>
      <c r="M50" s="976"/>
      <c r="N50" s="974"/>
      <c r="O50" s="974"/>
    </row>
    <row r="51" spans="1:15" ht="13.5" customHeight="1">
      <c r="A51" s="227"/>
    </row>
    <row r="52" spans="1:15" ht="13.5" customHeight="1">
      <c r="A52" s="227"/>
    </row>
    <row r="53" spans="1:15" ht="13.5" customHeight="1">
      <c r="A53" s="22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G12" sqref="G12"/>
    </sheetView>
  </sheetViews>
  <sheetFormatPr defaultColWidth="11.42578125" defaultRowHeight="15"/>
  <cols>
    <col min="1" max="1" width="49.7109375" style="134" customWidth="1"/>
    <col min="2" max="15" width="14.140625" style="925" customWidth="1"/>
    <col min="16" max="16" width="15.5703125" style="925" customWidth="1"/>
    <col min="17" max="17" width="12" style="138" customWidth="1"/>
    <col min="18" max="18" width="2.5703125" style="925" customWidth="1"/>
    <col min="19" max="256" width="11.42578125" style="925"/>
    <col min="257" max="257" width="49.7109375" style="925" customWidth="1"/>
    <col min="258" max="271" width="14.140625" style="925" customWidth="1"/>
    <col min="272" max="272" width="15.5703125" style="925" customWidth="1"/>
    <col min="273" max="273" width="12" style="925" customWidth="1"/>
    <col min="274" max="274" width="2.5703125" style="925" customWidth="1"/>
    <col min="275" max="512" width="11.42578125" style="925"/>
    <col min="513" max="513" width="49.7109375" style="925" customWidth="1"/>
    <col min="514" max="527" width="14.140625" style="925" customWidth="1"/>
    <col min="528" max="528" width="15.5703125" style="925" customWidth="1"/>
    <col min="529" max="529" width="12" style="925" customWidth="1"/>
    <col min="530" max="530" width="2.5703125" style="925" customWidth="1"/>
    <col min="531" max="768" width="11.42578125" style="925"/>
    <col min="769" max="769" width="49.7109375" style="925" customWidth="1"/>
    <col min="770" max="783" width="14.140625" style="925" customWidth="1"/>
    <col min="784" max="784" width="15.5703125" style="925" customWidth="1"/>
    <col min="785" max="785" width="12" style="925" customWidth="1"/>
    <col min="786" max="786" width="2.5703125" style="925" customWidth="1"/>
    <col min="787" max="1024" width="11.42578125" style="925"/>
    <col min="1025" max="1025" width="49.7109375" style="925" customWidth="1"/>
    <col min="1026" max="1039" width="14.140625" style="925" customWidth="1"/>
    <col min="1040" max="1040" width="15.5703125" style="925" customWidth="1"/>
    <col min="1041" max="1041" width="12" style="925" customWidth="1"/>
    <col min="1042" max="1042" width="2.5703125" style="925" customWidth="1"/>
    <col min="1043" max="1280" width="11.42578125" style="925"/>
    <col min="1281" max="1281" width="49.7109375" style="925" customWidth="1"/>
    <col min="1282" max="1295" width="14.140625" style="925" customWidth="1"/>
    <col min="1296" max="1296" width="15.5703125" style="925" customWidth="1"/>
    <col min="1297" max="1297" width="12" style="925" customWidth="1"/>
    <col min="1298" max="1298" width="2.5703125" style="925" customWidth="1"/>
    <col min="1299" max="1536" width="11.42578125" style="925"/>
    <col min="1537" max="1537" width="49.7109375" style="925" customWidth="1"/>
    <col min="1538" max="1551" width="14.140625" style="925" customWidth="1"/>
    <col min="1552" max="1552" width="15.5703125" style="925" customWidth="1"/>
    <col min="1553" max="1553" width="12" style="925" customWidth="1"/>
    <col min="1554" max="1554" width="2.5703125" style="925" customWidth="1"/>
    <col min="1555" max="1792" width="11.42578125" style="925"/>
    <col min="1793" max="1793" width="49.7109375" style="925" customWidth="1"/>
    <col min="1794" max="1807" width="14.140625" style="925" customWidth="1"/>
    <col min="1808" max="1808" width="15.5703125" style="925" customWidth="1"/>
    <col min="1809" max="1809" width="12" style="925" customWidth="1"/>
    <col min="1810" max="1810" width="2.5703125" style="925" customWidth="1"/>
    <col min="1811" max="2048" width="11.42578125" style="925"/>
    <col min="2049" max="2049" width="49.7109375" style="925" customWidth="1"/>
    <col min="2050" max="2063" width="14.140625" style="925" customWidth="1"/>
    <col min="2064" max="2064" width="15.5703125" style="925" customWidth="1"/>
    <col min="2065" max="2065" width="12" style="925" customWidth="1"/>
    <col min="2066" max="2066" width="2.5703125" style="925" customWidth="1"/>
    <col min="2067" max="2304" width="11.42578125" style="925"/>
    <col min="2305" max="2305" width="49.7109375" style="925" customWidth="1"/>
    <col min="2306" max="2319" width="14.140625" style="925" customWidth="1"/>
    <col min="2320" max="2320" width="15.5703125" style="925" customWidth="1"/>
    <col min="2321" max="2321" width="12" style="925" customWidth="1"/>
    <col min="2322" max="2322" width="2.5703125" style="925" customWidth="1"/>
    <col min="2323" max="2560" width="11.42578125" style="925"/>
    <col min="2561" max="2561" width="49.7109375" style="925" customWidth="1"/>
    <col min="2562" max="2575" width="14.140625" style="925" customWidth="1"/>
    <col min="2576" max="2576" width="15.5703125" style="925" customWidth="1"/>
    <col min="2577" max="2577" width="12" style="925" customWidth="1"/>
    <col min="2578" max="2578" width="2.5703125" style="925" customWidth="1"/>
    <col min="2579" max="2816" width="11.42578125" style="925"/>
    <col min="2817" max="2817" width="49.7109375" style="925" customWidth="1"/>
    <col min="2818" max="2831" width="14.140625" style="925" customWidth="1"/>
    <col min="2832" max="2832" width="15.5703125" style="925" customWidth="1"/>
    <col min="2833" max="2833" width="12" style="925" customWidth="1"/>
    <col min="2834" max="2834" width="2.5703125" style="925" customWidth="1"/>
    <col min="2835" max="3072" width="11.42578125" style="925"/>
    <col min="3073" max="3073" width="49.7109375" style="925" customWidth="1"/>
    <col min="3074" max="3087" width="14.140625" style="925" customWidth="1"/>
    <col min="3088" max="3088" width="15.5703125" style="925" customWidth="1"/>
    <col min="3089" max="3089" width="12" style="925" customWidth="1"/>
    <col min="3090" max="3090" width="2.5703125" style="925" customWidth="1"/>
    <col min="3091" max="3328" width="11.42578125" style="925"/>
    <col min="3329" max="3329" width="49.7109375" style="925" customWidth="1"/>
    <col min="3330" max="3343" width="14.140625" style="925" customWidth="1"/>
    <col min="3344" max="3344" width="15.5703125" style="925" customWidth="1"/>
    <col min="3345" max="3345" width="12" style="925" customWidth="1"/>
    <col min="3346" max="3346" width="2.5703125" style="925" customWidth="1"/>
    <col min="3347" max="3584" width="11.42578125" style="925"/>
    <col min="3585" max="3585" width="49.7109375" style="925" customWidth="1"/>
    <col min="3586" max="3599" width="14.140625" style="925" customWidth="1"/>
    <col min="3600" max="3600" width="15.5703125" style="925" customWidth="1"/>
    <col min="3601" max="3601" width="12" style="925" customWidth="1"/>
    <col min="3602" max="3602" width="2.5703125" style="925" customWidth="1"/>
    <col min="3603" max="3840" width="11.42578125" style="925"/>
    <col min="3841" max="3841" width="49.7109375" style="925" customWidth="1"/>
    <col min="3842" max="3855" width="14.140625" style="925" customWidth="1"/>
    <col min="3856" max="3856" width="15.5703125" style="925" customWidth="1"/>
    <col min="3857" max="3857" width="12" style="925" customWidth="1"/>
    <col min="3858" max="3858" width="2.5703125" style="925" customWidth="1"/>
    <col min="3859" max="4096" width="11.42578125" style="925"/>
    <col min="4097" max="4097" width="49.7109375" style="925" customWidth="1"/>
    <col min="4098" max="4111" width="14.140625" style="925" customWidth="1"/>
    <col min="4112" max="4112" width="15.5703125" style="925" customWidth="1"/>
    <col min="4113" max="4113" width="12" style="925" customWidth="1"/>
    <col min="4114" max="4114" width="2.5703125" style="925" customWidth="1"/>
    <col min="4115" max="4352" width="11.42578125" style="925"/>
    <col min="4353" max="4353" width="49.7109375" style="925" customWidth="1"/>
    <col min="4354" max="4367" width="14.140625" style="925" customWidth="1"/>
    <col min="4368" max="4368" width="15.5703125" style="925" customWidth="1"/>
    <col min="4369" max="4369" width="12" style="925" customWidth="1"/>
    <col min="4370" max="4370" width="2.5703125" style="925" customWidth="1"/>
    <col min="4371" max="4608" width="11.42578125" style="925"/>
    <col min="4609" max="4609" width="49.7109375" style="925" customWidth="1"/>
    <col min="4610" max="4623" width="14.140625" style="925" customWidth="1"/>
    <col min="4624" max="4624" width="15.5703125" style="925" customWidth="1"/>
    <col min="4625" max="4625" width="12" style="925" customWidth="1"/>
    <col min="4626" max="4626" width="2.5703125" style="925" customWidth="1"/>
    <col min="4627" max="4864" width="11.42578125" style="925"/>
    <col min="4865" max="4865" width="49.7109375" style="925" customWidth="1"/>
    <col min="4866" max="4879" width="14.140625" style="925" customWidth="1"/>
    <col min="4880" max="4880" width="15.5703125" style="925" customWidth="1"/>
    <col min="4881" max="4881" width="12" style="925" customWidth="1"/>
    <col min="4882" max="4882" width="2.5703125" style="925" customWidth="1"/>
    <col min="4883" max="5120" width="11.42578125" style="925"/>
    <col min="5121" max="5121" width="49.7109375" style="925" customWidth="1"/>
    <col min="5122" max="5135" width="14.140625" style="925" customWidth="1"/>
    <col min="5136" max="5136" width="15.5703125" style="925" customWidth="1"/>
    <col min="5137" max="5137" width="12" style="925" customWidth="1"/>
    <col min="5138" max="5138" width="2.5703125" style="925" customWidth="1"/>
    <col min="5139" max="5376" width="11.42578125" style="925"/>
    <col min="5377" max="5377" width="49.7109375" style="925" customWidth="1"/>
    <col min="5378" max="5391" width="14.140625" style="925" customWidth="1"/>
    <col min="5392" max="5392" width="15.5703125" style="925" customWidth="1"/>
    <col min="5393" max="5393" width="12" style="925" customWidth="1"/>
    <col min="5394" max="5394" width="2.5703125" style="925" customWidth="1"/>
    <col min="5395" max="5632" width="11.42578125" style="925"/>
    <col min="5633" max="5633" width="49.7109375" style="925" customWidth="1"/>
    <col min="5634" max="5647" width="14.140625" style="925" customWidth="1"/>
    <col min="5648" max="5648" width="15.5703125" style="925" customWidth="1"/>
    <col min="5649" max="5649" width="12" style="925" customWidth="1"/>
    <col min="5650" max="5650" width="2.5703125" style="925" customWidth="1"/>
    <col min="5651" max="5888" width="11.42578125" style="925"/>
    <col min="5889" max="5889" width="49.7109375" style="925" customWidth="1"/>
    <col min="5890" max="5903" width="14.140625" style="925" customWidth="1"/>
    <col min="5904" max="5904" width="15.5703125" style="925" customWidth="1"/>
    <col min="5905" max="5905" width="12" style="925" customWidth="1"/>
    <col min="5906" max="5906" width="2.5703125" style="925" customWidth="1"/>
    <col min="5907" max="6144" width="11.42578125" style="925"/>
    <col min="6145" max="6145" width="49.7109375" style="925" customWidth="1"/>
    <col min="6146" max="6159" width="14.140625" style="925" customWidth="1"/>
    <col min="6160" max="6160" width="15.5703125" style="925" customWidth="1"/>
    <col min="6161" max="6161" width="12" style="925" customWidth="1"/>
    <col min="6162" max="6162" width="2.5703125" style="925" customWidth="1"/>
    <col min="6163" max="6400" width="11.42578125" style="925"/>
    <col min="6401" max="6401" width="49.7109375" style="925" customWidth="1"/>
    <col min="6402" max="6415" width="14.140625" style="925" customWidth="1"/>
    <col min="6416" max="6416" width="15.5703125" style="925" customWidth="1"/>
    <col min="6417" max="6417" width="12" style="925" customWidth="1"/>
    <col min="6418" max="6418" width="2.5703125" style="925" customWidth="1"/>
    <col min="6419" max="6656" width="11.42578125" style="925"/>
    <col min="6657" max="6657" width="49.7109375" style="925" customWidth="1"/>
    <col min="6658" max="6671" width="14.140625" style="925" customWidth="1"/>
    <col min="6672" max="6672" width="15.5703125" style="925" customWidth="1"/>
    <col min="6673" max="6673" width="12" style="925" customWidth="1"/>
    <col min="6674" max="6674" width="2.5703125" style="925" customWidth="1"/>
    <col min="6675" max="6912" width="11.42578125" style="925"/>
    <col min="6913" max="6913" width="49.7109375" style="925" customWidth="1"/>
    <col min="6914" max="6927" width="14.140625" style="925" customWidth="1"/>
    <col min="6928" max="6928" width="15.5703125" style="925" customWidth="1"/>
    <col min="6929" max="6929" width="12" style="925" customWidth="1"/>
    <col min="6930" max="6930" width="2.5703125" style="925" customWidth="1"/>
    <col min="6931" max="7168" width="11.42578125" style="925"/>
    <col min="7169" max="7169" width="49.7109375" style="925" customWidth="1"/>
    <col min="7170" max="7183" width="14.140625" style="925" customWidth="1"/>
    <col min="7184" max="7184" width="15.5703125" style="925" customWidth="1"/>
    <col min="7185" max="7185" width="12" style="925" customWidth="1"/>
    <col min="7186" max="7186" width="2.5703125" style="925" customWidth="1"/>
    <col min="7187" max="7424" width="11.42578125" style="925"/>
    <col min="7425" max="7425" width="49.7109375" style="925" customWidth="1"/>
    <col min="7426" max="7439" width="14.140625" style="925" customWidth="1"/>
    <col min="7440" max="7440" width="15.5703125" style="925" customWidth="1"/>
    <col min="7441" max="7441" width="12" style="925" customWidth="1"/>
    <col min="7442" max="7442" width="2.5703125" style="925" customWidth="1"/>
    <col min="7443" max="7680" width="11.42578125" style="925"/>
    <col min="7681" max="7681" width="49.7109375" style="925" customWidth="1"/>
    <col min="7682" max="7695" width="14.140625" style="925" customWidth="1"/>
    <col min="7696" max="7696" width="15.5703125" style="925" customWidth="1"/>
    <col min="7697" max="7697" width="12" style="925" customWidth="1"/>
    <col min="7698" max="7698" width="2.5703125" style="925" customWidth="1"/>
    <col min="7699" max="7936" width="11.42578125" style="925"/>
    <col min="7937" max="7937" width="49.7109375" style="925" customWidth="1"/>
    <col min="7938" max="7951" width="14.140625" style="925" customWidth="1"/>
    <col min="7952" max="7952" width="15.5703125" style="925" customWidth="1"/>
    <col min="7953" max="7953" width="12" style="925" customWidth="1"/>
    <col min="7954" max="7954" width="2.5703125" style="925" customWidth="1"/>
    <col min="7955" max="8192" width="11.42578125" style="925"/>
    <col min="8193" max="8193" width="49.7109375" style="925" customWidth="1"/>
    <col min="8194" max="8207" width="14.140625" style="925" customWidth="1"/>
    <col min="8208" max="8208" width="15.5703125" style="925" customWidth="1"/>
    <col min="8209" max="8209" width="12" style="925" customWidth="1"/>
    <col min="8210" max="8210" width="2.5703125" style="925" customWidth="1"/>
    <col min="8211" max="8448" width="11.42578125" style="925"/>
    <col min="8449" max="8449" width="49.7109375" style="925" customWidth="1"/>
    <col min="8450" max="8463" width="14.140625" style="925" customWidth="1"/>
    <col min="8464" max="8464" width="15.5703125" style="925" customWidth="1"/>
    <col min="8465" max="8465" width="12" style="925" customWidth="1"/>
    <col min="8466" max="8466" width="2.5703125" style="925" customWidth="1"/>
    <col min="8467" max="8704" width="11.42578125" style="925"/>
    <col min="8705" max="8705" width="49.7109375" style="925" customWidth="1"/>
    <col min="8706" max="8719" width="14.140625" style="925" customWidth="1"/>
    <col min="8720" max="8720" width="15.5703125" style="925" customWidth="1"/>
    <col min="8721" max="8721" width="12" style="925" customWidth="1"/>
    <col min="8722" max="8722" width="2.5703125" style="925" customWidth="1"/>
    <col min="8723" max="8960" width="11.42578125" style="925"/>
    <col min="8961" max="8961" width="49.7109375" style="925" customWidth="1"/>
    <col min="8962" max="8975" width="14.140625" style="925" customWidth="1"/>
    <col min="8976" max="8976" width="15.5703125" style="925" customWidth="1"/>
    <col min="8977" max="8977" width="12" style="925" customWidth="1"/>
    <col min="8978" max="8978" width="2.5703125" style="925" customWidth="1"/>
    <col min="8979" max="9216" width="11.42578125" style="925"/>
    <col min="9217" max="9217" width="49.7109375" style="925" customWidth="1"/>
    <col min="9218" max="9231" width="14.140625" style="925" customWidth="1"/>
    <col min="9232" max="9232" width="15.5703125" style="925" customWidth="1"/>
    <col min="9233" max="9233" width="12" style="925" customWidth="1"/>
    <col min="9234" max="9234" width="2.5703125" style="925" customWidth="1"/>
    <col min="9235" max="9472" width="11.42578125" style="925"/>
    <col min="9473" max="9473" width="49.7109375" style="925" customWidth="1"/>
    <col min="9474" max="9487" width="14.140625" style="925" customWidth="1"/>
    <col min="9488" max="9488" width="15.5703125" style="925" customWidth="1"/>
    <col min="9489" max="9489" width="12" style="925" customWidth="1"/>
    <col min="9490" max="9490" width="2.5703125" style="925" customWidth="1"/>
    <col min="9491" max="9728" width="11.42578125" style="925"/>
    <col min="9729" max="9729" width="49.7109375" style="925" customWidth="1"/>
    <col min="9730" max="9743" width="14.140625" style="925" customWidth="1"/>
    <col min="9744" max="9744" width="15.5703125" style="925" customWidth="1"/>
    <col min="9745" max="9745" width="12" style="925" customWidth="1"/>
    <col min="9746" max="9746" width="2.5703125" style="925" customWidth="1"/>
    <col min="9747" max="9984" width="11.42578125" style="925"/>
    <col min="9985" max="9985" width="49.7109375" style="925" customWidth="1"/>
    <col min="9986" max="9999" width="14.140625" style="925" customWidth="1"/>
    <col min="10000" max="10000" width="15.5703125" style="925" customWidth="1"/>
    <col min="10001" max="10001" width="12" style="925" customWidth="1"/>
    <col min="10002" max="10002" width="2.5703125" style="925" customWidth="1"/>
    <col min="10003" max="10240" width="11.42578125" style="925"/>
    <col min="10241" max="10241" width="49.7109375" style="925" customWidth="1"/>
    <col min="10242" max="10255" width="14.140625" style="925" customWidth="1"/>
    <col min="10256" max="10256" width="15.5703125" style="925" customWidth="1"/>
    <col min="10257" max="10257" width="12" style="925" customWidth="1"/>
    <col min="10258" max="10258" width="2.5703125" style="925" customWidth="1"/>
    <col min="10259" max="10496" width="11.42578125" style="925"/>
    <col min="10497" max="10497" width="49.7109375" style="925" customWidth="1"/>
    <col min="10498" max="10511" width="14.140625" style="925" customWidth="1"/>
    <col min="10512" max="10512" width="15.5703125" style="925" customWidth="1"/>
    <col min="10513" max="10513" width="12" style="925" customWidth="1"/>
    <col min="10514" max="10514" width="2.5703125" style="925" customWidth="1"/>
    <col min="10515" max="10752" width="11.42578125" style="925"/>
    <col min="10753" max="10753" width="49.7109375" style="925" customWidth="1"/>
    <col min="10754" max="10767" width="14.140625" style="925" customWidth="1"/>
    <col min="10768" max="10768" width="15.5703125" style="925" customWidth="1"/>
    <col min="10769" max="10769" width="12" style="925" customWidth="1"/>
    <col min="10770" max="10770" width="2.5703125" style="925" customWidth="1"/>
    <col min="10771" max="11008" width="11.42578125" style="925"/>
    <col min="11009" max="11009" width="49.7109375" style="925" customWidth="1"/>
    <col min="11010" max="11023" width="14.140625" style="925" customWidth="1"/>
    <col min="11024" max="11024" width="15.5703125" style="925" customWidth="1"/>
    <col min="11025" max="11025" width="12" style="925" customWidth="1"/>
    <col min="11026" max="11026" width="2.5703125" style="925" customWidth="1"/>
    <col min="11027" max="11264" width="11.42578125" style="925"/>
    <col min="11265" max="11265" width="49.7109375" style="925" customWidth="1"/>
    <col min="11266" max="11279" width="14.140625" style="925" customWidth="1"/>
    <col min="11280" max="11280" width="15.5703125" style="925" customWidth="1"/>
    <col min="11281" max="11281" width="12" style="925" customWidth="1"/>
    <col min="11282" max="11282" width="2.5703125" style="925" customWidth="1"/>
    <col min="11283" max="11520" width="11.42578125" style="925"/>
    <col min="11521" max="11521" width="49.7109375" style="925" customWidth="1"/>
    <col min="11522" max="11535" width="14.140625" style="925" customWidth="1"/>
    <col min="11536" max="11536" width="15.5703125" style="925" customWidth="1"/>
    <col min="11537" max="11537" width="12" style="925" customWidth="1"/>
    <col min="11538" max="11538" width="2.5703125" style="925" customWidth="1"/>
    <col min="11539" max="11776" width="11.42578125" style="925"/>
    <col min="11777" max="11777" width="49.7109375" style="925" customWidth="1"/>
    <col min="11778" max="11791" width="14.140625" style="925" customWidth="1"/>
    <col min="11792" max="11792" width="15.5703125" style="925" customWidth="1"/>
    <col min="11793" max="11793" width="12" style="925" customWidth="1"/>
    <col min="11794" max="11794" width="2.5703125" style="925" customWidth="1"/>
    <col min="11795" max="12032" width="11.42578125" style="925"/>
    <col min="12033" max="12033" width="49.7109375" style="925" customWidth="1"/>
    <col min="12034" max="12047" width="14.140625" style="925" customWidth="1"/>
    <col min="12048" max="12048" width="15.5703125" style="925" customWidth="1"/>
    <col min="12049" max="12049" width="12" style="925" customWidth="1"/>
    <col min="12050" max="12050" width="2.5703125" style="925" customWidth="1"/>
    <col min="12051" max="12288" width="11.42578125" style="925"/>
    <col min="12289" max="12289" width="49.7109375" style="925" customWidth="1"/>
    <col min="12290" max="12303" width="14.140625" style="925" customWidth="1"/>
    <col min="12304" max="12304" width="15.5703125" style="925" customWidth="1"/>
    <col min="12305" max="12305" width="12" style="925" customWidth="1"/>
    <col min="12306" max="12306" width="2.5703125" style="925" customWidth="1"/>
    <col min="12307" max="12544" width="11.42578125" style="925"/>
    <col min="12545" max="12545" width="49.7109375" style="925" customWidth="1"/>
    <col min="12546" max="12559" width="14.140625" style="925" customWidth="1"/>
    <col min="12560" max="12560" width="15.5703125" style="925" customWidth="1"/>
    <col min="12561" max="12561" width="12" style="925" customWidth="1"/>
    <col min="12562" max="12562" width="2.5703125" style="925" customWidth="1"/>
    <col min="12563" max="12800" width="11.42578125" style="925"/>
    <col min="12801" max="12801" width="49.7109375" style="925" customWidth="1"/>
    <col min="12802" max="12815" width="14.140625" style="925" customWidth="1"/>
    <col min="12816" max="12816" width="15.5703125" style="925" customWidth="1"/>
    <col min="12817" max="12817" width="12" style="925" customWidth="1"/>
    <col min="12818" max="12818" width="2.5703125" style="925" customWidth="1"/>
    <col min="12819" max="13056" width="11.42578125" style="925"/>
    <col min="13057" max="13057" width="49.7109375" style="925" customWidth="1"/>
    <col min="13058" max="13071" width="14.140625" style="925" customWidth="1"/>
    <col min="13072" max="13072" width="15.5703125" style="925" customWidth="1"/>
    <col min="13073" max="13073" width="12" style="925" customWidth="1"/>
    <col min="13074" max="13074" width="2.5703125" style="925" customWidth="1"/>
    <col min="13075" max="13312" width="11.42578125" style="925"/>
    <col min="13313" max="13313" width="49.7109375" style="925" customWidth="1"/>
    <col min="13314" max="13327" width="14.140625" style="925" customWidth="1"/>
    <col min="13328" max="13328" width="15.5703125" style="925" customWidth="1"/>
    <col min="13329" max="13329" width="12" style="925" customWidth="1"/>
    <col min="13330" max="13330" width="2.5703125" style="925" customWidth="1"/>
    <col min="13331" max="13568" width="11.42578125" style="925"/>
    <col min="13569" max="13569" width="49.7109375" style="925" customWidth="1"/>
    <col min="13570" max="13583" width="14.140625" style="925" customWidth="1"/>
    <col min="13584" max="13584" width="15.5703125" style="925" customWidth="1"/>
    <col min="13585" max="13585" width="12" style="925" customWidth="1"/>
    <col min="13586" max="13586" width="2.5703125" style="925" customWidth="1"/>
    <col min="13587" max="13824" width="11.42578125" style="925"/>
    <col min="13825" max="13825" width="49.7109375" style="925" customWidth="1"/>
    <col min="13826" max="13839" width="14.140625" style="925" customWidth="1"/>
    <col min="13840" max="13840" width="15.5703125" style="925" customWidth="1"/>
    <col min="13841" max="13841" width="12" style="925" customWidth="1"/>
    <col min="13842" max="13842" width="2.5703125" style="925" customWidth="1"/>
    <col min="13843" max="14080" width="11.42578125" style="925"/>
    <col min="14081" max="14081" width="49.7109375" style="925" customWidth="1"/>
    <col min="14082" max="14095" width="14.140625" style="925" customWidth="1"/>
    <col min="14096" max="14096" width="15.5703125" style="925" customWidth="1"/>
    <col min="14097" max="14097" width="12" style="925" customWidth="1"/>
    <col min="14098" max="14098" width="2.5703125" style="925" customWidth="1"/>
    <col min="14099" max="14336" width="11.42578125" style="925"/>
    <col min="14337" max="14337" width="49.7109375" style="925" customWidth="1"/>
    <col min="14338" max="14351" width="14.140625" style="925" customWidth="1"/>
    <col min="14352" max="14352" width="15.5703125" style="925" customWidth="1"/>
    <col min="14353" max="14353" width="12" style="925" customWidth="1"/>
    <col min="14354" max="14354" width="2.5703125" style="925" customWidth="1"/>
    <col min="14355" max="14592" width="11.42578125" style="925"/>
    <col min="14593" max="14593" width="49.7109375" style="925" customWidth="1"/>
    <col min="14594" max="14607" width="14.140625" style="925" customWidth="1"/>
    <col min="14608" max="14608" width="15.5703125" style="925" customWidth="1"/>
    <col min="14609" max="14609" width="12" style="925" customWidth="1"/>
    <col min="14610" max="14610" width="2.5703125" style="925" customWidth="1"/>
    <col min="14611" max="14848" width="11.42578125" style="925"/>
    <col min="14849" max="14849" width="49.7109375" style="925" customWidth="1"/>
    <col min="14850" max="14863" width="14.140625" style="925" customWidth="1"/>
    <col min="14864" max="14864" width="15.5703125" style="925" customWidth="1"/>
    <col min="14865" max="14865" width="12" style="925" customWidth="1"/>
    <col min="14866" max="14866" width="2.5703125" style="925" customWidth="1"/>
    <col min="14867" max="15104" width="11.42578125" style="925"/>
    <col min="15105" max="15105" width="49.7109375" style="925" customWidth="1"/>
    <col min="15106" max="15119" width="14.140625" style="925" customWidth="1"/>
    <col min="15120" max="15120" width="15.5703125" style="925" customWidth="1"/>
    <col min="15121" max="15121" width="12" style="925" customWidth="1"/>
    <col min="15122" max="15122" width="2.5703125" style="925" customWidth="1"/>
    <col min="15123" max="15360" width="11.42578125" style="925"/>
    <col min="15361" max="15361" width="49.7109375" style="925" customWidth="1"/>
    <col min="15362" max="15375" width="14.140625" style="925" customWidth="1"/>
    <col min="15376" max="15376" width="15.5703125" style="925" customWidth="1"/>
    <col min="15377" max="15377" width="12" style="925" customWidth="1"/>
    <col min="15378" max="15378" width="2.5703125" style="925" customWidth="1"/>
    <col min="15379" max="15616" width="11.42578125" style="925"/>
    <col min="15617" max="15617" width="49.7109375" style="925" customWidth="1"/>
    <col min="15618" max="15631" width="14.140625" style="925" customWidth="1"/>
    <col min="15632" max="15632" width="15.5703125" style="925" customWidth="1"/>
    <col min="15633" max="15633" width="12" style="925" customWidth="1"/>
    <col min="15634" max="15634" width="2.5703125" style="925" customWidth="1"/>
    <col min="15635" max="15872" width="11.42578125" style="925"/>
    <col min="15873" max="15873" width="49.7109375" style="925" customWidth="1"/>
    <col min="15874" max="15887" width="14.140625" style="925" customWidth="1"/>
    <col min="15888" max="15888" width="15.5703125" style="925" customWidth="1"/>
    <col min="15889" max="15889" width="12" style="925" customWidth="1"/>
    <col min="15890" max="15890" width="2.5703125" style="925" customWidth="1"/>
    <col min="15891" max="16128" width="11.42578125" style="925"/>
    <col min="16129" max="16129" width="49.7109375" style="925" customWidth="1"/>
    <col min="16130" max="16143" width="14.140625" style="925" customWidth="1"/>
    <col min="16144" max="16144" width="15.5703125" style="925" customWidth="1"/>
    <col min="16145" max="16145" width="12" style="925" customWidth="1"/>
    <col min="16146" max="16146" width="2.5703125" style="925" customWidth="1"/>
    <col min="16147" max="16384" width="11.42578125" style="925"/>
  </cols>
  <sheetData>
    <row r="1" spans="1:17" s="137" customFormat="1" ht="3.75" customHeight="1">
      <c r="A1" s="790"/>
      <c r="B1" s="791"/>
      <c r="C1" s="791"/>
      <c r="D1" s="791"/>
      <c r="E1" s="791"/>
      <c r="F1" s="791"/>
      <c r="G1" s="791"/>
      <c r="H1" s="791"/>
      <c r="I1" s="791"/>
      <c r="J1" s="791"/>
      <c r="K1" s="791"/>
      <c r="L1" s="791"/>
      <c r="M1" s="791"/>
      <c r="N1" s="791"/>
      <c r="O1" s="791"/>
      <c r="P1" s="791"/>
      <c r="Q1" s="264"/>
    </row>
    <row r="2" spans="1:17" s="126" customFormat="1" ht="47.25" customHeight="1">
      <c r="A2" s="1068" t="s">
        <v>1160</v>
      </c>
      <c r="B2" s="1068"/>
      <c r="C2" s="1068"/>
      <c r="D2" s="1068"/>
      <c r="E2" s="1068"/>
      <c r="F2" s="1068"/>
      <c r="G2" s="1068"/>
      <c r="H2" s="1068"/>
      <c r="I2" s="1068"/>
      <c r="J2" s="1068"/>
      <c r="K2" s="1068"/>
      <c r="L2" s="1068"/>
      <c r="M2" s="1068"/>
      <c r="N2" s="1068"/>
      <c r="O2" s="1068"/>
      <c r="P2" s="1068"/>
      <c r="Q2" s="1068"/>
    </row>
    <row r="3" spans="1:17" s="126" customFormat="1" ht="27.95" customHeight="1">
      <c r="A3" s="1068" t="s">
        <v>813</v>
      </c>
      <c r="B3" s="1068"/>
      <c r="C3" s="1068"/>
      <c r="D3" s="1068"/>
      <c r="E3" s="1068"/>
      <c r="F3" s="1068"/>
      <c r="G3" s="1068"/>
      <c r="H3" s="1068"/>
      <c r="I3" s="1068"/>
      <c r="J3" s="1068"/>
      <c r="K3" s="1068"/>
      <c r="L3" s="1068"/>
      <c r="M3" s="1068"/>
      <c r="N3" s="1068"/>
      <c r="O3" s="1068"/>
      <c r="P3" s="1068"/>
      <c r="Q3" s="1068"/>
    </row>
    <row r="4" spans="1:17" s="126" customFormat="1" ht="27.95" customHeight="1">
      <c r="A4" s="1068" t="s">
        <v>1466</v>
      </c>
      <c r="B4" s="1068"/>
      <c r="C4" s="1068"/>
      <c r="D4" s="1068"/>
      <c r="E4" s="1068"/>
      <c r="F4" s="1068"/>
      <c r="G4" s="1068"/>
      <c r="H4" s="1068"/>
      <c r="I4" s="1068"/>
      <c r="J4" s="1068"/>
      <c r="K4" s="1068"/>
      <c r="L4" s="1068"/>
      <c r="M4" s="1068"/>
      <c r="N4" s="1068"/>
      <c r="O4" s="1068"/>
      <c r="P4" s="1068"/>
      <c r="Q4" s="1068"/>
    </row>
    <row r="5" spans="1:17" s="127" customFormat="1" ht="46.5" customHeight="1">
      <c r="A5" s="1069" t="s">
        <v>1367</v>
      </c>
      <c r="B5" s="1069"/>
      <c r="C5" s="1069"/>
      <c r="D5" s="1069"/>
      <c r="E5" s="1069"/>
      <c r="F5" s="1069"/>
      <c r="G5" s="1069"/>
      <c r="H5" s="1069"/>
      <c r="I5" s="1069"/>
      <c r="J5" s="1069"/>
      <c r="K5" s="1069"/>
      <c r="L5" s="1069"/>
      <c r="M5" s="1069"/>
      <c r="N5" s="1069"/>
      <c r="O5" s="1069"/>
      <c r="P5" s="1069"/>
      <c r="Q5" s="1069"/>
    </row>
    <row r="6" spans="1:17" ht="2.25" customHeight="1" thickBot="1">
      <c r="A6" s="580"/>
      <c r="B6" s="581"/>
      <c r="C6" s="581"/>
      <c r="D6" s="581"/>
      <c r="E6" s="581"/>
      <c r="F6" s="581"/>
      <c r="G6" s="581"/>
      <c r="H6" s="581"/>
      <c r="I6" s="581"/>
      <c r="J6" s="581"/>
      <c r="K6" s="581"/>
      <c r="L6" s="581"/>
      <c r="M6" s="581"/>
      <c r="N6" s="581"/>
      <c r="O6" s="581"/>
      <c r="P6" s="581"/>
      <c r="Q6" s="582"/>
    </row>
    <row r="7" spans="1:17" ht="14.25" hidden="1" customHeight="1" thickBot="1">
      <c r="A7" s="583"/>
      <c r="B7" s="584"/>
      <c r="C7" s="585"/>
      <c r="D7" s="584"/>
      <c r="E7" s="584"/>
      <c r="F7" s="584"/>
      <c r="G7" s="584"/>
      <c r="H7" s="584"/>
      <c r="I7" s="585"/>
      <c r="J7" s="792"/>
      <c r="K7" s="584"/>
      <c r="L7" s="584"/>
      <c r="M7" s="584"/>
      <c r="N7" s="584"/>
      <c r="O7" s="584"/>
      <c r="P7" s="584"/>
      <c r="Q7" s="139"/>
    </row>
    <row r="8" spans="1:17" ht="34.5" customHeight="1" thickTop="1" thickBot="1">
      <c r="A8" s="329" t="s">
        <v>814</v>
      </c>
      <c r="B8" s="329" t="s">
        <v>306</v>
      </c>
      <c r="C8" s="329" t="s">
        <v>307</v>
      </c>
      <c r="D8" s="329" t="s">
        <v>308</v>
      </c>
      <c r="E8" s="329" t="s">
        <v>309</v>
      </c>
      <c r="F8" s="329" t="s">
        <v>310</v>
      </c>
      <c r="G8" s="329" t="s">
        <v>311</v>
      </c>
      <c r="H8" s="329" t="s">
        <v>312</v>
      </c>
      <c r="I8" s="329" t="s">
        <v>313</v>
      </c>
      <c r="J8" s="329" t="s">
        <v>314</v>
      </c>
      <c r="K8" s="329" t="s">
        <v>315</v>
      </c>
      <c r="L8" s="329" t="s">
        <v>316</v>
      </c>
      <c r="M8" s="329" t="s">
        <v>317</v>
      </c>
      <c r="N8" s="329" t="s">
        <v>1162</v>
      </c>
      <c r="O8" s="329" t="s">
        <v>1163</v>
      </c>
      <c r="P8" s="330" t="s">
        <v>318</v>
      </c>
      <c r="Q8" s="329" t="s">
        <v>815</v>
      </c>
    </row>
    <row r="9" spans="1:17" ht="36.75" customHeight="1" thickTop="1">
      <c r="A9" s="586" t="s">
        <v>816</v>
      </c>
      <c r="B9" s="372">
        <v>3958387.898</v>
      </c>
      <c r="C9" s="372">
        <v>8601765.2386600003</v>
      </c>
      <c r="D9" s="372">
        <v>5696146.2286299998</v>
      </c>
      <c r="E9" s="372">
        <v>1675382.55532</v>
      </c>
      <c r="F9" s="372">
        <v>3841525.1212300002</v>
      </c>
      <c r="G9" s="372">
        <v>1290238.22095</v>
      </c>
      <c r="H9" s="372">
        <v>1108348.9932299999</v>
      </c>
      <c r="I9" s="372">
        <v>108568.61397000001</v>
      </c>
      <c r="J9" s="372">
        <v>0</v>
      </c>
      <c r="K9" s="372">
        <v>0</v>
      </c>
      <c r="L9" s="372">
        <v>310369.43186000001</v>
      </c>
      <c r="M9" s="372">
        <v>233491.96366000001</v>
      </c>
      <c r="N9" s="372">
        <v>3573935.2998000002</v>
      </c>
      <c r="O9" s="372">
        <v>241115.74166999999</v>
      </c>
      <c r="P9" s="372">
        <v>30639275.306980003</v>
      </c>
      <c r="Q9" s="373">
        <v>0.24649542917371306</v>
      </c>
    </row>
    <row r="10" spans="1:17" ht="18" customHeight="1">
      <c r="A10" s="586" t="s">
        <v>817</v>
      </c>
      <c r="B10" s="372">
        <v>2851742.4061699999</v>
      </c>
      <c r="C10" s="372">
        <v>1901787.32492</v>
      </c>
      <c r="D10" s="372">
        <v>1862662.57754</v>
      </c>
      <c r="E10" s="372">
        <v>1890710.7166199998</v>
      </c>
      <c r="F10" s="372">
        <v>1763369.3706099999</v>
      </c>
      <c r="G10" s="372">
        <v>1200481.92297</v>
      </c>
      <c r="H10" s="372">
        <v>791313.34138999996</v>
      </c>
      <c r="I10" s="372">
        <v>1095564.4095600001</v>
      </c>
      <c r="J10" s="372">
        <v>0</v>
      </c>
      <c r="K10" s="372">
        <v>67298.36894</v>
      </c>
      <c r="L10" s="372">
        <v>1201724.01831</v>
      </c>
      <c r="M10" s="372">
        <v>242348.49190999998</v>
      </c>
      <c r="N10" s="372">
        <v>1350233.6956500001</v>
      </c>
      <c r="O10" s="372">
        <v>1043047.51696</v>
      </c>
      <c r="P10" s="372">
        <v>17262284.16155</v>
      </c>
      <c r="Q10" s="373">
        <v>0.13887646167500897</v>
      </c>
    </row>
    <row r="11" spans="1:17" ht="18" customHeight="1">
      <c r="A11" s="586" t="s">
        <v>818</v>
      </c>
      <c r="B11" s="372">
        <v>2312896.8481000001</v>
      </c>
      <c r="C11" s="372">
        <v>1790753.63613</v>
      </c>
      <c r="D11" s="372">
        <v>3126736.6292600003</v>
      </c>
      <c r="E11" s="372">
        <v>2595798.9302500002</v>
      </c>
      <c r="F11" s="372">
        <v>1694320.6232999999</v>
      </c>
      <c r="G11" s="372">
        <v>1451279.09821</v>
      </c>
      <c r="H11" s="372">
        <v>2033418.0768599999</v>
      </c>
      <c r="I11" s="372">
        <v>1752504.1717699999</v>
      </c>
      <c r="J11" s="372">
        <v>8718.1337800000001</v>
      </c>
      <c r="K11" s="372">
        <v>15000</v>
      </c>
      <c r="L11" s="372">
        <v>1439315.0790799998</v>
      </c>
      <c r="M11" s="372">
        <v>536951.64905000001</v>
      </c>
      <c r="N11" s="372">
        <v>1096527.28501</v>
      </c>
      <c r="O11" s="372">
        <v>1974287.09464</v>
      </c>
      <c r="P11" s="372">
        <v>21828507.255440004</v>
      </c>
      <c r="Q11" s="373">
        <v>0.17561209298332917</v>
      </c>
    </row>
    <row r="12" spans="1:17" ht="18" customHeight="1">
      <c r="A12" s="586" t="s">
        <v>819</v>
      </c>
      <c r="B12" s="372">
        <v>1424631.1167000001</v>
      </c>
      <c r="C12" s="372">
        <v>1117856.6206099999</v>
      </c>
      <c r="D12" s="372">
        <v>1606061.1681400002</v>
      </c>
      <c r="E12" s="372">
        <v>1423953.3108099999</v>
      </c>
      <c r="F12" s="372">
        <v>765754.0144199999</v>
      </c>
      <c r="G12" s="372">
        <v>851689.35051000002</v>
      </c>
      <c r="H12" s="372">
        <v>762236.67923000001</v>
      </c>
      <c r="I12" s="372">
        <v>730752.83521000005</v>
      </c>
      <c r="J12" s="372">
        <v>16813.34388</v>
      </c>
      <c r="K12" s="372">
        <v>18698.86822</v>
      </c>
      <c r="L12" s="372">
        <v>584816.07298000006</v>
      </c>
      <c r="M12" s="372">
        <v>308442.07378999999</v>
      </c>
      <c r="N12" s="372">
        <v>629767.0615800001</v>
      </c>
      <c r="O12" s="372">
        <v>487285.77113999997</v>
      </c>
      <c r="P12" s="372">
        <v>10728758.287219999</v>
      </c>
      <c r="Q12" s="373">
        <v>8.6313721588149123E-2</v>
      </c>
    </row>
    <row r="13" spans="1:17" ht="18" customHeight="1">
      <c r="A13" s="586" t="s">
        <v>820</v>
      </c>
      <c r="B13" s="372">
        <v>1055937.1203699999</v>
      </c>
      <c r="C13" s="372">
        <v>819866.39338999998</v>
      </c>
      <c r="D13" s="372">
        <v>1591339.42398</v>
      </c>
      <c r="E13" s="372">
        <v>975042.86858000001</v>
      </c>
      <c r="F13" s="372">
        <v>565178.88933999999</v>
      </c>
      <c r="G13" s="372">
        <v>587895.82471000007</v>
      </c>
      <c r="H13" s="372">
        <v>456990.66216000001</v>
      </c>
      <c r="I13" s="372">
        <v>472690.26676999999</v>
      </c>
      <c r="J13" s="372">
        <v>13744.691080000001</v>
      </c>
      <c r="K13" s="372">
        <v>14729.821669999999</v>
      </c>
      <c r="L13" s="372">
        <v>745574.11026999995</v>
      </c>
      <c r="M13" s="372">
        <v>183826.91954</v>
      </c>
      <c r="N13" s="372">
        <v>436999.20856</v>
      </c>
      <c r="O13" s="372">
        <v>266277.00355000002</v>
      </c>
      <c r="P13" s="372">
        <v>8186093.203970002</v>
      </c>
      <c r="Q13" s="373">
        <v>6.5857776900777876E-2</v>
      </c>
    </row>
    <row r="14" spans="1:17" ht="18" customHeight="1">
      <c r="A14" s="586" t="s">
        <v>821</v>
      </c>
      <c r="B14" s="372">
        <v>980457.83571999997</v>
      </c>
      <c r="C14" s="372">
        <v>863366.86965000001</v>
      </c>
      <c r="D14" s="372">
        <v>1566154.6148299999</v>
      </c>
      <c r="E14" s="372">
        <v>948027.33976</v>
      </c>
      <c r="F14" s="372">
        <v>566227.32016</v>
      </c>
      <c r="G14" s="372">
        <v>442658.39519999997</v>
      </c>
      <c r="H14" s="372">
        <v>282060.04301999998</v>
      </c>
      <c r="I14" s="372">
        <v>251512.11750999998</v>
      </c>
      <c r="J14" s="372">
        <v>10389.132019999999</v>
      </c>
      <c r="K14" s="372">
        <v>7830.8831399999999</v>
      </c>
      <c r="L14" s="372">
        <v>444973.53756999999</v>
      </c>
      <c r="M14" s="372">
        <v>87300.530329999994</v>
      </c>
      <c r="N14" s="372">
        <v>177362.39177000002</v>
      </c>
      <c r="O14" s="372">
        <v>129718.33995000001</v>
      </c>
      <c r="P14" s="372">
        <v>6758039.3506299993</v>
      </c>
      <c r="Q14" s="373">
        <v>5.4368969024763035E-2</v>
      </c>
    </row>
    <row r="15" spans="1:17" ht="18" customHeight="1">
      <c r="A15" s="586" t="s">
        <v>822</v>
      </c>
      <c r="B15" s="372">
        <v>733031.45429999998</v>
      </c>
      <c r="C15" s="372">
        <v>660245.57036000001</v>
      </c>
      <c r="D15" s="372">
        <v>1039508.32517</v>
      </c>
      <c r="E15" s="372">
        <v>635577.57157999999</v>
      </c>
      <c r="F15" s="372">
        <v>413930.03425999999</v>
      </c>
      <c r="G15" s="372">
        <v>281608.59593999997</v>
      </c>
      <c r="H15" s="372">
        <v>179423.81156999999</v>
      </c>
      <c r="I15" s="372">
        <v>240200.84252000001</v>
      </c>
      <c r="J15" s="372">
        <v>3505.81574</v>
      </c>
      <c r="K15" s="372">
        <v>3699.5376699999997</v>
      </c>
      <c r="L15" s="372">
        <v>299769.53008999996</v>
      </c>
      <c r="M15" s="372">
        <v>80094.907640000005</v>
      </c>
      <c r="N15" s="372">
        <v>98654.427650000012</v>
      </c>
      <c r="O15" s="372">
        <v>124557.99265</v>
      </c>
      <c r="P15" s="372">
        <v>4793808.4171399996</v>
      </c>
      <c r="Q15" s="373">
        <v>3.8566573501504699E-2</v>
      </c>
    </row>
    <row r="16" spans="1:17" ht="18" customHeight="1">
      <c r="A16" s="586" t="s">
        <v>823</v>
      </c>
      <c r="B16" s="372">
        <v>750759.37940999994</v>
      </c>
      <c r="C16" s="372">
        <v>508401.78959</v>
      </c>
      <c r="D16" s="372">
        <v>828103.61009000009</v>
      </c>
      <c r="E16" s="372">
        <v>455947.00312999997</v>
      </c>
      <c r="F16" s="372">
        <v>317505.54866000003</v>
      </c>
      <c r="G16" s="372">
        <v>225764.92309</v>
      </c>
      <c r="H16" s="372">
        <v>140023.58941999997</v>
      </c>
      <c r="I16" s="372">
        <v>200718.91010000001</v>
      </c>
      <c r="J16" s="372">
        <v>3121.3949300000004</v>
      </c>
      <c r="K16" s="372">
        <v>950.37565000000006</v>
      </c>
      <c r="L16" s="372">
        <v>391747.35576000001</v>
      </c>
      <c r="M16" s="372">
        <v>43002.751340000003</v>
      </c>
      <c r="N16" s="372">
        <v>72782.503169999996</v>
      </c>
      <c r="O16" s="372">
        <v>170853.43274000002</v>
      </c>
      <c r="P16" s="372">
        <v>4109682.5670799999</v>
      </c>
      <c r="Q16" s="373">
        <v>3.306272612490066E-2</v>
      </c>
    </row>
    <row r="17" spans="1:17" ht="18" customHeight="1">
      <c r="A17" s="586" t="s">
        <v>824</v>
      </c>
      <c r="B17" s="372">
        <v>397553.52630999999</v>
      </c>
      <c r="C17" s="372">
        <v>383241.18147000001</v>
      </c>
      <c r="D17" s="372">
        <v>497317.13707</v>
      </c>
      <c r="E17" s="372">
        <v>283049.26605999999</v>
      </c>
      <c r="F17" s="372">
        <v>211973.89731999999</v>
      </c>
      <c r="G17" s="372">
        <v>128636.06970000001</v>
      </c>
      <c r="H17" s="372">
        <v>87854.247359999994</v>
      </c>
      <c r="I17" s="372">
        <v>146191.06635000001</v>
      </c>
      <c r="J17" s="372">
        <v>1548.5556100000001</v>
      </c>
      <c r="K17" s="372">
        <v>561.03152</v>
      </c>
      <c r="L17" s="372">
        <v>194391.65359999999</v>
      </c>
      <c r="M17" s="372">
        <v>25231.75791</v>
      </c>
      <c r="N17" s="372">
        <v>41218.720630000003</v>
      </c>
      <c r="O17" s="372">
        <v>104228.86048999999</v>
      </c>
      <c r="P17" s="372">
        <v>2502996.9714000002</v>
      </c>
      <c r="Q17" s="373">
        <v>2.0136811543489477E-2</v>
      </c>
    </row>
    <row r="18" spans="1:17" ht="18" customHeight="1">
      <c r="A18" s="586" t="s">
        <v>825</v>
      </c>
      <c r="B18" s="372">
        <v>574591.5686</v>
      </c>
      <c r="C18" s="372">
        <v>565662.81102999998</v>
      </c>
      <c r="D18" s="372">
        <v>651408.64913999999</v>
      </c>
      <c r="E18" s="372">
        <v>386166.92732999998</v>
      </c>
      <c r="F18" s="372">
        <v>294409.97807999997</v>
      </c>
      <c r="G18" s="372">
        <v>168140.48483999999</v>
      </c>
      <c r="H18" s="372">
        <v>121357.76883</v>
      </c>
      <c r="I18" s="372">
        <v>275480.31198</v>
      </c>
      <c r="J18" s="372">
        <v>2640.6302400000004</v>
      </c>
      <c r="K18" s="372">
        <v>1258.24127</v>
      </c>
      <c r="L18" s="372">
        <v>332436.10016000003</v>
      </c>
      <c r="M18" s="372">
        <v>34809.722020000001</v>
      </c>
      <c r="N18" s="372">
        <v>62773.541060000003</v>
      </c>
      <c r="O18" s="372">
        <v>212272.58118000001</v>
      </c>
      <c r="P18" s="372">
        <v>3683409.3157599997</v>
      </c>
      <c r="Q18" s="373">
        <v>2.9633323602267878E-2</v>
      </c>
    </row>
    <row r="19" spans="1:17" ht="18" customHeight="1">
      <c r="A19" s="586" t="s">
        <v>826</v>
      </c>
      <c r="B19" s="372">
        <v>745063.95563300001</v>
      </c>
      <c r="C19" s="372">
        <v>844264.50770000007</v>
      </c>
      <c r="D19" s="372">
        <v>816655.66452999995</v>
      </c>
      <c r="E19" s="372">
        <v>487741.90298000001</v>
      </c>
      <c r="F19" s="372">
        <v>402944.30981000001</v>
      </c>
      <c r="G19" s="372">
        <v>208553.96891</v>
      </c>
      <c r="H19" s="372">
        <v>151897.99655000001</v>
      </c>
      <c r="I19" s="372">
        <v>433680.24608999997</v>
      </c>
      <c r="J19" s="372">
        <v>3547.5012499999998</v>
      </c>
      <c r="K19" s="372">
        <v>1202.59367</v>
      </c>
      <c r="L19" s="372">
        <v>475311.54869000003</v>
      </c>
      <c r="M19" s="372">
        <v>40372.44238</v>
      </c>
      <c r="N19" s="372">
        <v>77974.57015</v>
      </c>
      <c r="O19" s="372">
        <v>331896.52483000001</v>
      </c>
      <c r="P19" s="372">
        <v>5021107.7331729997</v>
      </c>
      <c r="Q19" s="373">
        <v>4.0395214743671477E-2</v>
      </c>
    </row>
    <row r="20" spans="1:17" ht="18" customHeight="1">
      <c r="A20" s="586" t="s">
        <v>827</v>
      </c>
      <c r="B20" s="372">
        <v>857736.21904400003</v>
      </c>
      <c r="C20" s="372">
        <v>1119836.6720399999</v>
      </c>
      <c r="D20" s="372">
        <v>849523.84251999995</v>
      </c>
      <c r="E20" s="372">
        <v>565137.13589000003</v>
      </c>
      <c r="F20" s="372">
        <v>758648.55021000002</v>
      </c>
      <c r="G20" s="372">
        <v>223078.09962999998</v>
      </c>
      <c r="H20" s="372">
        <v>169578.70858000001</v>
      </c>
      <c r="I20" s="372">
        <v>583804.98230999999</v>
      </c>
      <c r="J20" s="372">
        <v>3039.7504300000001</v>
      </c>
      <c r="K20" s="372">
        <v>1083.61716</v>
      </c>
      <c r="L20" s="372">
        <v>650149.30100999994</v>
      </c>
      <c r="M20" s="372">
        <v>57858.360460000004</v>
      </c>
      <c r="N20" s="372">
        <v>95452.68161</v>
      </c>
      <c r="O20" s="372">
        <v>483966.61548000004</v>
      </c>
      <c r="P20" s="372">
        <v>6418894.5363739999</v>
      </c>
      <c r="Q20" s="373">
        <v>5.1640521771866454E-2</v>
      </c>
    </row>
    <row r="21" spans="1:17" ht="18" customHeight="1">
      <c r="A21" s="586" t="s">
        <v>828</v>
      </c>
      <c r="B21" s="372">
        <v>154040.12340300001</v>
      </c>
      <c r="C21" s="372">
        <v>214143.55265</v>
      </c>
      <c r="D21" s="372">
        <v>134151.76144999999</v>
      </c>
      <c r="E21" s="372">
        <v>98714.199970000001</v>
      </c>
      <c r="F21" s="372">
        <v>95375.795389999999</v>
      </c>
      <c r="G21" s="372">
        <v>38903.50604</v>
      </c>
      <c r="H21" s="372">
        <v>28770.787069999998</v>
      </c>
      <c r="I21" s="372">
        <v>99232.250230000005</v>
      </c>
      <c r="J21" s="372">
        <v>655.13922000000002</v>
      </c>
      <c r="K21" s="372">
        <v>139.17695000000001</v>
      </c>
      <c r="L21" s="372">
        <v>106380.1735</v>
      </c>
      <c r="M21" s="372">
        <v>8971.8167799999992</v>
      </c>
      <c r="N21" s="372">
        <v>18980.689850000002</v>
      </c>
      <c r="O21" s="372">
        <v>86936.241650000011</v>
      </c>
      <c r="P21" s="372">
        <v>1085395.2141529999</v>
      </c>
      <c r="Q21" s="373">
        <v>8.7320916195034112E-3</v>
      </c>
    </row>
    <row r="22" spans="1:17" ht="18" customHeight="1" thickBot="1">
      <c r="A22" s="586" t="s">
        <v>829</v>
      </c>
      <c r="B22" s="372">
        <v>167254.73190099999</v>
      </c>
      <c r="C22" s="372">
        <v>231317.29537000001</v>
      </c>
      <c r="D22" s="372">
        <v>131015.54027</v>
      </c>
      <c r="E22" s="372">
        <v>103622.70868000001</v>
      </c>
      <c r="F22" s="372">
        <v>105422.32363</v>
      </c>
      <c r="G22" s="372">
        <v>45525.540270000005</v>
      </c>
      <c r="H22" s="372">
        <v>38130.127409999994</v>
      </c>
      <c r="I22" s="372">
        <v>141318.95929</v>
      </c>
      <c r="J22" s="372">
        <v>777.31121999999993</v>
      </c>
      <c r="K22" s="372">
        <v>87.869450000000001</v>
      </c>
      <c r="L22" s="372">
        <v>150815.25986000002</v>
      </c>
      <c r="M22" s="372">
        <v>12595.529</v>
      </c>
      <c r="N22" s="372">
        <v>30099.496660000001</v>
      </c>
      <c r="O22" s="372">
        <v>123332.76994</v>
      </c>
      <c r="P22" s="372">
        <v>1281315.4629510001</v>
      </c>
      <c r="Q22" s="373">
        <v>1.0308285747054525E-2</v>
      </c>
    </row>
    <row r="23" spans="1:17" ht="51.75" customHeight="1" thickTop="1" thickBot="1">
      <c r="A23" s="587" t="s">
        <v>6</v>
      </c>
      <c r="B23" s="588">
        <v>16964084.183661006</v>
      </c>
      <c r="C23" s="588">
        <v>19622509.463570002</v>
      </c>
      <c r="D23" s="588">
        <v>20396785.172619998</v>
      </c>
      <c r="E23" s="588">
        <v>12524872.436960001</v>
      </c>
      <c r="F23" s="588">
        <v>11796585.776420001</v>
      </c>
      <c r="G23" s="588">
        <v>7144454.0009700004</v>
      </c>
      <c r="H23" s="588">
        <v>6351404.8326800009</v>
      </c>
      <c r="I23" s="588">
        <v>6532219.9836599994</v>
      </c>
      <c r="J23" s="588">
        <v>68501.399400000009</v>
      </c>
      <c r="K23" s="588">
        <v>132540.38531000001</v>
      </c>
      <c r="L23" s="588">
        <v>7327773.1727399966</v>
      </c>
      <c r="M23" s="588">
        <v>1895298.9158099999</v>
      </c>
      <c r="N23" s="588">
        <v>7762761.5731500005</v>
      </c>
      <c r="O23" s="588">
        <v>5779776.4868700001</v>
      </c>
      <c r="P23" s="588">
        <v>124299567.78382103</v>
      </c>
      <c r="Q23" s="589">
        <v>1</v>
      </c>
    </row>
    <row r="24" spans="1:17" ht="34.5" customHeight="1" thickTop="1" thickBot="1">
      <c r="A24" s="590" t="s">
        <v>830</v>
      </c>
      <c r="B24" s="373">
        <v>0.1364774189172126</v>
      </c>
      <c r="C24" s="373">
        <v>0.1578646636784532</v>
      </c>
      <c r="D24" s="373">
        <v>0.16409377390670915</v>
      </c>
      <c r="E24" s="373">
        <v>0.10076360409187402</v>
      </c>
      <c r="F24" s="373">
        <v>9.4904479450293455E-2</v>
      </c>
      <c r="G24" s="373">
        <v>5.7477705903173144E-2</v>
      </c>
      <c r="H24" s="373">
        <v>5.1097561688438202E-2</v>
      </c>
      <c r="I24" s="373">
        <v>5.2552234091599474E-2</v>
      </c>
      <c r="J24" s="373">
        <v>5.5109925658901793E-4</v>
      </c>
      <c r="K24" s="373">
        <v>1.0662980384655177E-3</v>
      </c>
      <c r="L24" s="373">
        <v>5.8952523354580705E-2</v>
      </c>
      <c r="M24" s="373">
        <v>1.5247831908042195E-2</v>
      </c>
      <c r="N24" s="373">
        <v>6.2452039951183244E-2</v>
      </c>
      <c r="O24" s="373">
        <v>4.649876576338588E-2</v>
      </c>
      <c r="P24" s="373">
        <v>1</v>
      </c>
      <c r="Q24" s="591"/>
    </row>
    <row r="25" spans="1:17" ht="46.5" customHeight="1" thickTop="1" thickBot="1">
      <c r="A25" s="592" t="s">
        <v>831</v>
      </c>
      <c r="B25" s="329" t="s">
        <v>306</v>
      </c>
      <c r="C25" s="329" t="s">
        <v>307</v>
      </c>
      <c r="D25" s="329" t="s">
        <v>308</v>
      </c>
      <c r="E25" s="329" t="s">
        <v>309</v>
      </c>
      <c r="F25" s="329" t="s">
        <v>310</v>
      </c>
      <c r="G25" s="329" t="s">
        <v>311</v>
      </c>
      <c r="H25" s="329" t="s">
        <v>312</v>
      </c>
      <c r="I25" s="329" t="s">
        <v>313</v>
      </c>
      <c r="J25" s="329" t="s">
        <v>314</v>
      </c>
      <c r="K25" s="329" t="s">
        <v>315</v>
      </c>
      <c r="L25" s="329" t="s">
        <v>316</v>
      </c>
      <c r="M25" s="329" t="s">
        <v>317</v>
      </c>
      <c r="N25" s="329" t="s">
        <v>1162</v>
      </c>
      <c r="O25" s="329" t="s">
        <v>1163</v>
      </c>
      <c r="P25" s="330" t="s">
        <v>318</v>
      </c>
      <c r="Q25" s="329" t="s">
        <v>723</v>
      </c>
    </row>
    <row r="26" spans="1:17" ht="28.5" customHeight="1" thickTop="1">
      <c r="A26" s="586" t="s">
        <v>816</v>
      </c>
      <c r="B26" s="372">
        <v>108</v>
      </c>
      <c r="C26" s="372">
        <v>80</v>
      </c>
      <c r="D26" s="372">
        <v>84</v>
      </c>
      <c r="E26" s="372">
        <v>55</v>
      </c>
      <c r="F26" s="372">
        <v>111</v>
      </c>
      <c r="G26" s="372">
        <v>44</v>
      </c>
      <c r="H26" s="372">
        <v>44</v>
      </c>
      <c r="I26" s="372">
        <v>6</v>
      </c>
      <c r="J26" s="372">
        <v>0</v>
      </c>
      <c r="K26" s="372">
        <v>0</v>
      </c>
      <c r="L26" s="372">
        <v>14</v>
      </c>
      <c r="M26" s="372">
        <v>9</v>
      </c>
      <c r="N26" s="372">
        <v>54</v>
      </c>
      <c r="O26" s="372">
        <v>11</v>
      </c>
      <c r="P26" s="372">
        <v>620</v>
      </c>
      <c r="Q26" s="373">
        <v>9.3311660947564869E-5</v>
      </c>
    </row>
    <row r="27" spans="1:17" ht="17.25" customHeight="1">
      <c r="A27" s="586" t="s">
        <v>817</v>
      </c>
      <c r="B27" s="372">
        <v>298</v>
      </c>
      <c r="C27" s="372">
        <v>194</v>
      </c>
      <c r="D27" s="372">
        <v>191</v>
      </c>
      <c r="E27" s="372">
        <v>205</v>
      </c>
      <c r="F27" s="372">
        <v>175</v>
      </c>
      <c r="G27" s="372">
        <v>124</v>
      </c>
      <c r="H27" s="372">
        <v>87</v>
      </c>
      <c r="I27" s="372">
        <v>118</v>
      </c>
      <c r="J27" s="372">
        <v>0</v>
      </c>
      <c r="K27" s="372">
        <v>7</v>
      </c>
      <c r="L27" s="372">
        <v>128</v>
      </c>
      <c r="M27" s="372">
        <v>31</v>
      </c>
      <c r="N27" s="372">
        <v>137</v>
      </c>
      <c r="O27" s="372">
        <v>113</v>
      </c>
      <c r="P27" s="372">
        <v>1808</v>
      </c>
      <c r="Q27" s="373">
        <v>2.7210884353741496E-4</v>
      </c>
    </row>
    <row r="28" spans="1:17" ht="17.25" customHeight="1">
      <c r="A28" s="586" t="s">
        <v>818</v>
      </c>
      <c r="B28" s="372">
        <v>477</v>
      </c>
      <c r="C28" s="372">
        <v>365</v>
      </c>
      <c r="D28" s="372">
        <v>646</v>
      </c>
      <c r="E28" s="372">
        <v>535</v>
      </c>
      <c r="F28" s="372">
        <v>344</v>
      </c>
      <c r="G28" s="372">
        <v>299</v>
      </c>
      <c r="H28" s="372">
        <v>416</v>
      </c>
      <c r="I28" s="372">
        <v>353</v>
      </c>
      <c r="J28" s="372">
        <v>2</v>
      </c>
      <c r="K28" s="372">
        <v>3</v>
      </c>
      <c r="L28" s="372">
        <v>296</v>
      </c>
      <c r="M28" s="372">
        <v>109</v>
      </c>
      <c r="N28" s="372">
        <v>219</v>
      </c>
      <c r="O28" s="372">
        <v>409</v>
      </c>
      <c r="P28" s="372">
        <v>4473</v>
      </c>
      <c r="Q28" s="373">
        <v>6.7319848293299618E-4</v>
      </c>
    </row>
    <row r="29" spans="1:17" ht="17.25" customHeight="1">
      <c r="A29" s="586" t="s">
        <v>819</v>
      </c>
      <c r="B29" s="372">
        <v>670</v>
      </c>
      <c r="C29" s="372">
        <v>539</v>
      </c>
      <c r="D29" s="372">
        <v>757</v>
      </c>
      <c r="E29" s="372">
        <v>659</v>
      </c>
      <c r="F29" s="372">
        <v>354</v>
      </c>
      <c r="G29" s="372">
        <v>378</v>
      </c>
      <c r="H29" s="372">
        <v>338</v>
      </c>
      <c r="I29" s="372">
        <v>319</v>
      </c>
      <c r="J29" s="372">
        <v>8</v>
      </c>
      <c r="K29" s="372">
        <v>10</v>
      </c>
      <c r="L29" s="372">
        <v>260</v>
      </c>
      <c r="M29" s="372">
        <v>130</v>
      </c>
      <c r="N29" s="372">
        <v>282</v>
      </c>
      <c r="O29" s="372">
        <v>218</v>
      </c>
      <c r="P29" s="372">
        <v>4922</v>
      </c>
      <c r="Q29" s="373">
        <v>7.407741857805069E-4</v>
      </c>
    </row>
    <row r="30" spans="1:17" ht="17.25" customHeight="1">
      <c r="A30" s="586" t="s">
        <v>820</v>
      </c>
      <c r="B30" s="372">
        <v>1108</v>
      </c>
      <c r="C30" s="372">
        <v>839</v>
      </c>
      <c r="D30" s="372">
        <v>1695</v>
      </c>
      <c r="E30" s="372">
        <v>1023</v>
      </c>
      <c r="F30" s="372">
        <v>599</v>
      </c>
      <c r="G30" s="372">
        <v>595</v>
      </c>
      <c r="H30" s="372">
        <v>470</v>
      </c>
      <c r="I30" s="372">
        <v>481</v>
      </c>
      <c r="J30" s="372">
        <v>15</v>
      </c>
      <c r="K30" s="372">
        <v>15</v>
      </c>
      <c r="L30" s="372">
        <v>909</v>
      </c>
      <c r="M30" s="372">
        <v>181</v>
      </c>
      <c r="N30" s="372">
        <v>450</v>
      </c>
      <c r="O30" s="372">
        <v>273</v>
      </c>
      <c r="P30" s="372">
        <v>8653</v>
      </c>
      <c r="Q30" s="373">
        <v>1.3022996809343207E-3</v>
      </c>
    </row>
    <row r="31" spans="1:17" ht="17.25" customHeight="1">
      <c r="A31" s="586" t="s">
        <v>821</v>
      </c>
      <c r="B31" s="372">
        <v>2064</v>
      </c>
      <c r="C31" s="372">
        <v>1800</v>
      </c>
      <c r="D31" s="372">
        <v>3384</v>
      </c>
      <c r="E31" s="372">
        <v>1992</v>
      </c>
      <c r="F31" s="372">
        <v>1192</v>
      </c>
      <c r="G31" s="372">
        <v>909</v>
      </c>
      <c r="H31" s="372">
        <v>579</v>
      </c>
      <c r="I31" s="372">
        <v>529</v>
      </c>
      <c r="J31" s="372">
        <v>20</v>
      </c>
      <c r="K31" s="372">
        <v>18</v>
      </c>
      <c r="L31" s="372">
        <v>919</v>
      </c>
      <c r="M31" s="372">
        <v>192</v>
      </c>
      <c r="N31" s="372">
        <v>366</v>
      </c>
      <c r="O31" s="372">
        <v>281</v>
      </c>
      <c r="P31" s="372">
        <v>14245</v>
      </c>
      <c r="Q31" s="373">
        <v>2.1439106616097767E-3</v>
      </c>
    </row>
    <row r="32" spans="1:17" ht="17.25" customHeight="1">
      <c r="A32" s="586" t="s">
        <v>822</v>
      </c>
      <c r="B32" s="372">
        <v>2785</v>
      </c>
      <c r="C32" s="372">
        <v>2523</v>
      </c>
      <c r="D32" s="372">
        <v>3933</v>
      </c>
      <c r="E32" s="372">
        <v>2404</v>
      </c>
      <c r="F32" s="372">
        <v>1576</v>
      </c>
      <c r="G32" s="372">
        <v>1060</v>
      </c>
      <c r="H32" s="372">
        <v>679</v>
      </c>
      <c r="I32" s="372">
        <v>898</v>
      </c>
      <c r="J32" s="372">
        <v>13</v>
      </c>
      <c r="K32" s="372">
        <v>14</v>
      </c>
      <c r="L32" s="372">
        <v>1143</v>
      </c>
      <c r="M32" s="372">
        <v>298</v>
      </c>
      <c r="N32" s="372">
        <v>372</v>
      </c>
      <c r="O32" s="372">
        <v>483</v>
      </c>
      <c r="P32" s="372">
        <v>18181</v>
      </c>
      <c r="Q32" s="373">
        <v>2.7362892059478658E-3</v>
      </c>
    </row>
    <row r="33" spans="1:18" ht="17.25" customHeight="1">
      <c r="A33" s="586" t="s">
        <v>823</v>
      </c>
      <c r="B33" s="372">
        <v>4435</v>
      </c>
      <c r="C33" s="372">
        <v>3054</v>
      </c>
      <c r="D33" s="372">
        <v>4924</v>
      </c>
      <c r="E33" s="372">
        <v>2729</v>
      </c>
      <c r="F33" s="372">
        <v>1900</v>
      </c>
      <c r="G33" s="372">
        <v>1339</v>
      </c>
      <c r="H33" s="372">
        <v>838</v>
      </c>
      <c r="I33" s="372">
        <v>1199</v>
      </c>
      <c r="J33" s="372">
        <v>19</v>
      </c>
      <c r="K33" s="372">
        <v>6</v>
      </c>
      <c r="L33" s="372">
        <v>2411</v>
      </c>
      <c r="M33" s="372">
        <v>250</v>
      </c>
      <c r="N33" s="372">
        <v>434</v>
      </c>
      <c r="O33" s="372">
        <v>1004</v>
      </c>
      <c r="P33" s="372">
        <v>24542</v>
      </c>
      <c r="Q33" s="373">
        <v>3.6936367467340918E-3</v>
      </c>
    </row>
    <row r="34" spans="1:18" ht="17.25" customHeight="1">
      <c r="A34" s="586" t="s">
        <v>824</v>
      </c>
      <c r="B34" s="372">
        <v>3355</v>
      </c>
      <c r="C34" s="372">
        <v>3249</v>
      </c>
      <c r="D34" s="372">
        <v>4192</v>
      </c>
      <c r="E34" s="372">
        <v>2387</v>
      </c>
      <c r="F34" s="372">
        <v>1793</v>
      </c>
      <c r="G34" s="372">
        <v>1084</v>
      </c>
      <c r="H34" s="372">
        <v>743</v>
      </c>
      <c r="I34" s="372">
        <v>1235</v>
      </c>
      <c r="J34" s="372">
        <v>13</v>
      </c>
      <c r="K34" s="372">
        <v>5</v>
      </c>
      <c r="L34" s="372">
        <v>1663</v>
      </c>
      <c r="M34" s="372">
        <v>215</v>
      </c>
      <c r="N34" s="372">
        <v>346</v>
      </c>
      <c r="O34" s="372">
        <v>883</v>
      </c>
      <c r="P34" s="372">
        <v>21163</v>
      </c>
      <c r="Q34" s="373">
        <v>3.1850881945698632E-3</v>
      </c>
    </row>
    <row r="35" spans="1:18" ht="17.25" customHeight="1">
      <c r="A35" s="586" t="s">
        <v>825</v>
      </c>
      <c r="B35" s="372">
        <v>6947</v>
      </c>
      <c r="C35" s="372">
        <v>6820</v>
      </c>
      <c r="D35" s="372">
        <v>7841</v>
      </c>
      <c r="E35" s="372">
        <v>4687</v>
      </c>
      <c r="F35" s="372">
        <v>3550</v>
      </c>
      <c r="G35" s="372">
        <v>2024</v>
      </c>
      <c r="H35" s="372">
        <v>1473</v>
      </c>
      <c r="I35" s="372">
        <v>3383</v>
      </c>
      <c r="J35" s="372">
        <v>33</v>
      </c>
      <c r="K35" s="372">
        <v>15</v>
      </c>
      <c r="L35" s="372">
        <v>3989</v>
      </c>
      <c r="M35" s="372">
        <v>418</v>
      </c>
      <c r="N35" s="372">
        <v>757</v>
      </c>
      <c r="O35" s="372">
        <v>2592</v>
      </c>
      <c r="P35" s="372">
        <v>44529</v>
      </c>
      <c r="Q35" s="373">
        <v>6.7017337908614775E-3</v>
      </c>
    </row>
    <row r="36" spans="1:18" ht="17.25" customHeight="1">
      <c r="A36" s="586" t="s">
        <v>826</v>
      </c>
      <c r="B36" s="372">
        <v>15324</v>
      </c>
      <c r="C36" s="372">
        <v>17488</v>
      </c>
      <c r="D36" s="372">
        <v>16774</v>
      </c>
      <c r="E36" s="372">
        <v>10042</v>
      </c>
      <c r="F36" s="372">
        <v>8327</v>
      </c>
      <c r="G36" s="372">
        <v>4278</v>
      </c>
      <c r="H36" s="372">
        <v>3134</v>
      </c>
      <c r="I36" s="372">
        <v>9073</v>
      </c>
      <c r="J36" s="372">
        <v>70</v>
      </c>
      <c r="K36" s="372">
        <v>25</v>
      </c>
      <c r="L36" s="372">
        <v>9938</v>
      </c>
      <c r="M36" s="372">
        <v>836</v>
      </c>
      <c r="N36" s="372">
        <v>1593</v>
      </c>
      <c r="O36" s="372">
        <v>6977</v>
      </c>
      <c r="P36" s="372">
        <v>103879</v>
      </c>
      <c r="Q36" s="373">
        <v>1.5634067786406598E-2</v>
      </c>
    </row>
    <row r="37" spans="1:18" ht="17.25" customHeight="1">
      <c r="A37" s="586" t="s">
        <v>827</v>
      </c>
      <c r="B37" s="372">
        <v>54269</v>
      </c>
      <c r="C37" s="372">
        <v>71849</v>
      </c>
      <c r="D37" s="372">
        <v>52500</v>
      </c>
      <c r="E37" s="372">
        <v>35648</v>
      </c>
      <c r="F37" s="372">
        <v>39235</v>
      </c>
      <c r="G37" s="372">
        <v>13902</v>
      </c>
      <c r="H37" s="372">
        <v>10652</v>
      </c>
      <c r="I37" s="372">
        <v>37010</v>
      </c>
      <c r="J37" s="372">
        <v>198</v>
      </c>
      <c r="K37" s="372">
        <v>62</v>
      </c>
      <c r="L37" s="372">
        <v>41527</v>
      </c>
      <c r="M37" s="372">
        <v>3691</v>
      </c>
      <c r="N37" s="372">
        <v>6054</v>
      </c>
      <c r="O37" s="372">
        <v>31183</v>
      </c>
      <c r="P37" s="372">
        <v>397780</v>
      </c>
      <c r="Q37" s="373">
        <v>5.9866955631810249E-2</v>
      </c>
    </row>
    <row r="38" spans="1:18" ht="17.25" customHeight="1">
      <c r="A38" s="586" t="s">
        <v>828</v>
      </c>
      <c r="B38" s="372">
        <v>31277</v>
      </c>
      <c r="C38" s="372">
        <v>43821</v>
      </c>
      <c r="D38" s="372">
        <v>27009</v>
      </c>
      <c r="E38" s="372">
        <v>20089</v>
      </c>
      <c r="F38" s="372">
        <v>19478</v>
      </c>
      <c r="G38" s="372">
        <v>7850</v>
      </c>
      <c r="H38" s="372">
        <v>5880</v>
      </c>
      <c r="I38" s="372">
        <v>20183</v>
      </c>
      <c r="J38" s="372">
        <v>132</v>
      </c>
      <c r="K38" s="372">
        <v>27</v>
      </c>
      <c r="L38" s="372">
        <v>21745</v>
      </c>
      <c r="M38" s="372">
        <v>1832</v>
      </c>
      <c r="N38" s="372">
        <v>3881</v>
      </c>
      <c r="O38" s="372">
        <v>17775</v>
      </c>
      <c r="P38" s="372">
        <v>220979</v>
      </c>
      <c r="Q38" s="373">
        <v>3.3257931491180545E-2</v>
      </c>
    </row>
    <row r="39" spans="1:18" ht="17.25" customHeight="1" thickBot="1">
      <c r="A39" s="586" t="s">
        <v>829</v>
      </c>
      <c r="B39" s="372">
        <v>603220</v>
      </c>
      <c r="C39" s="372">
        <v>823027</v>
      </c>
      <c r="D39" s="372">
        <v>470480</v>
      </c>
      <c r="E39" s="372">
        <v>297749</v>
      </c>
      <c r="F39" s="372">
        <v>537527</v>
      </c>
      <c r="G39" s="372">
        <v>177271</v>
      </c>
      <c r="H39" s="372">
        <v>161793</v>
      </c>
      <c r="I39" s="372">
        <v>810450</v>
      </c>
      <c r="J39" s="372">
        <v>2315</v>
      </c>
      <c r="K39" s="372">
        <v>127</v>
      </c>
      <c r="L39" s="372">
        <v>724576</v>
      </c>
      <c r="M39" s="372">
        <v>72174</v>
      </c>
      <c r="N39" s="372">
        <v>208963</v>
      </c>
      <c r="O39" s="372">
        <v>888954</v>
      </c>
      <c r="P39" s="372">
        <v>5778626</v>
      </c>
      <c r="Q39" s="373">
        <v>0.86969869363674679</v>
      </c>
    </row>
    <row r="40" spans="1:18" ht="49.5" customHeight="1" thickTop="1" thickBot="1">
      <c r="A40" s="587" t="s">
        <v>6</v>
      </c>
      <c r="B40" s="588">
        <v>726337</v>
      </c>
      <c r="C40" s="588">
        <v>975648</v>
      </c>
      <c r="D40" s="588">
        <v>594410</v>
      </c>
      <c r="E40" s="588">
        <v>380204</v>
      </c>
      <c r="F40" s="588">
        <v>616161</v>
      </c>
      <c r="G40" s="588">
        <v>211157</v>
      </c>
      <c r="H40" s="588">
        <v>187126</v>
      </c>
      <c r="I40" s="588">
        <v>885237</v>
      </c>
      <c r="J40" s="588">
        <v>2838</v>
      </c>
      <c r="K40" s="588">
        <v>334</v>
      </c>
      <c r="L40" s="588">
        <v>809518</v>
      </c>
      <c r="M40" s="588">
        <v>80366</v>
      </c>
      <c r="N40" s="588">
        <v>223908</v>
      </c>
      <c r="O40" s="588">
        <v>951156</v>
      </c>
      <c r="P40" s="588">
        <v>6644400</v>
      </c>
      <c r="Q40" s="589">
        <v>1</v>
      </c>
    </row>
    <row r="41" spans="1:18" ht="36.75" customHeight="1" thickTop="1">
      <c r="A41" s="590" t="s">
        <v>830</v>
      </c>
      <c r="B41" s="373">
        <v>0.10931566431882488</v>
      </c>
      <c r="C41" s="373">
        <v>0.14683763770995123</v>
      </c>
      <c r="D41" s="373">
        <v>8.94602973932936E-2</v>
      </c>
      <c r="E41" s="373">
        <v>5.7221720546625728E-2</v>
      </c>
      <c r="F41" s="373">
        <v>9.2733881163084703E-2</v>
      </c>
      <c r="G41" s="373">
        <v>3.1779694178556375E-2</v>
      </c>
      <c r="H41" s="373">
        <v>2.8162964300764554E-2</v>
      </c>
      <c r="I41" s="373">
        <v>0.13323054000361206</v>
      </c>
      <c r="J41" s="373">
        <v>4.2712660285353077E-4</v>
      </c>
      <c r="K41" s="373">
        <v>5.0267894768526882E-5</v>
      </c>
      <c r="L41" s="373">
        <v>0.12183462765637228</v>
      </c>
      <c r="M41" s="373">
        <v>1.2095298296309674E-2</v>
      </c>
      <c r="N41" s="373">
        <v>3.3698753837818313E-2</v>
      </c>
      <c r="O41" s="373">
        <v>0.14315152609716453</v>
      </c>
      <c r="P41" s="373">
        <v>1</v>
      </c>
      <c r="Q41" s="593"/>
      <c r="R41" s="286"/>
    </row>
    <row r="42" spans="1:18" ht="9" customHeight="1" thickBot="1">
      <c r="A42" s="594"/>
      <c r="B42" s="171"/>
      <c r="C42" s="595"/>
      <c r="D42" s="595"/>
      <c r="E42" s="595"/>
      <c r="F42" s="595"/>
      <c r="G42" s="595"/>
      <c r="H42" s="171"/>
      <c r="I42" s="171"/>
      <c r="J42" s="171"/>
      <c r="K42" s="171"/>
      <c r="L42" s="171"/>
      <c r="M42" s="171"/>
      <c r="N42" s="171"/>
      <c r="O42" s="171"/>
      <c r="P42" s="596"/>
      <c r="Q42" s="596"/>
    </row>
    <row r="43" spans="1:18" s="227" customFormat="1" ht="38.25" customHeight="1" thickTop="1">
      <c r="A43" s="1070" t="s">
        <v>832</v>
      </c>
      <c r="B43" s="1071"/>
      <c r="C43" s="1071"/>
      <c r="D43" s="1071"/>
      <c r="E43" s="1071"/>
      <c r="F43" s="1071"/>
      <c r="G43" s="1071"/>
      <c r="H43" s="1071"/>
      <c r="I43" s="1071"/>
      <c r="J43" s="1071"/>
      <c r="K43" s="1071"/>
      <c r="L43" s="1071"/>
      <c r="M43" s="1071"/>
      <c r="N43" s="1071"/>
      <c r="O43" s="1071"/>
      <c r="P43" s="1071"/>
      <c r="Q43" s="1071"/>
    </row>
    <row r="44" spans="1:18" ht="9" customHeight="1">
      <c r="A44" s="291"/>
      <c r="B44" s="141"/>
      <c r="C44" s="292"/>
      <c r="D44" s="292"/>
      <c r="E44" s="292"/>
      <c r="F44" s="292"/>
      <c r="G44" s="292"/>
      <c r="H44" s="141"/>
      <c r="I44" s="141"/>
      <c r="J44" s="141"/>
      <c r="K44" s="141"/>
      <c r="L44" s="141"/>
      <c r="M44" s="141"/>
      <c r="N44" s="141"/>
      <c r="O44" s="141"/>
      <c r="P44" s="383"/>
      <c r="Q44" s="424"/>
    </row>
    <row r="45" spans="1:18" s="126" customFormat="1" ht="47.25" customHeight="1">
      <c r="A45" s="1068" t="s">
        <v>1160</v>
      </c>
      <c r="B45" s="1068"/>
      <c r="C45" s="1068"/>
      <c r="D45" s="1068"/>
      <c r="E45" s="1068"/>
      <c r="F45" s="1068"/>
      <c r="G45" s="1068"/>
      <c r="H45" s="1068"/>
      <c r="I45" s="1068"/>
      <c r="J45" s="1068"/>
      <c r="K45" s="1068"/>
      <c r="L45" s="1068"/>
      <c r="M45" s="1068"/>
      <c r="N45" s="1068"/>
      <c r="O45" s="1068"/>
      <c r="P45" s="1068"/>
      <c r="Q45" s="1068"/>
    </row>
    <row r="46" spans="1:18" s="126" customFormat="1" ht="27.95" customHeight="1">
      <c r="A46" s="1068" t="s">
        <v>833</v>
      </c>
      <c r="B46" s="1068"/>
      <c r="C46" s="1068"/>
      <c r="D46" s="1068"/>
      <c r="E46" s="1068"/>
      <c r="F46" s="1068"/>
      <c r="G46" s="1068"/>
      <c r="H46" s="1068"/>
      <c r="I46" s="1068"/>
      <c r="J46" s="1068"/>
      <c r="K46" s="1068"/>
      <c r="L46" s="1068"/>
      <c r="M46" s="1068"/>
      <c r="N46" s="1068"/>
      <c r="O46" s="1068"/>
      <c r="P46" s="1068"/>
      <c r="Q46" s="1068"/>
    </row>
    <row r="47" spans="1:18" s="126" customFormat="1" ht="27.95" customHeight="1">
      <c r="A47" s="1068" t="s">
        <v>1466</v>
      </c>
      <c r="B47" s="1068"/>
      <c r="C47" s="1068"/>
      <c r="D47" s="1068"/>
      <c r="E47" s="1068"/>
      <c r="F47" s="1068"/>
      <c r="G47" s="1068"/>
      <c r="H47" s="1068"/>
      <c r="I47" s="1068"/>
      <c r="J47" s="1068"/>
      <c r="K47" s="1068"/>
      <c r="L47" s="1068"/>
      <c r="M47" s="1068"/>
      <c r="N47" s="1068"/>
      <c r="O47" s="1068"/>
      <c r="P47" s="1068"/>
      <c r="Q47" s="1068"/>
    </row>
    <row r="48" spans="1:18" s="127" customFormat="1" ht="46.5" customHeight="1">
      <c r="A48" s="1069" t="s">
        <v>1367</v>
      </c>
      <c r="B48" s="1069"/>
      <c r="C48" s="1069"/>
      <c r="D48" s="1069"/>
      <c r="E48" s="1069"/>
      <c r="F48" s="1069"/>
      <c r="G48" s="1069"/>
      <c r="H48" s="1069"/>
      <c r="I48" s="1069"/>
      <c r="J48" s="1069"/>
      <c r="K48" s="1069"/>
      <c r="L48" s="1069"/>
      <c r="M48" s="1069"/>
      <c r="N48" s="1069"/>
      <c r="O48" s="1069"/>
      <c r="P48" s="1069"/>
      <c r="Q48" s="1069"/>
    </row>
    <row r="49" spans="1:17" ht="2.25" customHeight="1" thickBot="1">
      <c r="A49" s="266"/>
    </row>
    <row r="50" spans="1:17" ht="14.25" hidden="1" customHeight="1">
      <c r="A50" s="583"/>
      <c r="B50" s="584"/>
      <c r="C50" s="585"/>
      <c r="D50" s="584"/>
      <c r="E50" s="584"/>
      <c r="F50" s="584"/>
      <c r="G50" s="584"/>
      <c r="H50" s="584"/>
      <c r="I50" s="585"/>
      <c r="J50" s="792"/>
      <c r="K50" s="584"/>
      <c r="L50" s="584"/>
      <c r="M50" s="584"/>
      <c r="N50" s="584"/>
      <c r="O50" s="584"/>
      <c r="P50" s="584"/>
      <c r="Q50" s="139"/>
    </row>
    <row r="51" spans="1:17" ht="34.5" customHeight="1" thickTop="1" thickBot="1">
      <c r="A51" s="329" t="s">
        <v>814</v>
      </c>
      <c r="B51" s="329" t="s">
        <v>306</v>
      </c>
      <c r="C51" s="329" t="s">
        <v>307</v>
      </c>
      <c r="D51" s="329" t="s">
        <v>308</v>
      </c>
      <c r="E51" s="329" t="s">
        <v>309</v>
      </c>
      <c r="F51" s="329" t="s">
        <v>310</v>
      </c>
      <c r="G51" s="329" t="s">
        <v>311</v>
      </c>
      <c r="H51" s="329" t="s">
        <v>312</v>
      </c>
      <c r="I51" s="329" t="s">
        <v>313</v>
      </c>
      <c r="J51" s="329" t="s">
        <v>314</v>
      </c>
      <c r="K51" s="329" t="s">
        <v>315</v>
      </c>
      <c r="L51" s="329" t="s">
        <v>316</v>
      </c>
      <c r="M51" s="329" t="s">
        <v>317</v>
      </c>
      <c r="N51" s="329" t="s">
        <v>1162</v>
      </c>
      <c r="O51" s="329" t="s">
        <v>1163</v>
      </c>
      <c r="P51" s="330" t="s">
        <v>318</v>
      </c>
      <c r="Q51" s="329" t="s">
        <v>815</v>
      </c>
    </row>
    <row r="52" spans="1:17" ht="36.75" customHeight="1" thickTop="1">
      <c r="A52" s="586" t="s">
        <v>816</v>
      </c>
      <c r="B52" s="372">
        <v>2411038.8758999999</v>
      </c>
      <c r="C52" s="372">
        <v>2390093.3519799998</v>
      </c>
      <c r="D52" s="372">
        <v>1929629.2702500001</v>
      </c>
      <c r="E52" s="372">
        <v>1247744.85583</v>
      </c>
      <c r="F52" s="372">
        <v>1770023.1803299999</v>
      </c>
      <c r="G52" s="372">
        <v>701720.04053999996</v>
      </c>
      <c r="H52" s="372">
        <v>509800.60060000001</v>
      </c>
      <c r="I52" s="372">
        <v>0</v>
      </c>
      <c r="J52" s="372">
        <v>0</v>
      </c>
      <c r="K52" s="372">
        <v>0</v>
      </c>
      <c r="L52" s="372">
        <v>0</v>
      </c>
      <c r="M52" s="372">
        <v>88051.2647</v>
      </c>
      <c r="N52" s="372">
        <v>1126078.5900300001</v>
      </c>
      <c r="O52" s="372">
        <v>16541.618310000002</v>
      </c>
      <c r="P52" s="372">
        <v>12190721.648469999</v>
      </c>
      <c r="Q52" s="373">
        <v>0.41009165976074141</v>
      </c>
    </row>
    <row r="53" spans="1:17" ht="18" customHeight="1">
      <c r="A53" s="586" t="s">
        <v>817</v>
      </c>
      <c r="B53" s="372">
        <v>552618.82234000007</v>
      </c>
      <c r="C53" s="372">
        <v>389382.05494999996</v>
      </c>
      <c r="D53" s="372">
        <v>428198.32116000005</v>
      </c>
      <c r="E53" s="372">
        <v>638953.19702999992</v>
      </c>
      <c r="F53" s="372">
        <v>439239.64123000001</v>
      </c>
      <c r="G53" s="372">
        <v>272595.40057999996</v>
      </c>
      <c r="H53" s="372">
        <v>150141.92302000002</v>
      </c>
      <c r="I53" s="372">
        <v>0</v>
      </c>
      <c r="J53" s="372">
        <v>0</v>
      </c>
      <c r="K53" s="372">
        <v>17298.36894</v>
      </c>
      <c r="L53" s="372">
        <v>0</v>
      </c>
      <c r="M53" s="372">
        <v>39513.844770000003</v>
      </c>
      <c r="N53" s="372">
        <v>138231.61812</v>
      </c>
      <c r="O53" s="372">
        <v>9937.1200000000008</v>
      </c>
      <c r="P53" s="372">
        <v>3076110.3121400001</v>
      </c>
      <c r="Q53" s="373">
        <v>0.10347928694368544</v>
      </c>
    </row>
    <row r="54" spans="1:17" ht="18" customHeight="1">
      <c r="A54" s="586" t="s">
        <v>818</v>
      </c>
      <c r="B54" s="372">
        <v>556451.81716999994</v>
      </c>
      <c r="C54" s="372">
        <v>377175.2009</v>
      </c>
      <c r="D54" s="372">
        <v>509283.11905000004</v>
      </c>
      <c r="E54" s="372">
        <v>736722.72261000006</v>
      </c>
      <c r="F54" s="372">
        <v>266091.24793000001</v>
      </c>
      <c r="G54" s="372">
        <v>308143.72427999997</v>
      </c>
      <c r="H54" s="372">
        <v>155391.71777000002</v>
      </c>
      <c r="I54" s="372">
        <v>0</v>
      </c>
      <c r="J54" s="372">
        <v>8718.1337800000001</v>
      </c>
      <c r="K54" s="372">
        <v>0</v>
      </c>
      <c r="L54" s="372">
        <v>0</v>
      </c>
      <c r="M54" s="372">
        <v>31619.222260000002</v>
      </c>
      <c r="N54" s="372">
        <v>75679.571249999994</v>
      </c>
      <c r="O54" s="372">
        <v>0</v>
      </c>
      <c r="P54" s="372">
        <v>3025276.477</v>
      </c>
      <c r="Q54" s="373">
        <v>0.10176925431184507</v>
      </c>
    </row>
    <row r="55" spans="1:17" ht="18" customHeight="1">
      <c r="A55" s="586" t="s">
        <v>819</v>
      </c>
      <c r="B55" s="372">
        <v>659809.83813000005</v>
      </c>
      <c r="C55" s="372">
        <v>520345.33175999997</v>
      </c>
      <c r="D55" s="372">
        <v>724214.10386000003</v>
      </c>
      <c r="E55" s="372">
        <v>767664.8811900001</v>
      </c>
      <c r="F55" s="372">
        <v>348770.84514999995</v>
      </c>
      <c r="G55" s="372">
        <v>328835.65933999995</v>
      </c>
      <c r="H55" s="372">
        <v>201383.38793999999</v>
      </c>
      <c r="I55" s="372">
        <v>0</v>
      </c>
      <c r="J55" s="372">
        <v>13287.811380000001</v>
      </c>
      <c r="K55" s="372">
        <v>16720.196779999998</v>
      </c>
      <c r="L55" s="372">
        <v>0</v>
      </c>
      <c r="M55" s="372">
        <v>29483.227300000002</v>
      </c>
      <c r="N55" s="372">
        <v>111564.58765999999</v>
      </c>
      <c r="O55" s="372">
        <v>6419.0371999999998</v>
      </c>
      <c r="P55" s="372">
        <v>3728498.9076899998</v>
      </c>
      <c r="Q55" s="373">
        <v>0.12542541365158677</v>
      </c>
    </row>
    <row r="56" spans="1:17" ht="18" customHeight="1">
      <c r="A56" s="586" t="s">
        <v>820</v>
      </c>
      <c r="B56" s="372">
        <v>474957.94291000004</v>
      </c>
      <c r="C56" s="372">
        <v>351504.48698000005</v>
      </c>
      <c r="D56" s="372">
        <v>507143.55712000001</v>
      </c>
      <c r="E56" s="372">
        <v>473968.74627</v>
      </c>
      <c r="F56" s="372">
        <v>233039.06805</v>
      </c>
      <c r="G56" s="372">
        <v>246006.16584</v>
      </c>
      <c r="H56" s="372">
        <v>116661.82131</v>
      </c>
      <c r="I56" s="372">
        <v>0</v>
      </c>
      <c r="J56" s="372">
        <v>6400.9454599999999</v>
      </c>
      <c r="K56" s="372">
        <v>10753.4084</v>
      </c>
      <c r="L56" s="372">
        <v>0</v>
      </c>
      <c r="M56" s="372">
        <v>19036.188910000001</v>
      </c>
      <c r="N56" s="372">
        <v>74613.414640000003</v>
      </c>
      <c r="O56" s="372">
        <v>0</v>
      </c>
      <c r="P56" s="372">
        <v>2514085.7458900004</v>
      </c>
      <c r="Q56" s="373">
        <v>8.4572974926570371E-2</v>
      </c>
    </row>
    <row r="57" spans="1:17" ht="18" customHeight="1">
      <c r="A57" s="586" t="s">
        <v>821</v>
      </c>
      <c r="B57" s="372">
        <v>362045.96361999999</v>
      </c>
      <c r="C57" s="372">
        <v>299818.17482000001</v>
      </c>
      <c r="D57" s="372">
        <v>390177.33104000002</v>
      </c>
      <c r="E57" s="372">
        <v>353714.51136</v>
      </c>
      <c r="F57" s="372">
        <v>187166.97105000002</v>
      </c>
      <c r="G57" s="372">
        <v>161446.81590000002</v>
      </c>
      <c r="H57" s="372">
        <v>88508.136400000003</v>
      </c>
      <c r="I57" s="372">
        <v>0</v>
      </c>
      <c r="J57" s="372">
        <v>3899.0456800000002</v>
      </c>
      <c r="K57" s="372">
        <v>5858.9921199999999</v>
      </c>
      <c r="L57" s="372">
        <v>0</v>
      </c>
      <c r="M57" s="372">
        <v>10092.467189999999</v>
      </c>
      <c r="N57" s="372">
        <v>52047.827549999995</v>
      </c>
      <c r="O57" s="372">
        <v>954.15917000000002</v>
      </c>
      <c r="P57" s="372">
        <v>1915730.3959000001</v>
      </c>
      <c r="Q57" s="373">
        <v>6.4444507910434767E-2</v>
      </c>
    </row>
    <row r="58" spans="1:17" ht="18" customHeight="1">
      <c r="A58" s="586" t="s">
        <v>822</v>
      </c>
      <c r="B58" s="372">
        <v>202398.87278999999</v>
      </c>
      <c r="C58" s="372">
        <v>181824.31202000001</v>
      </c>
      <c r="D58" s="372">
        <v>223552.89213999998</v>
      </c>
      <c r="E58" s="372">
        <v>191315.93797</v>
      </c>
      <c r="F58" s="372">
        <v>107950.70627</v>
      </c>
      <c r="G58" s="372">
        <v>97685.510349999997</v>
      </c>
      <c r="H58" s="372">
        <v>50739.492039999997</v>
      </c>
      <c r="I58" s="372">
        <v>0</v>
      </c>
      <c r="J58" s="372">
        <v>1437.3581399999998</v>
      </c>
      <c r="K58" s="372">
        <v>3221.1858199999997</v>
      </c>
      <c r="L58" s="372">
        <v>0</v>
      </c>
      <c r="M58" s="372">
        <v>6515.6314499999999</v>
      </c>
      <c r="N58" s="372">
        <v>21098.575570000001</v>
      </c>
      <c r="O58" s="372">
        <v>245.03797</v>
      </c>
      <c r="P58" s="372">
        <v>1087985.5125299999</v>
      </c>
      <c r="Q58" s="373">
        <v>3.6599456332026561E-2</v>
      </c>
    </row>
    <row r="59" spans="1:17" ht="18" customHeight="1">
      <c r="A59" s="586" t="s">
        <v>823</v>
      </c>
      <c r="B59" s="372">
        <v>133467.30056999999</v>
      </c>
      <c r="C59" s="372">
        <v>96109.53018999999</v>
      </c>
      <c r="D59" s="372">
        <v>137642.63086</v>
      </c>
      <c r="E59" s="372">
        <v>121210.22992</v>
      </c>
      <c r="F59" s="372">
        <v>67575.317760000005</v>
      </c>
      <c r="G59" s="372">
        <v>57042.417590000005</v>
      </c>
      <c r="H59" s="372">
        <v>34787.37126</v>
      </c>
      <c r="I59" s="372">
        <v>0</v>
      </c>
      <c r="J59" s="372">
        <v>1074.6335800000002</v>
      </c>
      <c r="K59" s="372">
        <v>812.29084999999998</v>
      </c>
      <c r="L59" s="372">
        <v>0</v>
      </c>
      <c r="M59" s="372">
        <v>3944.8318399999998</v>
      </c>
      <c r="N59" s="372">
        <v>14708.43924</v>
      </c>
      <c r="O59" s="372">
        <v>155.66532000000001</v>
      </c>
      <c r="P59" s="372">
        <v>668530.65898000007</v>
      </c>
      <c r="Q59" s="373">
        <v>2.2489140138513362E-2</v>
      </c>
    </row>
    <row r="60" spans="1:17" ht="18" customHeight="1">
      <c r="A60" s="586" t="s">
        <v>824</v>
      </c>
      <c r="B60" s="372">
        <v>63636.078820000002</v>
      </c>
      <c r="C60" s="372">
        <v>56124.128299999997</v>
      </c>
      <c r="D60" s="372">
        <v>70944.962</v>
      </c>
      <c r="E60" s="372">
        <v>60690.2209</v>
      </c>
      <c r="F60" s="372">
        <v>35502.846109999999</v>
      </c>
      <c r="G60" s="372">
        <v>31499.3259</v>
      </c>
      <c r="H60" s="372">
        <v>18955.102780000001</v>
      </c>
      <c r="I60" s="372">
        <v>0</v>
      </c>
      <c r="J60" s="372">
        <v>811.45988999999997</v>
      </c>
      <c r="K60" s="372">
        <v>451.09096</v>
      </c>
      <c r="L60" s="372">
        <v>0</v>
      </c>
      <c r="M60" s="372">
        <v>2515.6642999999999</v>
      </c>
      <c r="N60" s="372">
        <v>7978.6157400000002</v>
      </c>
      <c r="O60" s="372">
        <v>112.3387</v>
      </c>
      <c r="P60" s="372">
        <v>349221.83439999999</v>
      </c>
      <c r="Q60" s="373">
        <v>1.1747701721313666E-2</v>
      </c>
    </row>
    <row r="61" spans="1:17" ht="18" customHeight="1">
      <c r="A61" s="586" t="s">
        <v>825</v>
      </c>
      <c r="B61" s="372">
        <v>75462.233730000007</v>
      </c>
      <c r="C61" s="372">
        <v>52971.138049999994</v>
      </c>
      <c r="D61" s="372">
        <v>80042.155930000008</v>
      </c>
      <c r="E61" s="372">
        <v>65908.671399999992</v>
      </c>
      <c r="F61" s="372">
        <v>37757.99955</v>
      </c>
      <c r="G61" s="372">
        <v>34848.834539999996</v>
      </c>
      <c r="H61" s="372">
        <v>18997.27591</v>
      </c>
      <c r="I61" s="372">
        <v>0</v>
      </c>
      <c r="J61" s="372">
        <v>657.89085999999998</v>
      </c>
      <c r="K61" s="372">
        <v>1002.3057700000001</v>
      </c>
      <c r="L61" s="372">
        <v>0</v>
      </c>
      <c r="M61" s="372">
        <v>2099.7058199999997</v>
      </c>
      <c r="N61" s="372">
        <v>9113.4349000000002</v>
      </c>
      <c r="O61" s="372">
        <v>163.90825000000001</v>
      </c>
      <c r="P61" s="372">
        <v>379025.55470999994</v>
      </c>
      <c r="Q61" s="373">
        <v>1.2750288564111997E-2</v>
      </c>
    </row>
    <row r="62" spans="1:17" ht="18" customHeight="1">
      <c r="A62" s="586" t="s">
        <v>826</v>
      </c>
      <c r="B62" s="372">
        <v>78661.297630000001</v>
      </c>
      <c r="C62" s="372">
        <v>54910.236700000001</v>
      </c>
      <c r="D62" s="372">
        <v>87839.804040000003</v>
      </c>
      <c r="E62" s="372">
        <v>65694.814989999999</v>
      </c>
      <c r="F62" s="372">
        <v>44095.156640000001</v>
      </c>
      <c r="G62" s="372">
        <v>37586.390939999997</v>
      </c>
      <c r="H62" s="372">
        <v>18930.637750000002</v>
      </c>
      <c r="I62" s="372">
        <v>0</v>
      </c>
      <c r="J62" s="372">
        <v>994.93573000000004</v>
      </c>
      <c r="K62" s="372">
        <v>873.55640000000005</v>
      </c>
      <c r="L62" s="372">
        <v>0</v>
      </c>
      <c r="M62" s="372">
        <v>1555.0267799999999</v>
      </c>
      <c r="N62" s="372">
        <v>9074.7219700000005</v>
      </c>
      <c r="O62" s="372">
        <v>0</v>
      </c>
      <c r="P62" s="372">
        <v>400216.57957000006</v>
      </c>
      <c r="Q62" s="373">
        <v>1.346314731090811E-2</v>
      </c>
    </row>
    <row r="63" spans="1:17" ht="18" customHeight="1">
      <c r="A63" s="586" t="s">
        <v>827</v>
      </c>
      <c r="B63" s="372">
        <v>58868.354526000003</v>
      </c>
      <c r="C63" s="372">
        <v>43704.038509999998</v>
      </c>
      <c r="D63" s="372">
        <v>66877.827980000002</v>
      </c>
      <c r="E63" s="372">
        <v>52689.220930000003</v>
      </c>
      <c r="F63" s="372">
        <v>30421.058649999999</v>
      </c>
      <c r="G63" s="372">
        <v>30263.062320000001</v>
      </c>
      <c r="H63" s="372">
        <v>16262.90467</v>
      </c>
      <c r="I63" s="372">
        <v>0</v>
      </c>
      <c r="J63" s="372">
        <v>527.87737000000004</v>
      </c>
      <c r="K63" s="372">
        <v>911.29283999999996</v>
      </c>
      <c r="L63" s="372">
        <v>0</v>
      </c>
      <c r="M63" s="372">
        <v>1766.8127199999999</v>
      </c>
      <c r="N63" s="372">
        <v>7173.4463699999997</v>
      </c>
      <c r="O63" s="372">
        <v>313.31501000000003</v>
      </c>
      <c r="P63" s="372">
        <v>309779.21189600008</v>
      </c>
      <c r="Q63" s="373">
        <v>1.0420865542586564E-2</v>
      </c>
    </row>
    <row r="64" spans="1:17" ht="18" customHeight="1">
      <c r="A64" s="586" t="s">
        <v>828</v>
      </c>
      <c r="B64" s="372">
        <v>6863.8478030000006</v>
      </c>
      <c r="C64" s="372">
        <v>7086.2342699999999</v>
      </c>
      <c r="D64" s="372">
        <v>8608.8330800000003</v>
      </c>
      <c r="E64" s="372">
        <v>6027.7752799999998</v>
      </c>
      <c r="F64" s="372">
        <v>3856.0843100000002</v>
      </c>
      <c r="G64" s="372">
        <v>4380.0967499999997</v>
      </c>
      <c r="H64" s="372">
        <v>2400.3733299999999</v>
      </c>
      <c r="I64" s="372">
        <v>0</v>
      </c>
      <c r="J64" s="372">
        <v>104.81576</v>
      </c>
      <c r="K64" s="372">
        <v>130.50810000000001</v>
      </c>
      <c r="L64" s="372">
        <v>0</v>
      </c>
      <c r="M64" s="372">
        <v>191.42222000000001</v>
      </c>
      <c r="N64" s="372">
        <v>912.34779000000003</v>
      </c>
      <c r="O64" s="372">
        <v>104.14350999999999</v>
      </c>
      <c r="P64" s="372">
        <v>40666.482203</v>
      </c>
      <c r="Q64" s="373">
        <v>1.3680063956961869E-3</v>
      </c>
    </row>
    <row r="65" spans="1:17" ht="18" customHeight="1" thickBot="1">
      <c r="A65" s="586" t="s">
        <v>829</v>
      </c>
      <c r="B65" s="372">
        <v>6975.6224609999999</v>
      </c>
      <c r="C65" s="372">
        <v>7189.0773899999995</v>
      </c>
      <c r="D65" s="372">
        <v>8688.9750199999999</v>
      </c>
      <c r="E65" s="372">
        <v>6119.0371699999996</v>
      </c>
      <c r="F65" s="372">
        <v>3966.1254300000001</v>
      </c>
      <c r="G65" s="372">
        <v>3873.2562499999999</v>
      </c>
      <c r="H65" s="372">
        <v>2461.8555899999997</v>
      </c>
      <c r="I65" s="372">
        <v>0</v>
      </c>
      <c r="J65" s="372">
        <v>197.06653</v>
      </c>
      <c r="K65" s="372">
        <v>77.860300000000009</v>
      </c>
      <c r="L65" s="372">
        <v>0</v>
      </c>
      <c r="M65" s="372">
        <v>359.51670000000001</v>
      </c>
      <c r="N65" s="372">
        <v>924.97231999999997</v>
      </c>
      <c r="O65" s="372">
        <v>139.00883999999999</v>
      </c>
      <c r="P65" s="372">
        <v>40972.374000999996</v>
      </c>
      <c r="Q65" s="373">
        <v>1.3782964899798802E-3</v>
      </c>
    </row>
    <row r="66" spans="1:17" ht="51.75" customHeight="1" thickTop="1" thickBot="1">
      <c r="A66" s="587" t="s">
        <v>6</v>
      </c>
      <c r="B66" s="588">
        <v>5643256.868400001</v>
      </c>
      <c r="C66" s="588">
        <v>4828237.2968200007</v>
      </c>
      <c r="D66" s="588">
        <v>5172843.7835299997</v>
      </c>
      <c r="E66" s="588">
        <v>4788424.8228500001</v>
      </c>
      <c r="F66" s="588">
        <v>3575456.2484599994</v>
      </c>
      <c r="G66" s="588">
        <v>2315926.7011200003</v>
      </c>
      <c r="H66" s="588">
        <v>1385422.6003700001</v>
      </c>
      <c r="I66" s="588">
        <v>0</v>
      </c>
      <c r="J66" s="588">
        <v>38111.974159999991</v>
      </c>
      <c r="K66" s="588">
        <v>58111.057280000001</v>
      </c>
      <c r="L66" s="588">
        <v>0</v>
      </c>
      <c r="M66" s="588">
        <v>236744.82695999998</v>
      </c>
      <c r="N66" s="588">
        <v>1649200.1631500004</v>
      </c>
      <c r="O66" s="588">
        <v>35085.352279999999</v>
      </c>
      <c r="P66" s="588">
        <v>29726821.695379995</v>
      </c>
      <c r="Q66" s="589">
        <v>1</v>
      </c>
    </row>
    <row r="67" spans="1:17" ht="34.5" customHeight="1" thickTop="1" thickBot="1">
      <c r="A67" s="590" t="s">
        <v>830</v>
      </c>
      <c r="B67" s="373">
        <v>0.18983720917857322</v>
      </c>
      <c r="C67" s="373">
        <v>0.16242023268738423</v>
      </c>
      <c r="D67" s="373">
        <v>0.17401267570875023</v>
      </c>
      <c r="E67" s="373">
        <v>0.1610809548332641</v>
      </c>
      <c r="F67" s="373">
        <v>0.12027711152907007</v>
      </c>
      <c r="G67" s="373">
        <v>7.7906973199221324E-2</v>
      </c>
      <c r="H67" s="373">
        <v>4.6605137090229731E-2</v>
      </c>
      <c r="I67" s="373">
        <v>0</v>
      </c>
      <c r="J67" s="373">
        <v>1.2820736286759905E-3</v>
      </c>
      <c r="K67" s="373">
        <v>1.9548358676040821E-3</v>
      </c>
      <c r="L67" s="373">
        <v>0</v>
      </c>
      <c r="M67" s="373">
        <v>7.964014094274793E-3</v>
      </c>
      <c r="N67" s="373">
        <v>5.5478523067479878E-2</v>
      </c>
      <c r="O67" s="373">
        <v>1.18025911547257E-3</v>
      </c>
      <c r="P67" s="373">
        <v>1</v>
      </c>
      <c r="Q67" s="591"/>
    </row>
    <row r="68" spans="1:17" ht="42" customHeight="1" thickTop="1" thickBot="1">
      <c r="A68" s="329" t="s">
        <v>834</v>
      </c>
      <c r="B68" s="329" t="s">
        <v>306</v>
      </c>
      <c r="C68" s="329" t="s">
        <v>307</v>
      </c>
      <c r="D68" s="329" t="s">
        <v>308</v>
      </c>
      <c r="E68" s="329" t="s">
        <v>309</v>
      </c>
      <c r="F68" s="329" t="s">
        <v>310</v>
      </c>
      <c r="G68" s="329" t="s">
        <v>311</v>
      </c>
      <c r="H68" s="329" t="s">
        <v>312</v>
      </c>
      <c r="I68" s="329" t="s">
        <v>313</v>
      </c>
      <c r="J68" s="329" t="s">
        <v>314</v>
      </c>
      <c r="K68" s="329" t="s">
        <v>315</v>
      </c>
      <c r="L68" s="329" t="s">
        <v>316</v>
      </c>
      <c r="M68" s="329" t="s">
        <v>317</v>
      </c>
      <c r="N68" s="329" t="s">
        <v>1162</v>
      </c>
      <c r="O68" s="329" t="s">
        <v>1163</v>
      </c>
      <c r="P68" s="330" t="s">
        <v>318</v>
      </c>
      <c r="Q68" s="329" t="s">
        <v>723</v>
      </c>
    </row>
    <row r="69" spans="1:17" ht="28.5" customHeight="1" thickTop="1">
      <c r="A69" s="586" t="s">
        <v>816</v>
      </c>
      <c r="B69" s="372">
        <v>56</v>
      </c>
      <c r="C69" s="372">
        <v>48</v>
      </c>
      <c r="D69" s="372">
        <v>41</v>
      </c>
      <c r="E69" s="372">
        <v>37</v>
      </c>
      <c r="F69" s="372">
        <v>38</v>
      </c>
      <c r="G69" s="372">
        <v>16</v>
      </c>
      <c r="H69" s="372">
        <v>15</v>
      </c>
      <c r="I69" s="372">
        <v>0</v>
      </c>
      <c r="J69" s="372">
        <v>0</v>
      </c>
      <c r="K69" s="372">
        <v>0</v>
      </c>
      <c r="L69" s="372">
        <v>0</v>
      </c>
      <c r="M69" s="372">
        <v>3</v>
      </c>
      <c r="N69" s="372">
        <v>25</v>
      </c>
      <c r="O69" s="372">
        <v>1</v>
      </c>
      <c r="P69" s="372">
        <v>280</v>
      </c>
      <c r="Q69" s="373">
        <v>2.0256241454398136E-3</v>
      </c>
    </row>
    <row r="70" spans="1:17" ht="17.25" customHeight="1">
      <c r="A70" s="586" t="s">
        <v>817</v>
      </c>
      <c r="B70" s="372">
        <v>59</v>
      </c>
      <c r="C70" s="372">
        <v>41</v>
      </c>
      <c r="D70" s="372">
        <v>44</v>
      </c>
      <c r="E70" s="372">
        <v>69</v>
      </c>
      <c r="F70" s="372">
        <v>43</v>
      </c>
      <c r="G70" s="372">
        <v>28</v>
      </c>
      <c r="H70" s="372">
        <v>15</v>
      </c>
      <c r="I70" s="372">
        <v>0</v>
      </c>
      <c r="J70" s="372">
        <v>0</v>
      </c>
      <c r="K70" s="372">
        <v>2</v>
      </c>
      <c r="L70" s="372">
        <v>0</v>
      </c>
      <c r="M70" s="372">
        <v>4</v>
      </c>
      <c r="N70" s="372">
        <v>14</v>
      </c>
      <c r="O70" s="372">
        <v>1</v>
      </c>
      <c r="P70" s="372">
        <v>320</v>
      </c>
      <c r="Q70" s="373">
        <v>2.3149990233597871E-3</v>
      </c>
    </row>
    <row r="71" spans="1:17" ht="17.25" customHeight="1">
      <c r="A71" s="586" t="s">
        <v>818</v>
      </c>
      <c r="B71" s="372">
        <v>114</v>
      </c>
      <c r="C71" s="372">
        <v>80</v>
      </c>
      <c r="D71" s="372">
        <v>107</v>
      </c>
      <c r="E71" s="372">
        <v>157</v>
      </c>
      <c r="F71" s="372">
        <v>55</v>
      </c>
      <c r="G71" s="372">
        <v>66</v>
      </c>
      <c r="H71" s="372">
        <v>34</v>
      </c>
      <c r="I71" s="372">
        <v>0</v>
      </c>
      <c r="J71" s="372">
        <v>2</v>
      </c>
      <c r="K71" s="372">
        <v>0</v>
      </c>
      <c r="L71" s="372">
        <v>0</v>
      </c>
      <c r="M71" s="372">
        <v>6</v>
      </c>
      <c r="N71" s="372">
        <v>16</v>
      </c>
      <c r="O71" s="372">
        <v>0</v>
      </c>
      <c r="P71" s="372">
        <v>637</v>
      </c>
      <c r="Q71" s="373">
        <v>4.608294930875576E-3</v>
      </c>
    </row>
    <row r="72" spans="1:17" ht="17.25" customHeight="1">
      <c r="A72" s="586" t="s">
        <v>819</v>
      </c>
      <c r="B72" s="372">
        <v>316</v>
      </c>
      <c r="C72" s="372">
        <v>253</v>
      </c>
      <c r="D72" s="372">
        <v>342</v>
      </c>
      <c r="E72" s="372">
        <v>356</v>
      </c>
      <c r="F72" s="372">
        <v>165</v>
      </c>
      <c r="G72" s="372">
        <v>151</v>
      </c>
      <c r="H72" s="372">
        <v>94</v>
      </c>
      <c r="I72" s="372">
        <v>0</v>
      </c>
      <c r="J72" s="372">
        <v>6</v>
      </c>
      <c r="K72" s="372">
        <v>9</v>
      </c>
      <c r="L72" s="372">
        <v>0</v>
      </c>
      <c r="M72" s="372">
        <v>14</v>
      </c>
      <c r="N72" s="372">
        <v>52</v>
      </c>
      <c r="O72" s="372">
        <v>2</v>
      </c>
      <c r="P72" s="372">
        <v>1760</v>
      </c>
      <c r="Q72" s="373">
        <v>1.2732494628478828E-2</v>
      </c>
    </row>
    <row r="73" spans="1:17" ht="17.25" customHeight="1">
      <c r="A73" s="586" t="s">
        <v>820</v>
      </c>
      <c r="B73" s="372">
        <v>494</v>
      </c>
      <c r="C73" s="372">
        <v>370</v>
      </c>
      <c r="D73" s="372">
        <v>525</v>
      </c>
      <c r="E73" s="372">
        <v>491</v>
      </c>
      <c r="F73" s="372">
        <v>246</v>
      </c>
      <c r="G73" s="372">
        <v>259</v>
      </c>
      <c r="H73" s="372">
        <v>118</v>
      </c>
      <c r="I73" s="372">
        <v>0</v>
      </c>
      <c r="J73" s="372">
        <v>7</v>
      </c>
      <c r="K73" s="372">
        <v>11</v>
      </c>
      <c r="L73" s="372">
        <v>0</v>
      </c>
      <c r="M73" s="372">
        <v>20</v>
      </c>
      <c r="N73" s="372">
        <v>76</v>
      </c>
      <c r="O73" s="372">
        <v>0</v>
      </c>
      <c r="P73" s="372">
        <v>2617</v>
      </c>
      <c r="Q73" s="373">
        <v>1.893235138791426E-2</v>
      </c>
    </row>
    <row r="74" spans="1:17" ht="17.25" customHeight="1">
      <c r="A74" s="586" t="s">
        <v>821</v>
      </c>
      <c r="B74" s="372">
        <v>749</v>
      </c>
      <c r="C74" s="372">
        <v>624</v>
      </c>
      <c r="D74" s="372">
        <v>807</v>
      </c>
      <c r="E74" s="372">
        <v>728</v>
      </c>
      <c r="F74" s="372">
        <v>387</v>
      </c>
      <c r="G74" s="372">
        <v>334</v>
      </c>
      <c r="H74" s="372">
        <v>186</v>
      </c>
      <c r="I74" s="372">
        <v>0</v>
      </c>
      <c r="J74" s="372">
        <v>8</v>
      </c>
      <c r="K74" s="372">
        <v>13</v>
      </c>
      <c r="L74" s="372">
        <v>0</v>
      </c>
      <c r="M74" s="372">
        <v>21</v>
      </c>
      <c r="N74" s="372">
        <v>105</v>
      </c>
      <c r="O74" s="372">
        <v>2</v>
      </c>
      <c r="P74" s="372">
        <v>3964</v>
      </c>
      <c r="Q74" s="373">
        <v>2.8677050401869363E-2</v>
      </c>
    </row>
    <row r="75" spans="1:17" ht="17.25" customHeight="1">
      <c r="A75" s="586" t="s">
        <v>822</v>
      </c>
      <c r="B75" s="372">
        <v>764</v>
      </c>
      <c r="C75" s="372">
        <v>687</v>
      </c>
      <c r="D75" s="372">
        <v>839</v>
      </c>
      <c r="E75" s="372">
        <v>716</v>
      </c>
      <c r="F75" s="372">
        <v>406</v>
      </c>
      <c r="G75" s="372">
        <v>369</v>
      </c>
      <c r="H75" s="372">
        <v>192</v>
      </c>
      <c r="I75" s="372">
        <v>0</v>
      </c>
      <c r="J75" s="372">
        <v>5</v>
      </c>
      <c r="K75" s="372">
        <v>12</v>
      </c>
      <c r="L75" s="372">
        <v>0</v>
      </c>
      <c r="M75" s="372">
        <v>25</v>
      </c>
      <c r="N75" s="372">
        <v>78</v>
      </c>
      <c r="O75" s="372">
        <v>1</v>
      </c>
      <c r="P75" s="372">
        <v>4094</v>
      </c>
      <c r="Q75" s="373">
        <v>2.9617518755109276E-2</v>
      </c>
    </row>
    <row r="76" spans="1:17" ht="17.25" customHeight="1">
      <c r="A76" s="586" t="s">
        <v>823</v>
      </c>
      <c r="B76" s="372">
        <v>794</v>
      </c>
      <c r="C76" s="372">
        <v>572</v>
      </c>
      <c r="D76" s="372">
        <v>820</v>
      </c>
      <c r="E76" s="372">
        <v>721</v>
      </c>
      <c r="F76" s="372">
        <v>399</v>
      </c>
      <c r="G76" s="372">
        <v>342</v>
      </c>
      <c r="H76" s="372">
        <v>205</v>
      </c>
      <c r="I76" s="372">
        <v>0</v>
      </c>
      <c r="J76" s="372">
        <v>6</v>
      </c>
      <c r="K76" s="372">
        <v>5</v>
      </c>
      <c r="L76" s="372">
        <v>0</v>
      </c>
      <c r="M76" s="372">
        <v>23</v>
      </c>
      <c r="N76" s="372">
        <v>87</v>
      </c>
      <c r="O76" s="372">
        <v>1</v>
      </c>
      <c r="P76" s="372">
        <v>3975</v>
      </c>
      <c r="Q76" s="373">
        <v>2.8756628493297354E-2</v>
      </c>
    </row>
    <row r="77" spans="1:17" ht="17.25" customHeight="1">
      <c r="A77" s="586" t="s">
        <v>824</v>
      </c>
      <c r="B77" s="372">
        <v>536</v>
      </c>
      <c r="C77" s="372">
        <v>471</v>
      </c>
      <c r="D77" s="372">
        <v>597</v>
      </c>
      <c r="E77" s="372">
        <v>511</v>
      </c>
      <c r="F77" s="372">
        <v>298</v>
      </c>
      <c r="G77" s="372">
        <v>263</v>
      </c>
      <c r="H77" s="372">
        <v>159</v>
      </c>
      <c r="I77" s="372">
        <v>0</v>
      </c>
      <c r="J77" s="372">
        <v>7</v>
      </c>
      <c r="K77" s="372">
        <v>4</v>
      </c>
      <c r="L77" s="372">
        <v>0</v>
      </c>
      <c r="M77" s="372">
        <v>21</v>
      </c>
      <c r="N77" s="372">
        <v>66</v>
      </c>
      <c r="O77" s="372">
        <v>1</v>
      </c>
      <c r="P77" s="372">
        <v>2934</v>
      </c>
      <c r="Q77" s="373">
        <v>2.1225647295430049E-2</v>
      </c>
    </row>
    <row r="78" spans="1:17" ht="17.25" customHeight="1">
      <c r="A78" s="586" t="s">
        <v>825</v>
      </c>
      <c r="B78" s="372">
        <v>892</v>
      </c>
      <c r="C78" s="372">
        <v>624</v>
      </c>
      <c r="D78" s="372">
        <v>946</v>
      </c>
      <c r="E78" s="372">
        <v>784</v>
      </c>
      <c r="F78" s="372">
        <v>450</v>
      </c>
      <c r="G78" s="372">
        <v>412</v>
      </c>
      <c r="H78" s="372">
        <v>227</v>
      </c>
      <c r="I78" s="372">
        <v>0</v>
      </c>
      <c r="J78" s="372">
        <v>8</v>
      </c>
      <c r="K78" s="372">
        <v>12</v>
      </c>
      <c r="L78" s="372">
        <v>0</v>
      </c>
      <c r="M78" s="372">
        <v>25</v>
      </c>
      <c r="N78" s="372">
        <v>108</v>
      </c>
      <c r="O78" s="372">
        <v>2</v>
      </c>
      <c r="P78" s="372">
        <v>4490</v>
      </c>
      <c r="Q78" s="373">
        <v>3.2482330046517009E-2</v>
      </c>
    </row>
    <row r="79" spans="1:17" ht="17.25" customHeight="1">
      <c r="A79" s="586" t="s">
        <v>826</v>
      </c>
      <c r="B79" s="372">
        <v>1570</v>
      </c>
      <c r="C79" s="372">
        <v>1106</v>
      </c>
      <c r="D79" s="372">
        <v>1781</v>
      </c>
      <c r="E79" s="372">
        <v>1334</v>
      </c>
      <c r="F79" s="372">
        <v>887</v>
      </c>
      <c r="G79" s="372">
        <v>755</v>
      </c>
      <c r="H79" s="372">
        <v>378</v>
      </c>
      <c r="I79" s="372">
        <v>0</v>
      </c>
      <c r="J79" s="372">
        <v>20</v>
      </c>
      <c r="K79" s="372">
        <v>19</v>
      </c>
      <c r="L79" s="372">
        <v>0</v>
      </c>
      <c r="M79" s="372">
        <v>32</v>
      </c>
      <c r="N79" s="372">
        <v>186</v>
      </c>
      <c r="O79" s="372">
        <v>0</v>
      </c>
      <c r="P79" s="372">
        <v>8068</v>
      </c>
      <c r="Q79" s="373">
        <v>5.8366912876458628E-2</v>
      </c>
    </row>
    <row r="80" spans="1:17" ht="17.25" customHeight="1">
      <c r="A80" s="586" t="s">
        <v>827</v>
      </c>
      <c r="B80" s="372">
        <v>3428</v>
      </c>
      <c r="C80" s="372">
        <v>2559</v>
      </c>
      <c r="D80" s="372">
        <v>3903</v>
      </c>
      <c r="E80" s="372">
        <v>3032</v>
      </c>
      <c r="F80" s="372">
        <v>1757</v>
      </c>
      <c r="G80" s="372">
        <v>1771</v>
      </c>
      <c r="H80" s="372">
        <v>962</v>
      </c>
      <c r="I80" s="372">
        <v>0</v>
      </c>
      <c r="J80" s="372">
        <v>31</v>
      </c>
      <c r="K80" s="372">
        <v>53</v>
      </c>
      <c r="L80" s="372">
        <v>0</v>
      </c>
      <c r="M80" s="372">
        <v>99</v>
      </c>
      <c r="N80" s="372">
        <v>414</v>
      </c>
      <c r="O80" s="372">
        <v>23</v>
      </c>
      <c r="P80" s="372">
        <v>18032</v>
      </c>
      <c r="Q80" s="373">
        <v>0.13045019496632401</v>
      </c>
    </row>
    <row r="81" spans="1:18" ht="17.25" customHeight="1">
      <c r="A81" s="586" t="s">
        <v>828</v>
      </c>
      <c r="B81" s="372">
        <v>1384</v>
      </c>
      <c r="C81" s="372">
        <v>1523</v>
      </c>
      <c r="D81" s="372">
        <v>1738</v>
      </c>
      <c r="E81" s="372">
        <v>1235</v>
      </c>
      <c r="F81" s="372">
        <v>779</v>
      </c>
      <c r="G81" s="372">
        <v>866</v>
      </c>
      <c r="H81" s="372">
        <v>492</v>
      </c>
      <c r="I81" s="372">
        <v>0</v>
      </c>
      <c r="J81" s="372">
        <v>21</v>
      </c>
      <c r="K81" s="372">
        <v>25</v>
      </c>
      <c r="L81" s="372">
        <v>0</v>
      </c>
      <c r="M81" s="372">
        <v>37</v>
      </c>
      <c r="N81" s="372">
        <v>179</v>
      </c>
      <c r="O81" s="372">
        <v>23</v>
      </c>
      <c r="P81" s="372">
        <v>8302</v>
      </c>
      <c r="Q81" s="373">
        <v>6.0059755912290472E-2</v>
      </c>
    </row>
    <row r="82" spans="1:18" ht="17.25" customHeight="1" thickBot="1">
      <c r="A82" s="586" t="s">
        <v>829</v>
      </c>
      <c r="B82" s="372">
        <v>14410</v>
      </c>
      <c r="C82" s="372">
        <v>15174</v>
      </c>
      <c r="D82" s="372">
        <v>17407</v>
      </c>
      <c r="E82" s="372">
        <v>9523</v>
      </c>
      <c r="F82" s="372">
        <v>7690</v>
      </c>
      <c r="G82" s="372">
        <v>7146</v>
      </c>
      <c r="H82" s="372">
        <v>4793</v>
      </c>
      <c r="I82" s="372">
        <v>0</v>
      </c>
      <c r="J82" s="372">
        <v>185</v>
      </c>
      <c r="K82" s="372">
        <v>95</v>
      </c>
      <c r="L82" s="372">
        <v>0</v>
      </c>
      <c r="M82" s="372">
        <v>589</v>
      </c>
      <c r="N82" s="372">
        <v>1406</v>
      </c>
      <c r="O82" s="372">
        <v>338</v>
      </c>
      <c r="P82" s="372">
        <v>78756</v>
      </c>
      <c r="Q82" s="373">
        <v>0.56975019713663555</v>
      </c>
    </row>
    <row r="83" spans="1:18" ht="49.5" customHeight="1" thickTop="1" thickBot="1">
      <c r="A83" s="587" t="s">
        <v>6</v>
      </c>
      <c r="B83" s="588">
        <v>25566</v>
      </c>
      <c r="C83" s="588">
        <v>24132</v>
      </c>
      <c r="D83" s="588">
        <v>29897</v>
      </c>
      <c r="E83" s="588">
        <v>19694</v>
      </c>
      <c r="F83" s="588">
        <v>13600</v>
      </c>
      <c r="G83" s="588">
        <v>12778</v>
      </c>
      <c r="H83" s="588">
        <v>7870</v>
      </c>
      <c r="I83" s="588">
        <v>0</v>
      </c>
      <c r="J83" s="588">
        <v>306</v>
      </c>
      <c r="K83" s="588">
        <v>260</v>
      </c>
      <c r="L83" s="588">
        <v>0</v>
      </c>
      <c r="M83" s="588">
        <v>919</v>
      </c>
      <c r="N83" s="588">
        <v>2812</v>
      </c>
      <c r="O83" s="588">
        <v>395</v>
      </c>
      <c r="P83" s="588">
        <v>138229</v>
      </c>
      <c r="Q83" s="589">
        <v>1</v>
      </c>
    </row>
    <row r="84" spans="1:18" ht="36.75" customHeight="1" thickTop="1">
      <c r="A84" s="590" t="s">
        <v>830</v>
      </c>
      <c r="B84" s="373">
        <v>0.18495395322255098</v>
      </c>
      <c r="C84" s="373">
        <v>0.17457986384911994</v>
      </c>
      <c r="D84" s="373">
        <v>0.21628601812933609</v>
      </c>
      <c r="E84" s="373">
        <v>0.14247372114389889</v>
      </c>
      <c r="F84" s="373">
        <v>9.8387458492790944E-2</v>
      </c>
      <c r="G84" s="373">
        <v>9.2440804751535502E-2</v>
      </c>
      <c r="H84" s="373">
        <v>5.6934507230754765E-2</v>
      </c>
      <c r="I84" s="373">
        <v>0</v>
      </c>
      <c r="J84" s="373">
        <v>2.2137178160877963E-3</v>
      </c>
      <c r="K84" s="373">
        <v>1.880936706479827E-3</v>
      </c>
      <c r="L84" s="373">
        <v>0</v>
      </c>
      <c r="M84" s="373">
        <v>6.6483878202113879E-3</v>
      </c>
      <c r="N84" s="373">
        <v>2.0343053917774127E-2</v>
      </c>
      <c r="O84" s="373">
        <v>2.8575769194597372E-3</v>
      </c>
      <c r="P84" s="373">
        <v>1</v>
      </c>
      <c r="Q84" s="593"/>
      <c r="R84" s="286"/>
    </row>
    <row r="85" spans="1:18" ht="9" customHeight="1" thickBot="1">
      <c r="A85" s="594"/>
      <c r="B85" s="171"/>
      <c r="C85" s="595"/>
      <c r="D85" s="595"/>
      <c r="E85" s="595"/>
      <c r="F85" s="595"/>
      <c r="G85" s="171"/>
      <c r="H85" s="171"/>
      <c r="I85" s="171"/>
      <c r="J85" s="171"/>
      <c r="K85" s="171"/>
      <c r="L85" s="171"/>
      <c r="M85" s="171"/>
      <c r="N85" s="171"/>
      <c r="O85" s="171"/>
      <c r="P85" s="596"/>
      <c r="Q85" s="596"/>
    </row>
    <row r="86" spans="1:18" ht="15.75" customHeight="1" thickTop="1">
      <c r="A86" s="1072" t="s">
        <v>835</v>
      </c>
      <c r="B86" s="1073"/>
      <c r="C86" s="1073"/>
      <c r="D86" s="1073"/>
      <c r="E86" s="1073"/>
      <c r="F86" s="1073"/>
      <c r="G86" s="1073"/>
      <c r="H86" s="1074"/>
      <c r="I86" s="141"/>
      <c r="J86" s="141"/>
      <c r="K86" s="141"/>
      <c r="L86" s="141"/>
      <c r="M86" s="141"/>
      <c r="N86" s="141"/>
      <c r="O86" s="141"/>
      <c r="P86" s="383"/>
      <c r="Q86" s="424"/>
    </row>
    <row r="87" spans="1:18" ht="9" customHeight="1">
      <c r="A87" s="291"/>
      <c r="B87" s="141"/>
      <c r="C87" s="292"/>
      <c r="D87" s="292"/>
      <c r="E87" s="292"/>
      <c r="F87" s="292"/>
      <c r="G87" s="141"/>
      <c r="H87" s="141"/>
      <c r="I87" s="141"/>
      <c r="J87" s="141"/>
      <c r="K87" s="141"/>
      <c r="L87" s="141"/>
      <c r="M87" s="141"/>
      <c r="N87" s="141"/>
      <c r="O87" s="141"/>
      <c r="P87" s="383"/>
      <c r="Q87" s="424"/>
    </row>
    <row r="88" spans="1:18" s="126" customFormat="1" ht="47.25" customHeight="1">
      <c r="A88" s="1068" t="s">
        <v>1160</v>
      </c>
      <c r="B88" s="1068"/>
      <c r="C88" s="1068"/>
      <c r="D88" s="1068"/>
      <c r="E88" s="1068"/>
      <c r="F88" s="1068"/>
      <c r="G88" s="1068"/>
      <c r="H88" s="1068"/>
      <c r="I88" s="1068"/>
      <c r="J88" s="1068"/>
      <c r="K88" s="1068"/>
      <c r="L88" s="1068"/>
      <c r="M88" s="1068"/>
      <c r="N88" s="1068"/>
      <c r="O88" s="1068"/>
      <c r="P88" s="1068"/>
      <c r="Q88" s="1068"/>
    </row>
    <row r="89" spans="1:18" s="126" customFormat="1" ht="27.95" customHeight="1">
      <c r="A89" s="1068" t="s">
        <v>836</v>
      </c>
      <c r="B89" s="1068"/>
      <c r="C89" s="1068"/>
      <c r="D89" s="1068"/>
      <c r="E89" s="1068"/>
      <c r="F89" s="1068"/>
      <c r="G89" s="1068"/>
      <c r="H89" s="1068"/>
      <c r="I89" s="1068"/>
      <c r="J89" s="1068"/>
      <c r="K89" s="1068"/>
      <c r="L89" s="1068"/>
      <c r="M89" s="1068"/>
      <c r="N89" s="1068"/>
      <c r="O89" s="1068"/>
      <c r="P89" s="1068"/>
      <c r="Q89" s="1068"/>
    </row>
    <row r="90" spans="1:18" s="126" customFormat="1" ht="27.95" customHeight="1">
      <c r="A90" s="1068" t="s">
        <v>1466</v>
      </c>
      <c r="B90" s="1068"/>
      <c r="C90" s="1068"/>
      <c r="D90" s="1068"/>
      <c r="E90" s="1068"/>
      <c r="F90" s="1068"/>
      <c r="G90" s="1068"/>
      <c r="H90" s="1068"/>
      <c r="I90" s="1068"/>
      <c r="J90" s="1068"/>
      <c r="K90" s="1068"/>
      <c r="L90" s="1068"/>
      <c r="M90" s="1068"/>
      <c r="N90" s="1068"/>
      <c r="O90" s="1068"/>
      <c r="P90" s="1068"/>
      <c r="Q90" s="1068"/>
    </row>
    <row r="91" spans="1:18" s="127" customFormat="1" ht="46.5" customHeight="1">
      <c r="A91" s="1069" t="s">
        <v>1367</v>
      </c>
      <c r="B91" s="1069"/>
      <c r="C91" s="1069"/>
      <c r="D91" s="1069"/>
      <c r="E91" s="1069"/>
      <c r="F91" s="1069"/>
      <c r="G91" s="1069"/>
      <c r="H91" s="1069"/>
      <c r="I91" s="1069"/>
      <c r="J91" s="1069"/>
      <c r="K91" s="1069"/>
      <c r="L91" s="1069"/>
      <c r="M91" s="1069"/>
      <c r="N91" s="1069"/>
      <c r="O91" s="1069"/>
      <c r="P91" s="1069"/>
      <c r="Q91" s="1069"/>
    </row>
    <row r="92" spans="1:18" ht="2.25" customHeight="1" thickBot="1">
      <c r="A92" s="266"/>
    </row>
    <row r="93" spans="1:18" ht="14.25" hidden="1" customHeight="1">
      <c r="A93" s="583"/>
      <c r="B93" s="584"/>
      <c r="C93" s="585"/>
      <c r="D93" s="584"/>
      <c r="E93" s="584"/>
      <c r="F93" s="584"/>
      <c r="G93" s="584"/>
      <c r="H93" s="584"/>
      <c r="I93" s="585"/>
      <c r="J93" s="792"/>
      <c r="K93" s="584"/>
      <c r="L93" s="584"/>
      <c r="M93" s="584"/>
      <c r="N93" s="584"/>
      <c r="O93" s="584"/>
      <c r="P93" s="584"/>
      <c r="Q93" s="139"/>
    </row>
    <row r="94" spans="1:18" ht="34.5" customHeight="1" thickTop="1" thickBot="1">
      <c r="A94" s="329" t="s">
        <v>814</v>
      </c>
      <c r="B94" s="329" t="s">
        <v>306</v>
      </c>
      <c r="C94" s="329" t="s">
        <v>307</v>
      </c>
      <c r="D94" s="329" t="s">
        <v>308</v>
      </c>
      <c r="E94" s="329" t="s">
        <v>309</v>
      </c>
      <c r="F94" s="329" t="s">
        <v>310</v>
      </c>
      <c r="G94" s="329" t="s">
        <v>311</v>
      </c>
      <c r="H94" s="329" t="s">
        <v>312</v>
      </c>
      <c r="I94" s="329" t="s">
        <v>313</v>
      </c>
      <c r="J94" s="329" t="s">
        <v>314</v>
      </c>
      <c r="K94" s="329" t="s">
        <v>315</v>
      </c>
      <c r="L94" s="329" t="s">
        <v>316</v>
      </c>
      <c r="M94" s="329" t="s">
        <v>317</v>
      </c>
      <c r="N94" s="329" t="s">
        <v>1162</v>
      </c>
      <c r="O94" s="329" t="s">
        <v>1163</v>
      </c>
      <c r="P94" s="330" t="s">
        <v>318</v>
      </c>
      <c r="Q94" s="329" t="s">
        <v>815</v>
      </c>
    </row>
    <row r="95" spans="1:18" ht="36.75" customHeight="1" thickTop="1">
      <c r="A95" s="586" t="s">
        <v>816</v>
      </c>
      <c r="B95" s="372">
        <v>248618.83038999999</v>
      </c>
      <c r="C95" s="372">
        <v>5784131.0852899998</v>
      </c>
      <c r="D95" s="372">
        <v>2978099.9018000001</v>
      </c>
      <c r="E95" s="372">
        <v>213166.22949</v>
      </c>
      <c r="F95" s="372">
        <v>655023.46089999995</v>
      </c>
      <c r="G95" s="372">
        <v>50665.293740000001</v>
      </c>
      <c r="H95" s="372">
        <v>285905.51737000002</v>
      </c>
      <c r="I95" s="372">
        <v>22568.613969999999</v>
      </c>
      <c r="J95" s="372">
        <v>0</v>
      </c>
      <c r="K95" s="372">
        <v>0</v>
      </c>
      <c r="L95" s="372">
        <v>110369.43186</v>
      </c>
      <c r="M95" s="372">
        <v>130068.19832</v>
      </c>
      <c r="N95" s="372">
        <v>1677529.95475</v>
      </c>
      <c r="O95" s="372">
        <v>149574.12336000003</v>
      </c>
      <c r="P95" s="372">
        <v>12305720.641240001</v>
      </c>
      <c r="Q95" s="373">
        <v>0.27131794127532027</v>
      </c>
    </row>
    <row r="96" spans="1:18" ht="18" customHeight="1">
      <c r="A96" s="586" t="s">
        <v>817</v>
      </c>
      <c r="B96" s="372">
        <v>79395.635849999991</v>
      </c>
      <c r="C96" s="372">
        <v>114537.26744</v>
      </c>
      <c r="D96" s="372">
        <v>109696.37303</v>
      </c>
      <c r="E96" s="372">
        <v>103752.47362999999</v>
      </c>
      <c r="F96" s="372">
        <v>98598.579379999996</v>
      </c>
      <c r="G96" s="372">
        <v>89382.834300000002</v>
      </c>
      <c r="H96" s="372">
        <v>69926.328480000011</v>
      </c>
      <c r="I96" s="372">
        <v>16879.40956</v>
      </c>
      <c r="J96" s="372">
        <v>0</v>
      </c>
      <c r="K96" s="372">
        <v>0</v>
      </c>
      <c r="L96" s="372">
        <v>18065.886780000001</v>
      </c>
      <c r="M96" s="372">
        <v>7339.1302500000002</v>
      </c>
      <c r="N96" s="372">
        <v>57642.144100000005</v>
      </c>
      <c r="O96" s="372">
        <v>14210.792240000001</v>
      </c>
      <c r="P96" s="372">
        <v>779426.85504000017</v>
      </c>
      <c r="Q96" s="373">
        <v>1.7184892770557895E-2</v>
      </c>
    </row>
    <row r="97" spans="1:17" ht="18" customHeight="1">
      <c r="A97" s="586" t="s">
        <v>818</v>
      </c>
      <c r="B97" s="372">
        <v>139574.83840000001</v>
      </c>
      <c r="C97" s="372">
        <v>121247.63597</v>
      </c>
      <c r="D97" s="372">
        <v>198811.69933</v>
      </c>
      <c r="E97" s="372">
        <v>116530.12986</v>
      </c>
      <c r="F97" s="372">
        <v>65129.375399999997</v>
      </c>
      <c r="G97" s="372">
        <v>71062.679349999991</v>
      </c>
      <c r="H97" s="372">
        <v>94003.576099999991</v>
      </c>
      <c r="I97" s="372">
        <v>10031.47884</v>
      </c>
      <c r="J97" s="372">
        <v>0</v>
      </c>
      <c r="K97" s="372">
        <v>0</v>
      </c>
      <c r="L97" s="372">
        <v>37747.734250000001</v>
      </c>
      <c r="M97" s="372">
        <v>56436.30457</v>
      </c>
      <c r="N97" s="372">
        <v>80676.370330000005</v>
      </c>
      <c r="O97" s="372">
        <v>25064.394640000002</v>
      </c>
      <c r="P97" s="372">
        <v>1016316.2170399999</v>
      </c>
      <c r="Q97" s="373">
        <v>2.2407856616532829E-2</v>
      </c>
    </row>
    <row r="98" spans="1:17" ht="18" customHeight="1">
      <c r="A98" s="586" t="s">
        <v>819</v>
      </c>
      <c r="B98" s="372">
        <v>295415.92768000002</v>
      </c>
      <c r="C98" s="372">
        <v>199511.30006000001</v>
      </c>
      <c r="D98" s="372">
        <v>468017.03733999998</v>
      </c>
      <c r="E98" s="372">
        <v>314840.30207999999</v>
      </c>
      <c r="F98" s="372">
        <v>161289.06849000001</v>
      </c>
      <c r="G98" s="372">
        <v>172332.93137000001</v>
      </c>
      <c r="H98" s="372">
        <v>134173.95405999999</v>
      </c>
      <c r="I98" s="372">
        <v>50783.628090000006</v>
      </c>
      <c r="J98" s="372">
        <v>3525.5324999999998</v>
      </c>
      <c r="K98" s="372">
        <v>0</v>
      </c>
      <c r="L98" s="372">
        <v>71067.08266</v>
      </c>
      <c r="M98" s="372">
        <v>57104.876939999995</v>
      </c>
      <c r="N98" s="372">
        <v>77855.572069999995</v>
      </c>
      <c r="O98" s="372">
        <v>60624.460829999996</v>
      </c>
      <c r="P98" s="372">
        <v>2066541.67417</v>
      </c>
      <c r="Q98" s="373">
        <v>4.5563348051021538E-2</v>
      </c>
    </row>
    <row r="99" spans="1:17" ht="18" customHeight="1">
      <c r="A99" s="586" t="s">
        <v>820</v>
      </c>
      <c r="B99" s="372">
        <v>355100.01212000003</v>
      </c>
      <c r="C99" s="372">
        <v>273326.29324000003</v>
      </c>
      <c r="D99" s="372">
        <v>676557.18513999996</v>
      </c>
      <c r="E99" s="372">
        <v>366844.95822000003</v>
      </c>
      <c r="F99" s="372">
        <v>214025.60892</v>
      </c>
      <c r="G99" s="372">
        <v>171830.97117999999</v>
      </c>
      <c r="H99" s="372">
        <v>136569.12344</v>
      </c>
      <c r="I99" s="372">
        <v>70753.102980000011</v>
      </c>
      <c r="J99" s="372">
        <v>5328.1617800000004</v>
      </c>
      <c r="K99" s="372">
        <v>2867.19929</v>
      </c>
      <c r="L99" s="372">
        <v>118315.60788</v>
      </c>
      <c r="M99" s="372">
        <v>27105.357489999999</v>
      </c>
      <c r="N99" s="372">
        <v>79214.042159999997</v>
      </c>
      <c r="O99" s="372">
        <v>47072.06338</v>
      </c>
      <c r="P99" s="372">
        <v>2544909.6872200002</v>
      </c>
      <c r="Q99" s="373">
        <v>5.6110460914751657E-2</v>
      </c>
    </row>
    <row r="100" spans="1:17" ht="18" customHeight="1">
      <c r="A100" s="586" t="s">
        <v>821</v>
      </c>
      <c r="B100" s="372">
        <v>508047.46286999999</v>
      </c>
      <c r="C100" s="372">
        <v>437080.14902999997</v>
      </c>
      <c r="D100" s="372">
        <v>866726.83919000009</v>
      </c>
      <c r="E100" s="372">
        <v>492207.46422000002</v>
      </c>
      <c r="F100" s="372">
        <v>340706.16164999997</v>
      </c>
      <c r="G100" s="372">
        <v>204367.85548</v>
      </c>
      <c r="H100" s="372">
        <v>131697.58846</v>
      </c>
      <c r="I100" s="372">
        <v>121122.79170999999</v>
      </c>
      <c r="J100" s="372">
        <v>3571.5018399999999</v>
      </c>
      <c r="K100" s="372">
        <v>1594.5910200000001</v>
      </c>
      <c r="L100" s="372">
        <v>213675.36733000001</v>
      </c>
      <c r="M100" s="372">
        <v>33178.716589999996</v>
      </c>
      <c r="N100" s="372">
        <v>89987.820120000004</v>
      </c>
      <c r="O100" s="372">
        <v>73832.530280000006</v>
      </c>
      <c r="P100" s="372">
        <v>3517796.8397899996</v>
      </c>
      <c r="Q100" s="373">
        <v>7.7560788532614944E-2</v>
      </c>
    </row>
    <row r="101" spans="1:17" ht="18" customHeight="1">
      <c r="A101" s="586" t="s">
        <v>822</v>
      </c>
      <c r="B101" s="372">
        <v>469313.99221</v>
      </c>
      <c r="C101" s="372">
        <v>454736.98392999999</v>
      </c>
      <c r="D101" s="372">
        <v>728034.46610000008</v>
      </c>
      <c r="E101" s="372">
        <v>381538.08801000001</v>
      </c>
      <c r="F101" s="372">
        <v>293948.65632000001</v>
      </c>
      <c r="G101" s="372">
        <v>160944.93433000002</v>
      </c>
      <c r="H101" s="372">
        <v>112792.78659999999</v>
      </c>
      <c r="I101" s="372">
        <v>150468.09469999999</v>
      </c>
      <c r="J101" s="372">
        <v>1193.6076</v>
      </c>
      <c r="K101" s="372">
        <v>265.69184999999999</v>
      </c>
      <c r="L101" s="372">
        <v>241952.34015</v>
      </c>
      <c r="M101" s="372">
        <v>35583.12702</v>
      </c>
      <c r="N101" s="372">
        <v>65117.800920000001</v>
      </c>
      <c r="O101" s="372">
        <v>102732.48346999999</v>
      </c>
      <c r="P101" s="372">
        <v>3198623.0532099996</v>
      </c>
      <c r="Q101" s="373">
        <v>7.0523608248047071E-2</v>
      </c>
    </row>
    <row r="102" spans="1:17" ht="18" customHeight="1">
      <c r="A102" s="586" t="s">
        <v>823</v>
      </c>
      <c r="B102" s="372">
        <v>576640.14482000005</v>
      </c>
      <c r="C102" s="372">
        <v>393643.29869999998</v>
      </c>
      <c r="D102" s="372">
        <v>644566.98129999998</v>
      </c>
      <c r="E102" s="372">
        <v>300652.91495000001</v>
      </c>
      <c r="F102" s="372">
        <v>241759.14110000001</v>
      </c>
      <c r="G102" s="372">
        <v>155927.77416</v>
      </c>
      <c r="H102" s="372">
        <v>92556.460180000009</v>
      </c>
      <c r="I102" s="372">
        <v>156329.86815999998</v>
      </c>
      <c r="J102" s="372">
        <v>1447.20171</v>
      </c>
      <c r="K102" s="372">
        <v>138.0848</v>
      </c>
      <c r="L102" s="372">
        <v>227860.42487000002</v>
      </c>
      <c r="M102" s="372">
        <v>29956.450870000001</v>
      </c>
      <c r="N102" s="372">
        <v>50932.097580000001</v>
      </c>
      <c r="O102" s="372">
        <v>109762.11367000001</v>
      </c>
      <c r="P102" s="372">
        <v>2982172.9568699999</v>
      </c>
      <c r="Q102" s="373">
        <v>6.575129167757307E-2</v>
      </c>
    </row>
    <row r="103" spans="1:17" ht="18" customHeight="1">
      <c r="A103" s="586" t="s">
        <v>824</v>
      </c>
      <c r="B103" s="372">
        <v>314054.34885000001</v>
      </c>
      <c r="C103" s="372">
        <v>317096.78805000003</v>
      </c>
      <c r="D103" s="372">
        <v>405682.04144999996</v>
      </c>
      <c r="E103" s="372">
        <v>201175.3792</v>
      </c>
      <c r="F103" s="372">
        <v>172709.41246000002</v>
      </c>
      <c r="G103" s="372">
        <v>90344.425010000006</v>
      </c>
      <c r="H103" s="372">
        <v>63676.132829999995</v>
      </c>
      <c r="I103" s="372">
        <v>129645.41364</v>
      </c>
      <c r="J103" s="372">
        <v>600.73993999999993</v>
      </c>
      <c r="K103" s="372">
        <v>109.94055999999999</v>
      </c>
      <c r="L103" s="372">
        <v>169135.85918999999</v>
      </c>
      <c r="M103" s="372">
        <v>17572.177019999999</v>
      </c>
      <c r="N103" s="372">
        <v>29514.320500000002</v>
      </c>
      <c r="O103" s="372">
        <v>86221.547290000002</v>
      </c>
      <c r="P103" s="372">
        <v>1997538.52599</v>
      </c>
      <c r="Q103" s="373">
        <v>4.4041958719057396E-2</v>
      </c>
    </row>
    <row r="104" spans="1:17" ht="18" customHeight="1">
      <c r="A104" s="586" t="s">
        <v>825</v>
      </c>
      <c r="B104" s="372">
        <v>445994.20941000001</v>
      </c>
      <c r="C104" s="372">
        <v>489834.41931999999</v>
      </c>
      <c r="D104" s="372">
        <v>522748.69961000001</v>
      </c>
      <c r="E104" s="372">
        <v>272887.00001999998</v>
      </c>
      <c r="F104" s="372">
        <v>245253.76931999999</v>
      </c>
      <c r="G104" s="372">
        <v>119892.55031999999</v>
      </c>
      <c r="H104" s="372">
        <v>89735.688900000008</v>
      </c>
      <c r="I104" s="372">
        <v>216961.75240999999</v>
      </c>
      <c r="J104" s="372">
        <v>1672.3313899999998</v>
      </c>
      <c r="K104" s="372">
        <v>255.93549999999999</v>
      </c>
      <c r="L104" s="372">
        <v>280407.37844999996</v>
      </c>
      <c r="M104" s="372">
        <v>24550.253800000002</v>
      </c>
      <c r="N104" s="372">
        <v>44964.019829999997</v>
      </c>
      <c r="O104" s="372">
        <v>159224.01723</v>
      </c>
      <c r="P104" s="372">
        <v>2914382.0255100001</v>
      </c>
      <c r="Q104" s="373">
        <v>6.4256629441207025E-2</v>
      </c>
    </row>
    <row r="105" spans="1:17" ht="18" customHeight="1">
      <c r="A105" s="586" t="s">
        <v>826</v>
      </c>
      <c r="B105" s="372">
        <v>623863.67580999993</v>
      </c>
      <c r="C105" s="372">
        <v>767614.30922000005</v>
      </c>
      <c r="D105" s="372">
        <v>693717.19178999995</v>
      </c>
      <c r="E105" s="372">
        <v>390484.51633999997</v>
      </c>
      <c r="F105" s="372">
        <v>351875.24622000003</v>
      </c>
      <c r="G105" s="372">
        <v>160590.95518000002</v>
      </c>
      <c r="H105" s="372">
        <v>124175.4575</v>
      </c>
      <c r="I105" s="372">
        <v>373981.84669999999</v>
      </c>
      <c r="J105" s="372">
        <v>2138.3332599999999</v>
      </c>
      <c r="K105" s="372">
        <v>209.64426999999998</v>
      </c>
      <c r="L105" s="372">
        <v>422317.68802999996</v>
      </c>
      <c r="M105" s="372">
        <v>31114.948680000001</v>
      </c>
      <c r="N105" s="372">
        <v>61782.482880000003</v>
      </c>
      <c r="O105" s="372">
        <v>279105.63118999999</v>
      </c>
      <c r="P105" s="372">
        <v>4282971.9270700002</v>
      </c>
      <c r="Q105" s="373">
        <v>9.4431456691635787E-2</v>
      </c>
    </row>
    <row r="106" spans="1:17" ht="18" customHeight="1">
      <c r="A106" s="586" t="s">
        <v>827</v>
      </c>
      <c r="B106" s="372">
        <v>760340.59062999999</v>
      </c>
      <c r="C106" s="372">
        <v>1048555.90315</v>
      </c>
      <c r="D106" s="372">
        <v>760434.22548999998</v>
      </c>
      <c r="E106" s="372">
        <v>482308.73206000001</v>
      </c>
      <c r="F106" s="372">
        <v>454101.75714999996</v>
      </c>
      <c r="G106" s="372">
        <v>183671.87625999999</v>
      </c>
      <c r="H106" s="372">
        <v>146274.49000999998</v>
      </c>
      <c r="I106" s="372">
        <v>525904.46569999994</v>
      </c>
      <c r="J106" s="372">
        <v>2134.3889700000004</v>
      </c>
      <c r="K106" s="372">
        <v>172.32432</v>
      </c>
      <c r="L106" s="372">
        <v>588607.08866000001</v>
      </c>
      <c r="M106" s="372">
        <v>49754.624459999999</v>
      </c>
      <c r="N106" s="372">
        <v>84120.090110000005</v>
      </c>
      <c r="O106" s="372">
        <v>435786.65288000001</v>
      </c>
      <c r="P106" s="372">
        <v>5522167.2098499984</v>
      </c>
      <c r="Q106" s="373">
        <v>0.12175337653395704</v>
      </c>
    </row>
    <row r="107" spans="1:17" ht="18" customHeight="1">
      <c r="A107" s="586" t="s">
        <v>828</v>
      </c>
      <c r="B107" s="372">
        <v>142067.86822999999</v>
      </c>
      <c r="C107" s="372">
        <v>201666.85558</v>
      </c>
      <c r="D107" s="372">
        <v>123246.56934999999</v>
      </c>
      <c r="E107" s="372">
        <v>88429.043090000006</v>
      </c>
      <c r="F107" s="372">
        <v>90990.987540000002</v>
      </c>
      <c r="G107" s="372">
        <v>32803.746510000004</v>
      </c>
      <c r="H107" s="372">
        <v>25730.160319999999</v>
      </c>
      <c r="I107" s="372">
        <v>95165.634919999997</v>
      </c>
      <c r="J107" s="372">
        <v>516.70446000000004</v>
      </c>
      <c r="K107" s="372">
        <v>5.0164499999999999</v>
      </c>
      <c r="L107" s="372">
        <v>99535.185489999989</v>
      </c>
      <c r="M107" s="372">
        <v>7863.3292899999997</v>
      </c>
      <c r="N107" s="372">
        <v>17721.303250000001</v>
      </c>
      <c r="O107" s="372">
        <v>83598.026150000005</v>
      </c>
      <c r="P107" s="372">
        <v>1009340.4306300001</v>
      </c>
      <c r="Q107" s="373">
        <v>2.2254053677012598E-2</v>
      </c>
    </row>
    <row r="108" spans="1:17" ht="18" customHeight="1" thickBot="1">
      <c r="A108" s="586" t="s">
        <v>829</v>
      </c>
      <c r="B108" s="372">
        <v>156894.61550000001</v>
      </c>
      <c r="C108" s="372">
        <v>218432.95676</v>
      </c>
      <c r="D108" s="372">
        <v>121661.99137999999</v>
      </c>
      <c r="E108" s="372">
        <v>95410.697400000005</v>
      </c>
      <c r="F108" s="372">
        <v>101425.40728</v>
      </c>
      <c r="G108" s="372">
        <v>41018.996500000001</v>
      </c>
      <c r="H108" s="372">
        <v>35448.062030000001</v>
      </c>
      <c r="I108" s="372">
        <v>137438.47783000002</v>
      </c>
      <c r="J108" s="372">
        <v>546.81326000000001</v>
      </c>
      <c r="K108" s="372">
        <v>10.00915</v>
      </c>
      <c r="L108" s="372">
        <v>146699.26472000001</v>
      </c>
      <c r="M108" s="372">
        <v>11654.337960000001</v>
      </c>
      <c r="N108" s="372">
        <v>29018.877639999999</v>
      </c>
      <c r="O108" s="372">
        <v>121783.12013</v>
      </c>
      <c r="P108" s="372">
        <v>1217443.62754</v>
      </c>
      <c r="Q108" s="373">
        <v>2.684233685071093E-2</v>
      </c>
    </row>
    <row r="109" spans="1:17" ht="51.75" customHeight="1" thickTop="1" thickBot="1">
      <c r="A109" s="587" t="s">
        <v>6</v>
      </c>
      <c r="B109" s="588">
        <v>5115322.1527700005</v>
      </c>
      <c r="C109" s="588">
        <v>10821415.24574</v>
      </c>
      <c r="D109" s="588">
        <v>9298001.2023000009</v>
      </c>
      <c r="E109" s="588">
        <v>3820227.92857</v>
      </c>
      <c r="F109" s="588">
        <v>3486836.6321299998</v>
      </c>
      <c r="G109" s="588">
        <v>1704837.8236899998</v>
      </c>
      <c r="H109" s="588">
        <v>1542665.3262799999</v>
      </c>
      <c r="I109" s="588">
        <v>2078034.5792099999</v>
      </c>
      <c r="J109" s="588">
        <v>22675.316709999999</v>
      </c>
      <c r="K109" s="588">
        <v>5628.4372099999991</v>
      </c>
      <c r="L109" s="588">
        <v>2745756.34032</v>
      </c>
      <c r="M109" s="588">
        <v>519281.83325999998</v>
      </c>
      <c r="N109" s="588">
        <v>2446076.8962400001</v>
      </c>
      <c r="O109" s="588">
        <v>1748591.9567399998</v>
      </c>
      <c r="P109" s="588">
        <v>45355351.671169996</v>
      </c>
      <c r="Q109" s="589">
        <v>1</v>
      </c>
    </row>
    <row r="110" spans="1:17" ht="34.5" customHeight="1" thickTop="1" thickBot="1">
      <c r="A110" s="590" t="s">
        <v>830</v>
      </c>
      <c r="B110" s="373">
        <v>0.11278321001359451</v>
      </c>
      <c r="C110" s="373">
        <v>0.23859180553148709</v>
      </c>
      <c r="D110" s="373">
        <v>0.20500339782857974</v>
      </c>
      <c r="E110" s="373">
        <v>8.4228823894189259E-2</v>
      </c>
      <c r="F110" s="373">
        <v>7.6878174320196002E-2</v>
      </c>
      <c r="G110" s="373">
        <v>3.7588460035548027E-2</v>
      </c>
      <c r="H110" s="373">
        <v>3.4012862196824083E-2</v>
      </c>
      <c r="I110" s="373">
        <v>4.5816744940617375E-2</v>
      </c>
      <c r="J110" s="373">
        <v>4.9994798572829721E-4</v>
      </c>
      <c r="K110" s="373">
        <v>1.2409642969602857E-4</v>
      </c>
      <c r="L110" s="373">
        <v>6.0538750977546324E-2</v>
      </c>
      <c r="M110" s="373">
        <v>1.1449185468229543E-2</v>
      </c>
      <c r="N110" s="373">
        <v>5.393138419417972E-2</v>
      </c>
      <c r="O110" s="373">
        <v>3.8553156183584118E-2</v>
      </c>
      <c r="P110" s="373">
        <v>1</v>
      </c>
      <c r="Q110" s="591"/>
    </row>
    <row r="111" spans="1:17" ht="52.5" customHeight="1" thickTop="1" thickBot="1">
      <c r="A111" s="329" t="s">
        <v>834</v>
      </c>
      <c r="B111" s="329" t="s">
        <v>306</v>
      </c>
      <c r="C111" s="329" t="s">
        <v>307</v>
      </c>
      <c r="D111" s="329" t="s">
        <v>308</v>
      </c>
      <c r="E111" s="329" t="s">
        <v>309</v>
      </c>
      <c r="F111" s="329" t="s">
        <v>310</v>
      </c>
      <c r="G111" s="329" t="s">
        <v>311</v>
      </c>
      <c r="H111" s="329" t="s">
        <v>312</v>
      </c>
      <c r="I111" s="329" t="s">
        <v>313</v>
      </c>
      <c r="J111" s="329" t="s">
        <v>314</v>
      </c>
      <c r="K111" s="329" t="s">
        <v>315</v>
      </c>
      <c r="L111" s="329" t="s">
        <v>316</v>
      </c>
      <c r="M111" s="329" t="s">
        <v>317</v>
      </c>
      <c r="N111" s="329" t="s">
        <v>1162</v>
      </c>
      <c r="O111" s="329" t="s">
        <v>1163</v>
      </c>
      <c r="P111" s="330" t="s">
        <v>318</v>
      </c>
      <c r="Q111" s="329" t="s">
        <v>723</v>
      </c>
    </row>
    <row r="112" spans="1:17" ht="28.5" customHeight="1" thickTop="1">
      <c r="A112" s="586" t="s">
        <v>816</v>
      </c>
      <c r="B112" s="372">
        <v>6</v>
      </c>
      <c r="C112" s="372">
        <v>17</v>
      </c>
      <c r="D112" s="372">
        <v>9</v>
      </c>
      <c r="E112" s="372">
        <v>6</v>
      </c>
      <c r="F112" s="372">
        <v>8</v>
      </c>
      <c r="G112" s="372">
        <v>1</v>
      </c>
      <c r="H112" s="372">
        <v>12</v>
      </c>
      <c r="I112" s="372">
        <v>1</v>
      </c>
      <c r="J112" s="372">
        <v>0</v>
      </c>
      <c r="K112" s="372">
        <v>0</v>
      </c>
      <c r="L112" s="372">
        <v>4</v>
      </c>
      <c r="M112" s="372">
        <v>5</v>
      </c>
      <c r="N112" s="372">
        <v>11</v>
      </c>
      <c r="O112" s="372">
        <v>5</v>
      </c>
      <c r="P112" s="372">
        <v>85</v>
      </c>
      <c r="Q112" s="373">
        <v>1.3260073248644626E-5</v>
      </c>
    </row>
    <row r="113" spans="1:18" ht="17.25" customHeight="1">
      <c r="A113" s="586" t="s">
        <v>817</v>
      </c>
      <c r="B113" s="372">
        <v>9</v>
      </c>
      <c r="C113" s="372">
        <v>12</v>
      </c>
      <c r="D113" s="372">
        <v>12</v>
      </c>
      <c r="E113" s="372">
        <v>12</v>
      </c>
      <c r="F113" s="372">
        <v>10</v>
      </c>
      <c r="G113" s="372">
        <v>10</v>
      </c>
      <c r="H113" s="372">
        <v>7</v>
      </c>
      <c r="I113" s="372">
        <v>2</v>
      </c>
      <c r="J113" s="372">
        <v>0</v>
      </c>
      <c r="K113" s="372">
        <v>0</v>
      </c>
      <c r="L113" s="372">
        <v>2</v>
      </c>
      <c r="M113" s="372">
        <v>1</v>
      </c>
      <c r="N113" s="372">
        <v>6</v>
      </c>
      <c r="O113" s="372">
        <v>2</v>
      </c>
      <c r="P113" s="372">
        <v>85</v>
      </c>
      <c r="Q113" s="373">
        <v>1.3260073248644626E-5</v>
      </c>
    </row>
    <row r="114" spans="1:18" ht="17.25" customHeight="1">
      <c r="A114" s="586" t="s">
        <v>818</v>
      </c>
      <c r="B114" s="372">
        <v>31</v>
      </c>
      <c r="C114" s="372">
        <v>27</v>
      </c>
      <c r="D114" s="372">
        <v>43</v>
      </c>
      <c r="E114" s="372">
        <v>25</v>
      </c>
      <c r="F114" s="372">
        <v>14</v>
      </c>
      <c r="G114" s="372">
        <v>15</v>
      </c>
      <c r="H114" s="372">
        <v>21</v>
      </c>
      <c r="I114" s="372">
        <v>2</v>
      </c>
      <c r="J114" s="372">
        <v>0</v>
      </c>
      <c r="K114" s="372">
        <v>0</v>
      </c>
      <c r="L114" s="372">
        <v>9</v>
      </c>
      <c r="M114" s="372">
        <v>11</v>
      </c>
      <c r="N114" s="372">
        <v>17</v>
      </c>
      <c r="O114" s="372">
        <v>6</v>
      </c>
      <c r="P114" s="372">
        <v>221</v>
      </c>
      <c r="Q114" s="373">
        <v>3.4476190446476026E-5</v>
      </c>
    </row>
    <row r="115" spans="1:18" ht="17.25" customHeight="1">
      <c r="A115" s="586" t="s">
        <v>819</v>
      </c>
      <c r="B115" s="372">
        <v>150</v>
      </c>
      <c r="C115" s="372">
        <v>97</v>
      </c>
      <c r="D115" s="372">
        <v>230</v>
      </c>
      <c r="E115" s="372">
        <v>158</v>
      </c>
      <c r="F115" s="372">
        <v>82</v>
      </c>
      <c r="G115" s="372">
        <v>88</v>
      </c>
      <c r="H115" s="372">
        <v>63</v>
      </c>
      <c r="I115" s="372">
        <v>26</v>
      </c>
      <c r="J115" s="372">
        <v>2</v>
      </c>
      <c r="K115" s="372">
        <v>0</v>
      </c>
      <c r="L115" s="372">
        <v>34</v>
      </c>
      <c r="M115" s="372">
        <v>25</v>
      </c>
      <c r="N115" s="372">
        <v>38</v>
      </c>
      <c r="O115" s="372">
        <v>27</v>
      </c>
      <c r="P115" s="372">
        <v>1020</v>
      </c>
      <c r="Q115" s="373">
        <v>1.591208789837355E-4</v>
      </c>
    </row>
    <row r="116" spans="1:18" ht="17.25" customHeight="1">
      <c r="A116" s="586" t="s">
        <v>820</v>
      </c>
      <c r="B116" s="372">
        <v>382</v>
      </c>
      <c r="C116" s="372">
        <v>296</v>
      </c>
      <c r="D116" s="372">
        <v>734</v>
      </c>
      <c r="E116" s="372">
        <v>389</v>
      </c>
      <c r="F116" s="372">
        <v>234</v>
      </c>
      <c r="G116" s="372">
        <v>184</v>
      </c>
      <c r="H116" s="372">
        <v>148</v>
      </c>
      <c r="I116" s="372">
        <v>79</v>
      </c>
      <c r="J116" s="372">
        <v>6</v>
      </c>
      <c r="K116" s="372">
        <v>3</v>
      </c>
      <c r="L116" s="372">
        <v>127</v>
      </c>
      <c r="M116" s="372">
        <v>30</v>
      </c>
      <c r="N116" s="372">
        <v>85</v>
      </c>
      <c r="O116" s="372">
        <v>51</v>
      </c>
      <c r="P116" s="372">
        <v>2748</v>
      </c>
      <c r="Q116" s="373">
        <v>4.2869036808559333E-4</v>
      </c>
    </row>
    <row r="117" spans="1:18" ht="17.25" customHeight="1">
      <c r="A117" s="586" t="s">
        <v>821</v>
      </c>
      <c r="B117" s="372">
        <v>1084</v>
      </c>
      <c r="C117" s="372">
        <v>950</v>
      </c>
      <c r="D117" s="372">
        <v>1855</v>
      </c>
      <c r="E117" s="372">
        <v>1048</v>
      </c>
      <c r="F117" s="372">
        <v>729</v>
      </c>
      <c r="G117" s="372">
        <v>438</v>
      </c>
      <c r="H117" s="372">
        <v>276</v>
      </c>
      <c r="I117" s="372">
        <v>266</v>
      </c>
      <c r="J117" s="372">
        <v>7</v>
      </c>
      <c r="K117" s="372">
        <v>4</v>
      </c>
      <c r="L117" s="372">
        <v>468</v>
      </c>
      <c r="M117" s="372">
        <v>73</v>
      </c>
      <c r="N117" s="372">
        <v>188</v>
      </c>
      <c r="O117" s="372">
        <v>162</v>
      </c>
      <c r="P117" s="372">
        <v>7548</v>
      </c>
      <c r="Q117" s="373">
        <v>1.1774945044796428E-3</v>
      </c>
    </row>
    <row r="118" spans="1:18" ht="17.25" customHeight="1">
      <c r="A118" s="586" t="s">
        <v>822</v>
      </c>
      <c r="B118" s="372">
        <v>1795</v>
      </c>
      <c r="C118" s="372">
        <v>1748</v>
      </c>
      <c r="D118" s="372">
        <v>2779</v>
      </c>
      <c r="E118" s="372">
        <v>1456</v>
      </c>
      <c r="F118" s="372">
        <v>1125</v>
      </c>
      <c r="G118" s="372">
        <v>610</v>
      </c>
      <c r="H118" s="372">
        <v>428</v>
      </c>
      <c r="I118" s="372">
        <v>580</v>
      </c>
      <c r="J118" s="372">
        <v>5</v>
      </c>
      <c r="K118" s="372">
        <v>1</v>
      </c>
      <c r="L118" s="372">
        <v>932</v>
      </c>
      <c r="M118" s="372">
        <v>147</v>
      </c>
      <c r="N118" s="372">
        <v>248</v>
      </c>
      <c r="O118" s="372">
        <v>399</v>
      </c>
      <c r="P118" s="372">
        <v>12253</v>
      </c>
      <c r="Q118" s="373">
        <v>1.91147855900756E-3</v>
      </c>
    </row>
    <row r="119" spans="1:18" ht="17.25" customHeight="1">
      <c r="A119" s="586" t="s">
        <v>823</v>
      </c>
      <c r="B119" s="372">
        <v>3392</v>
      </c>
      <c r="C119" s="372">
        <v>2371</v>
      </c>
      <c r="D119" s="372">
        <v>3832</v>
      </c>
      <c r="E119" s="372">
        <v>1804</v>
      </c>
      <c r="F119" s="372">
        <v>1451</v>
      </c>
      <c r="G119" s="372">
        <v>919</v>
      </c>
      <c r="H119" s="372">
        <v>557</v>
      </c>
      <c r="I119" s="372">
        <v>945</v>
      </c>
      <c r="J119" s="372">
        <v>9</v>
      </c>
      <c r="K119" s="372">
        <v>1</v>
      </c>
      <c r="L119" s="372">
        <v>1372</v>
      </c>
      <c r="M119" s="372">
        <v>176</v>
      </c>
      <c r="N119" s="372">
        <v>305</v>
      </c>
      <c r="O119" s="372">
        <v>666</v>
      </c>
      <c r="P119" s="372">
        <v>17800</v>
      </c>
      <c r="Q119" s="373">
        <v>2.7768153391279334E-3</v>
      </c>
    </row>
    <row r="120" spans="1:18" ht="17.25" customHeight="1">
      <c r="A120" s="586" t="s">
        <v>824</v>
      </c>
      <c r="B120" s="372">
        <v>2651</v>
      </c>
      <c r="C120" s="372">
        <v>2693</v>
      </c>
      <c r="D120" s="372">
        <v>3417</v>
      </c>
      <c r="E120" s="372">
        <v>1698</v>
      </c>
      <c r="F120" s="372">
        <v>1463</v>
      </c>
      <c r="G120" s="372">
        <v>763</v>
      </c>
      <c r="H120" s="372">
        <v>540</v>
      </c>
      <c r="I120" s="372">
        <v>1097</v>
      </c>
      <c r="J120" s="372">
        <v>5</v>
      </c>
      <c r="K120" s="372">
        <v>1</v>
      </c>
      <c r="L120" s="372">
        <v>1449</v>
      </c>
      <c r="M120" s="372">
        <v>150</v>
      </c>
      <c r="N120" s="372">
        <v>249</v>
      </c>
      <c r="O120" s="372">
        <v>730</v>
      </c>
      <c r="P120" s="372">
        <v>16906</v>
      </c>
      <c r="Q120" s="373">
        <v>2.6373505687245415E-3</v>
      </c>
    </row>
    <row r="121" spans="1:18" ht="17.25" customHeight="1">
      <c r="A121" s="586" t="s">
        <v>825</v>
      </c>
      <c r="B121" s="372">
        <v>5364</v>
      </c>
      <c r="C121" s="372">
        <v>5906</v>
      </c>
      <c r="D121" s="372">
        <v>6252</v>
      </c>
      <c r="E121" s="372">
        <v>3286</v>
      </c>
      <c r="F121" s="372">
        <v>2948</v>
      </c>
      <c r="G121" s="372">
        <v>1443</v>
      </c>
      <c r="H121" s="372">
        <v>1083</v>
      </c>
      <c r="I121" s="372">
        <v>2622</v>
      </c>
      <c r="J121" s="372">
        <v>21</v>
      </c>
      <c r="K121" s="372">
        <v>3</v>
      </c>
      <c r="L121" s="372">
        <v>3378</v>
      </c>
      <c r="M121" s="372">
        <v>296</v>
      </c>
      <c r="N121" s="372">
        <v>541</v>
      </c>
      <c r="O121" s="372">
        <v>1932</v>
      </c>
      <c r="P121" s="372">
        <v>35075</v>
      </c>
      <c r="Q121" s="373">
        <v>5.4717302258377679E-3</v>
      </c>
    </row>
    <row r="122" spans="1:18" ht="17.25" customHeight="1">
      <c r="A122" s="586" t="s">
        <v>826</v>
      </c>
      <c r="B122" s="372">
        <v>12847</v>
      </c>
      <c r="C122" s="372">
        <v>15938</v>
      </c>
      <c r="D122" s="372">
        <v>14294</v>
      </c>
      <c r="E122" s="372">
        <v>8038</v>
      </c>
      <c r="F122" s="372">
        <v>7293</v>
      </c>
      <c r="G122" s="372">
        <v>3306</v>
      </c>
      <c r="H122" s="372">
        <v>2572</v>
      </c>
      <c r="I122" s="372">
        <v>7847</v>
      </c>
      <c r="J122" s="372">
        <v>42</v>
      </c>
      <c r="K122" s="372">
        <v>4</v>
      </c>
      <c r="L122" s="372">
        <v>8830</v>
      </c>
      <c r="M122" s="372">
        <v>650</v>
      </c>
      <c r="N122" s="372">
        <v>1268</v>
      </c>
      <c r="O122" s="372">
        <v>5889</v>
      </c>
      <c r="P122" s="372">
        <v>88818</v>
      </c>
      <c r="Q122" s="373">
        <v>1.3855684538801392E-2</v>
      </c>
    </row>
    <row r="123" spans="1:18" ht="17.25" customHeight="1">
      <c r="A123" s="586" t="s">
        <v>827</v>
      </c>
      <c r="B123" s="372">
        <v>48343</v>
      </c>
      <c r="C123" s="372">
        <v>67509</v>
      </c>
      <c r="D123" s="372">
        <v>47297</v>
      </c>
      <c r="E123" s="372">
        <v>30657</v>
      </c>
      <c r="F123" s="372">
        <v>29240</v>
      </c>
      <c r="G123" s="372">
        <v>11556</v>
      </c>
      <c r="H123" s="372">
        <v>9278</v>
      </c>
      <c r="I123" s="372">
        <v>33649</v>
      </c>
      <c r="J123" s="372">
        <v>138</v>
      </c>
      <c r="K123" s="372">
        <v>9</v>
      </c>
      <c r="L123" s="372">
        <v>37565</v>
      </c>
      <c r="M123" s="372">
        <v>3208</v>
      </c>
      <c r="N123" s="372">
        <v>5388</v>
      </c>
      <c r="O123" s="372">
        <v>28413</v>
      </c>
      <c r="P123" s="372">
        <v>352250</v>
      </c>
      <c r="Q123" s="373">
        <v>5.4951303551000814E-2</v>
      </c>
    </row>
    <row r="124" spans="1:18" ht="17.25" customHeight="1">
      <c r="A124" s="586" t="s">
        <v>828</v>
      </c>
      <c r="B124" s="372">
        <v>28979</v>
      </c>
      <c r="C124" s="372">
        <v>41226</v>
      </c>
      <c r="D124" s="372">
        <v>24844</v>
      </c>
      <c r="E124" s="372">
        <v>18011</v>
      </c>
      <c r="F124" s="372">
        <v>18582</v>
      </c>
      <c r="G124" s="372">
        <v>6687</v>
      </c>
      <c r="H124" s="372">
        <v>5264</v>
      </c>
      <c r="I124" s="372">
        <v>19370</v>
      </c>
      <c r="J124" s="372">
        <v>104</v>
      </c>
      <c r="K124" s="372">
        <v>1</v>
      </c>
      <c r="L124" s="372">
        <v>20443</v>
      </c>
      <c r="M124" s="372">
        <v>1603</v>
      </c>
      <c r="N124" s="372">
        <v>3631</v>
      </c>
      <c r="O124" s="372">
        <v>17098</v>
      </c>
      <c r="P124" s="372">
        <v>205843</v>
      </c>
      <c r="Q124" s="373">
        <v>3.2111685384950066E-2</v>
      </c>
    </row>
    <row r="125" spans="1:18" ht="17.25" customHeight="1" thickBot="1">
      <c r="A125" s="586" t="s">
        <v>829</v>
      </c>
      <c r="B125" s="372">
        <v>583053</v>
      </c>
      <c r="C125" s="372">
        <v>793909</v>
      </c>
      <c r="D125" s="372">
        <v>452064</v>
      </c>
      <c r="E125" s="372">
        <v>287132</v>
      </c>
      <c r="F125" s="372">
        <v>529822</v>
      </c>
      <c r="G125" s="372">
        <v>169692</v>
      </c>
      <c r="H125" s="372">
        <v>156877</v>
      </c>
      <c r="I125" s="372">
        <v>807749</v>
      </c>
      <c r="J125" s="372">
        <v>2106</v>
      </c>
      <c r="K125" s="372">
        <v>32</v>
      </c>
      <c r="L125" s="372">
        <v>720471</v>
      </c>
      <c r="M125" s="372">
        <v>71307</v>
      </c>
      <c r="N125" s="372">
        <v>207472</v>
      </c>
      <c r="O125" s="372">
        <v>887883</v>
      </c>
      <c r="P125" s="372">
        <v>5669569</v>
      </c>
      <c r="Q125" s="373">
        <v>0.88445764974405716</v>
      </c>
    </row>
    <row r="126" spans="1:18" ht="49.5" customHeight="1" thickTop="1" thickBot="1">
      <c r="A126" s="587" t="s">
        <v>6</v>
      </c>
      <c r="B126" s="588">
        <v>688086</v>
      </c>
      <c r="C126" s="588">
        <v>932699</v>
      </c>
      <c r="D126" s="588">
        <v>557662</v>
      </c>
      <c r="E126" s="588">
        <v>353720</v>
      </c>
      <c r="F126" s="588">
        <v>593001</v>
      </c>
      <c r="G126" s="588">
        <v>195712</v>
      </c>
      <c r="H126" s="588">
        <v>177126</v>
      </c>
      <c r="I126" s="588">
        <v>874235</v>
      </c>
      <c r="J126" s="588">
        <v>2445</v>
      </c>
      <c r="K126" s="588">
        <v>59</v>
      </c>
      <c r="L126" s="588">
        <v>795084</v>
      </c>
      <c r="M126" s="588">
        <v>77682</v>
      </c>
      <c r="N126" s="588">
        <v>219447</v>
      </c>
      <c r="O126" s="588">
        <v>943263</v>
      </c>
      <c r="P126" s="588">
        <v>6410221</v>
      </c>
      <c r="Q126" s="589">
        <v>1</v>
      </c>
    </row>
    <row r="127" spans="1:18" ht="36.75" customHeight="1" thickTop="1">
      <c r="A127" s="590" t="s">
        <v>830</v>
      </c>
      <c r="B127" s="373">
        <v>0.10734200895725748</v>
      </c>
      <c r="C127" s="373">
        <v>0.14550184775220698</v>
      </c>
      <c r="D127" s="373">
        <v>8.6995752564537163E-2</v>
      </c>
      <c r="E127" s="373">
        <v>5.5180624817771494E-2</v>
      </c>
      <c r="F127" s="373">
        <v>9.2508667017876606E-2</v>
      </c>
      <c r="G127" s="373">
        <v>3.0531240654573376E-2</v>
      </c>
      <c r="H127" s="373">
        <v>2.7631808638110916E-2</v>
      </c>
      <c r="I127" s="373">
        <v>0.13638141337092746</v>
      </c>
      <c r="J127" s="373">
        <v>3.8142210697571894E-4</v>
      </c>
      <c r="K127" s="373">
        <v>9.2040508431768573E-6</v>
      </c>
      <c r="L127" s="373">
        <v>0.12403378916265133</v>
      </c>
      <c r="M127" s="373">
        <v>1.2118458942367197E-2</v>
      </c>
      <c r="N127" s="373">
        <v>3.4233921108180201E-2</v>
      </c>
      <c r="O127" s="373">
        <v>0.14714984085572089</v>
      </c>
      <c r="P127" s="373">
        <v>1</v>
      </c>
      <c r="Q127" s="593"/>
      <c r="R127" s="286"/>
    </row>
    <row r="128" spans="1:18" ht="9" customHeight="1" thickBot="1">
      <c r="A128" s="594"/>
      <c r="B128" s="171"/>
      <c r="C128" s="595"/>
      <c r="D128" s="595"/>
      <c r="E128" s="595"/>
      <c r="F128" s="595"/>
      <c r="G128" s="171"/>
      <c r="H128" s="171"/>
      <c r="I128" s="171"/>
      <c r="J128" s="171"/>
      <c r="K128" s="171"/>
      <c r="L128" s="171"/>
      <c r="M128" s="171"/>
      <c r="N128" s="171"/>
      <c r="O128" s="171"/>
      <c r="P128" s="596"/>
      <c r="Q128" s="596"/>
    </row>
    <row r="129" spans="1:17" ht="15.75" customHeight="1" thickTop="1">
      <c r="A129" s="597" t="s">
        <v>837</v>
      </c>
      <c r="B129" s="141"/>
      <c r="C129" s="292"/>
      <c r="D129" s="292"/>
      <c r="E129" s="292"/>
      <c r="F129" s="292"/>
      <c r="G129" s="141"/>
      <c r="H129" s="141"/>
      <c r="I129" s="141"/>
      <c r="J129" s="141"/>
      <c r="K129" s="141"/>
      <c r="L129" s="141"/>
      <c r="M129" s="141"/>
      <c r="N129" s="141"/>
      <c r="O129" s="141"/>
      <c r="P129" s="383"/>
      <c r="Q129" s="424"/>
    </row>
    <row r="130" spans="1:17" ht="9" customHeight="1">
      <c r="A130" s="291"/>
      <c r="B130" s="141"/>
      <c r="C130" s="292"/>
      <c r="D130" s="292"/>
      <c r="E130" s="292"/>
      <c r="F130" s="292"/>
      <c r="G130" s="141"/>
      <c r="H130" s="141"/>
      <c r="I130" s="141"/>
      <c r="J130" s="141"/>
      <c r="K130" s="141"/>
      <c r="L130" s="141"/>
      <c r="M130" s="141"/>
      <c r="N130" s="141"/>
      <c r="O130" s="141"/>
      <c r="P130" s="383"/>
      <c r="Q130" s="424"/>
    </row>
    <row r="131" spans="1:17" s="126" customFormat="1" ht="47.25" customHeight="1">
      <c r="A131" s="1068" t="s">
        <v>1160</v>
      </c>
      <c r="B131" s="1068"/>
      <c r="C131" s="1068"/>
      <c r="D131" s="1068"/>
      <c r="E131" s="1068"/>
      <c r="F131" s="1068"/>
      <c r="G131" s="1068"/>
      <c r="H131" s="1068"/>
      <c r="I131" s="1068"/>
      <c r="J131" s="1068"/>
      <c r="K131" s="1068"/>
      <c r="L131" s="1068"/>
      <c r="M131" s="1068"/>
      <c r="N131" s="1068"/>
      <c r="O131" s="1068"/>
      <c r="P131" s="1068"/>
      <c r="Q131" s="1068"/>
    </row>
    <row r="132" spans="1:17" s="126" customFormat="1" ht="27.95" customHeight="1">
      <c r="A132" s="1068" t="s">
        <v>838</v>
      </c>
      <c r="B132" s="1068"/>
      <c r="C132" s="1068"/>
      <c r="D132" s="1068"/>
      <c r="E132" s="1068"/>
      <c r="F132" s="1068"/>
      <c r="G132" s="1068"/>
      <c r="H132" s="1068"/>
      <c r="I132" s="1068"/>
      <c r="J132" s="1068"/>
      <c r="K132" s="1068"/>
      <c r="L132" s="1068"/>
      <c r="M132" s="1068"/>
      <c r="N132" s="1068"/>
      <c r="O132" s="1068"/>
      <c r="P132" s="1068"/>
      <c r="Q132" s="1068"/>
    </row>
    <row r="133" spans="1:17" s="126" customFormat="1" ht="27.95" customHeight="1">
      <c r="A133" s="1068" t="s">
        <v>1466</v>
      </c>
      <c r="B133" s="1068"/>
      <c r="C133" s="1068"/>
      <c r="D133" s="1068"/>
      <c r="E133" s="1068"/>
      <c r="F133" s="1068"/>
      <c r="G133" s="1068"/>
      <c r="H133" s="1068"/>
      <c r="I133" s="1068"/>
      <c r="J133" s="1068"/>
      <c r="K133" s="1068"/>
      <c r="L133" s="1068"/>
      <c r="M133" s="1068"/>
      <c r="N133" s="1068"/>
      <c r="O133" s="1068"/>
      <c r="P133" s="1068"/>
      <c r="Q133" s="1068"/>
    </row>
    <row r="134" spans="1:17" s="127" customFormat="1" ht="46.5" customHeight="1">
      <c r="A134" s="1069" t="s">
        <v>1367</v>
      </c>
      <c r="B134" s="1069"/>
      <c r="C134" s="1069"/>
      <c r="D134" s="1069"/>
      <c r="E134" s="1069"/>
      <c r="F134" s="1069"/>
      <c r="G134" s="1069"/>
      <c r="H134" s="1069"/>
      <c r="I134" s="1069"/>
      <c r="J134" s="1069"/>
      <c r="K134" s="1069"/>
      <c r="L134" s="1069"/>
      <c r="M134" s="1069"/>
      <c r="N134" s="1069"/>
      <c r="O134" s="1069"/>
      <c r="P134" s="1069"/>
      <c r="Q134" s="1069"/>
    </row>
    <row r="135" spans="1:17" ht="2.25" customHeight="1" thickBot="1">
      <c r="A135" s="266"/>
    </row>
    <row r="136" spans="1:17" ht="14.25" hidden="1" customHeight="1">
      <c r="A136" s="583"/>
      <c r="B136" s="584"/>
      <c r="C136" s="585"/>
      <c r="D136" s="584"/>
      <c r="E136" s="584"/>
      <c r="F136" s="584"/>
      <c r="G136" s="584"/>
      <c r="H136" s="584"/>
      <c r="I136" s="585"/>
      <c r="J136" s="792"/>
      <c r="K136" s="584"/>
      <c r="L136" s="584"/>
      <c r="M136" s="584"/>
      <c r="N136" s="584"/>
      <c r="O136" s="584"/>
      <c r="P136" s="584"/>
      <c r="Q136" s="139"/>
    </row>
    <row r="137" spans="1:17" ht="39.75" customHeight="1" thickTop="1" thickBot="1">
      <c r="A137" s="329" t="s">
        <v>814</v>
      </c>
      <c r="B137" s="329" t="s">
        <v>306</v>
      </c>
      <c r="C137" s="329" t="s">
        <v>307</v>
      </c>
      <c r="D137" s="329" t="s">
        <v>308</v>
      </c>
      <c r="E137" s="329" t="s">
        <v>309</v>
      </c>
      <c r="F137" s="329" t="s">
        <v>310</v>
      </c>
      <c r="G137" s="329" t="s">
        <v>311</v>
      </c>
      <c r="H137" s="329" t="s">
        <v>312</v>
      </c>
      <c r="I137" s="329" t="s">
        <v>313</v>
      </c>
      <c r="J137" s="329" t="s">
        <v>314</v>
      </c>
      <c r="K137" s="329" t="s">
        <v>315</v>
      </c>
      <c r="L137" s="329" t="s">
        <v>316</v>
      </c>
      <c r="M137" s="329" t="s">
        <v>317</v>
      </c>
      <c r="N137" s="329" t="s">
        <v>1162</v>
      </c>
      <c r="O137" s="329" t="s">
        <v>1163</v>
      </c>
      <c r="P137" s="330" t="s">
        <v>318</v>
      </c>
      <c r="Q137" s="598" t="s">
        <v>815</v>
      </c>
    </row>
    <row r="138" spans="1:17" ht="36.75" customHeight="1" thickTop="1">
      <c r="A138" s="586" t="s">
        <v>816</v>
      </c>
      <c r="B138" s="372">
        <v>1052736.93466</v>
      </c>
      <c r="C138" s="372">
        <v>167135.62758</v>
      </c>
      <c r="D138" s="372">
        <v>788417.05658000009</v>
      </c>
      <c r="E138" s="372">
        <v>191750</v>
      </c>
      <c r="F138" s="372">
        <v>1263099.24</v>
      </c>
      <c r="G138" s="372">
        <v>506852.88667000004</v>
      </c>
      <c r="H138" s="372">
        <v>297642.87526</v>
      </c>
      <c r="I138" s="372">
        <v>86000</v>
      </c>
      <c r="J138" s="372">
        <v>0</v>
      </c>
      <c r="K138" s="372">
        <v>0</v>
      </c>
      <c r="L138" s="372">
        <v>200000</v>
      </c>
      <c r="M138" s="372">
        <v>15372.50064</v>
      </c>
      <c r="N138" s="372">
        <v>770326.75501999992</v>
      </c>
      <c r="O138" s="372">
        <v>75000</v>
      </c>
      <c r="P138" s="372">
        <v>5414333.876410001</v>
      </c>
      <c r="Q138" s="977">
        <v>0.11620163525333742</v>
      </c>
    </row>
    <row r="139" spans="1:17" ht="18" customHeight="1">
      <c r="A139" s="586" t="s">
        <v>817</v>
      </c>
      <c r="B139" s="372">
        <v>2135316.2579000001</v>
      </c>
      <c r="C139" s="372">
        <v>1376190.4025300001</v>
      </c>
      <c r="D139" s="372">
        <v>1314477.88335</v>
      </c>
      <c r="E139" s="372">
        <v>1105249.88632</v>
      </c>
      <c r="F139" s="372">
        <v>1225531.1499999999</v>
      </c>
      <c r="G139" s="372">
        <v>838503.68809000007</v>
      </c>
      <c r="H139" s="372">
        <v>571245.08988999994</v>
      </c>
      <c r="I139" s="372">
        <v>1078685</v>
      </c>
      <c r="J139" s="372">
        <v>0</v>
      </c>
      <c r="K139" s="372">
        <v>50000</v>
      </c>
      <c r="L139" s="372">
        <v>1172193.35097</v>
      </c>
      <c r="M139" s="372">
        <v>188000</v>
      </c>
      <c r="N139" s="372">
        <v>1154359.93343</v>
      </c>
      <c r="O139" s="372">
        <v>1018899.6047200001</v>
      </c>
      <c r="P139" s="372">
        <v>13228652.247199999</v>
      </c>
      <c r="Q139" s="977">
        <v>0.28391138382134984</v>
      </c>
    </row>
    <row r="140" spans="1:17" ht="18" customHeight="1">
      <c r="A140" s="586" t="s">
        <v>818</v>
      </c>
      <c r="B140" s="372">
        <v>1549857.5819999999</v>
      </c>
      <c r="C140" s="372">
        <v>1272451</v>
      </c>
      <c r="D140" s="372">
        <v>2401805.2999699996</v>
      </c>
      <c r="E140" s="372">
        <v>1706009.9542999999</v>
      </c>
      <c r="F140" s="372">
        <v>1363099.99997</v>
      </c>
      <c r="G140" s="372">
        <v>1066727.2792499999</v>
      </c>
      <c r="H140" s="372">
        <v>1771853.5813399998</v>
      </c>
      <c r="I140" s="372">
        <v>1742472.6929300001</v>
      </c>
      <c r="J140" s="372">
        <v>0</v>
      </c>
      <c r="K140" s="372">
        <v>15000</v>
      </c>
      <c r="L140" s="372">
        <v>1401567.3448299998</v>
      </c>
      <c r="M140" s="372">
        <v>436300.25</v>
      </c>
      <c r="N140" s="372">
        <v>940171.34342999989</v>
      </c>
      <c r="O140" s="372">
        <v>1949222.7</v>
      </c>
      <c r="P140" s="372">
        <v>17616539.028019998</v>
      </c>
      <c r="Q140" s="977">
        <v>0.3780835628698766</v>
      </c>
    </row>
    <row r="141" spans="1:17" ht="18" customHeight="1">
      <c r="A141" s="586" t="s">
        <v>819</v>
      </c>
      <c r="B141" s="372">
        <v>408925.55127999996</v>
      </c>
      <c r="C141" s="372">
        <v>374748.23294999998</v>
      </c>
      <c r="D141" s="372">
        <v>390588.13710000005</v>
      </c>
      <c r="E141" s="372">
        <v>265808.25884000002</v>
      </c>
      <c r="F141" s="372">
        <v>249217.16164999999</v>
      </c>
      <c r="G141" s="372">
        <v>335461.73633999994</v>
      </c>
      <c r="H141" s="372">
        <v>417117.53049999999</v>
      </c>
      <c r="I141" s="372">
        <v>679969.20712000004</v>
      </c>
      <c r="J141" s="372">
        <v>0</v>
      </c>
      <c r="K141" s="372">
        <v>0</v>
      </c>
      <c r="L141" s="372">
        <v>509150.86655999999</v>
      </c>
      <c r="M141" s="372">
        <v>204794.57986000003</v>
      </c>
      <c r="N141" s="372">
        <v>432348.63574</v>
      </c>
      <c r="O141" s="372">
        <v>415348.74254000001</v>
      </c>
      <c r="P141" s="372">
        <v>4683478.6404799996</v>
      </c>
      <c r="Q141" s="977">
        <v>0.10051612795232834</v>
      </c>
    </row>
    <row r="142" spans="1:17" ht="18" customHeight="1">
      <c r="A142" s="586" t="s">
        <v>820</v>
      </c>
      <c r="B142" s="372">
        <v>179278.30093</v>
      </c>
      <c r="C142" s="372">
        <v>171989.96656999999</v>
      </c>
      <c r="D142" s="372">
        <v>391260.39766000002</v>
      </c>
      <c r="E142" s="372">
        <v>74175.813739999998</v>
      </c>
      <c r="F142" s="372">
        <v>117290.71574</v>
      </c>
      <c r="G142" s="372">
        <v>145383.38546000002</v>
      </c>
      <c r="H142" s="372">
        <v>195136.69200000001</v>
      </c>
      <c r="I142" s="372">
        <v>401937.16379000002</v>
      </c>
      <c r="J142" s="372">
        <v>1038.0518399999999</v>
      </c>
      <c r="K142" s="372">
        <v>0</v>
      </c>
      <c r="L142" s="372">
        <v>623578.56605999998</v>
      </c>
      <c r="M142" s="372">
        <v>124919.53172</v>
      </c>
      <c r="N142" s="372">
        <v>274768.83348000003</v>
      </c>
      <c r="O142" s="372">
        <v>216241.47196</v>
      </c>
      <c r="P142" s="372">
        <v>2916998.8909499999</v>
      </c>
      <c r="Q142" s="977">
        <v>6.2604200054487719E-2</v>
      </c>
    </row>
    <row r="143" spans="1:17" ht="18" customHeight="1">
      <c r="A143" s="586" t="s">
        <v>821</v>
      </c>
      <c r="B143" s="372">
        <v>55763.583340000005</v>
      </c>
      <c r="C143" s="372">
        <v>97850.603940000001</v>
      </c>
      <c r="D143" s="372">
        <v>294576.01126999996</v>
      </c>
      <c r="E143" s="372">
        <v>46292.078289999998</v>
      </c>
      <c r="F143" s="372">
        <v>35228.024960000002</v>
      </c>
      <c r="G143" s="372">
        <v>59752.503539999998</v>
      </c>
      <c r="H143" s="372">
        <v>54776.883999999998</v>
      </c>
      <c r="I143" s="372">
        <v>130389.32579999999</v>
      </c>
      <c r="J143" s="372">
        <v>1234.8</v>
      </c>
      <c r="K143" s="372">
        <v>377.3</v>
      </c>
      <c r="L143" s="372">
        <v>225165.67883000002</v>
      </c>
      <c r="M143" s="372">
        <v>38373.942189999994</v>
      </c>
      <c r="N143" s="372">
        <v>31001.830170000001</v>
      </c>
      <c r="O143" s="372">
        <v>51567.557970000002</v>
      </c>
      <c r="P143" s="372">
        <v>1122350.1242999998</v>
      </c>
      <c r="Q143" s="977">
        <v>2.4087712865044325E-2</v>
      </c>
    </row>
    <row r="144" spans="1:17" ht="18" customHeight="1">
      <c r="A144" s="586" t="s">
        <v>822</v>
      </c>
      <c r="B144" s="372">
        <v>23910.043980000002</v>
      </c>
      <c r="C144" s="372">
        <v>11329.78296</v>
      </c>
      <c r="D144" s="372">
        <v>79015.793790000011</v>
      </c>
      <c r="E144" s="372">
        <v>17539.707180000001</v>
      </c>
      <c r="F144" s="372">
        <v>12030.67167</v>
      </c>
      <c r="G144" s="372">
        <v>13682.411830000001</v>
      </c>
      <c r="H144" s="372">
        <v>11301.662619999999</v>
      </c>
      <c r="I144" s="372">
        <v>89428.902819999988</v>
      </c>
      <c r="J144" s="372">
        <v>0</v>
      </c>
      <c r="K144" s="372">
        <v>0</v>
      </c>
      <c r="L144" s="372">
        <v>49037.210149999999</v>
      </c>
      <c r="M144" s="372">
        <v>33964.736490000003</v>
      </c>
      <c r="N144" s="372">
        <v>11032.804550000001</v>
      </c>
      <c r="O144" s="372">
        <v>18549.912640000002</v>
      </c>
      <c r="P144" s="372">
        <v>370823.64068000001</v>
      </c>
      <c r="Q144" s="977">
        <v>7.958562294311862E-3</v>
      </c>
    </row>
    <row r="145" spans="1:17" ht="18" customHeight="1">
      <c r="A145" s="586" t="s">
        <v>823</v>
      </c>
      <c r="B145" s="372">
        <v>18739.707170000001</v>
      </c>
      <c r="C145" s="372">
        <v>9846.8143499999987</v>
      </c>
      <c r="D145" s="372">
        <v>40266.043509999996</v>
      </c>
      <c r="E145" s="372">
        <v>11301.992980000001</v>
      </c>
      <c r="F145" s="372">
        <v>7346.9273800000001</v>
      </c>
      <c r="G145" s="372">
        <v>4099.6856399999997</v>
      </c>
      <c r="H145" s="372">
        <v>7693.0481799999998</v>
      </c>
      <c r="I145" s="372">
        <v>42840.588799999998</v>
      </c>
      <c r="J145" s="372">
        <v>288.73740999999995</v>
      </c>
      <c r="K145" s="372">
        <v>0</v>
      </c>
      <c r="L145" s="372">
        <v>157859.3241</v>
      </c>
      <c r="M145" s="372">
        <v>6115.2842000000001</v>
      </c>
      <c r="N145" s="372">
        <v>6449.5263499999992</v>
      </c>
      <c r="O145" s="372">
        <v>57130.217270000001</v>
      </c>
      <c r="P145" s="372">
        <v>369977.89733999997</v>
      </c>
      <c r="Q145" s="977">
        <v>7.9404110754627971E-3</v>
      </c>
    </row>
    <row r="146" spans="1:17" ht="18" customHeight="1">
      <c r="A146" s="586" t="s">
        <v>824</v>
      </c>
      <c r="B146" s="372">
        <v>9329.7020399999983</v>
      </c>
      <c r="C146" s="372">
        <v>3303.9361400000003</v>
      </c>
      <c r="D146" s="372">
        <v>15332.43665</v>
      </c>
      <c r="E146" s="372">
        <v>5884.0420000000004</v>
      </c>
      <c r="F146" s="372">
        <v>3184.7813700000002</v>
      </c>
      <c r="G146" s="372">
        <v>2545.1927000000001</v>
      </c>
      <c r="H146" s="372">
        <v>2828.8582900000001</v>
      </c>
      <c r="I146" s="372">
        <v>15755.749900000001</v>
      </c>
      <c r="J146" s="372">
        <v>0</v>
      </c>
      <c r="K146" s="372">
        <v>0</v>
      </c>
      <c r="L146" s="372">
        <v>22134.634760000001</v>
      </c>
      <c r="M146" s="372">
        <v>3920.2019700000001</v>
      </c>
      <c r="N146" s="372">
        <v>3189.1843900000003</v>
      </c>
      <c r="O146" s="372">
        <v>16564.456099999999</v>
      </c>
      <c r="P146" s="372">
        <v>103973.17630999998</v>
      </c>
      <c r="Q146" s="977">
        <v>2.2314569779942144E-3</v>
      </c>
    </row>
    <row r="147" spans="1:17" ht="18" customHeight="1">
      <c r="A147" s="586" t="s">
        <v>825</v>
      </c>
      <c r="B147" s="372">
        <v>33797.349399999999</v>
      </c>
      <c r="C147" s="372">
        <v>13177.323849999999</v>
      </c>
      <c r="D147" s="372">
        <v>42455.397600000004</v>
      </c>
      <c r="E147" s="372">
        <v>28701.138139999999</v>
      </c>
      <c r="F147" s="372">
        <v>10834.838449999999</v>
      </c>
      <c r="G147" s="372">
        <v>8091.8966300000002</v>
      </c>
      <c r="H147" s="372">
        <v>9059.0218499999992</v>
      </c>
      <c r="I147" s="372">
        <v>56129.417909999996</v>
      </c>
      <c r="J147" s="372">
        <v>76.699259999999995</v>
      </c>
      <c r="K147" s="372">
        <v>0</v>
      </c>
      <c r="L147" s="372">
        <v>45860.447899999999</v>
      </c>
      <c r="M147" s="372">
        <v>5922.5550300000004</v>
      </c>
      <c r="N147" s="372">
        <v>8351.4069299999992</v>
      </c>
      <c r="O147" s="372">
        <v>48009.21761</v>
      </c>
      <c r="P147" s="372">
        <v>310466.71055999998</v>
      </c>
      <c r="Q147" s="977">
        <v>6.6631907603595083E-3</v>
      </c>
    </row>
    <row r="148" spans="1:17" ht="18" customHeight="1">
      <c r="A148" s="586" t="s">
        <v>826</v>
      </c>
      <c r="B148" s="372">
        <v>16045.0766</v>
      </c>
      <c r="C148" s="372">
        <v>8017.0870999999997</v>
      </c>
      <c r="D148" s="372">
        <v>22289.833139999999</v>
      </c>
      <c r="E148" s="372">
        <v>11149.06998</v>
      </c>
      <c r="F148" s="372">
        <v>5976.4685899999995</v>
      </c>
      <c r="G148" s="372">
        <v>4095.6078299999999</v>
      </c>
      <c r="H148" s="372">
        <v>5659.4165000000003</v>
      </c>
      <c r="I148" s="372">
        <v>56794.055390000001</v>
      </c>
      <c r="J148" s="372">
        <v>114.88319</v>
      </c>
      <c r="K148" s="372">
        <v>119.393</v>
      </c>
      <c r="L148" s="372">
        <v>45232.534460000003</v>
      </c>
      <c r="M148" s="372">
        <v>5528.4502899999998</v>
      </c>
      <c r="N148" s="372">
        <v>6386.5730899999999</v>
      </c>
      <c r="O148" s="372">
        <v>47572.374960000001</v>
      </c>
      <c r="P148" s="372">
        <v>234980.82412</v>
      </c>
      <c r="Q148" s="977">
        <v>5.04312379679579E-3</v>
      </c>
    </row>
    <row r="149" spans="1:17" ht="18" customHeight="1">
      <c r="A149" s="586" t="s">
        <v>827</v>
      </c>
      <c r="B149" s="372">
        <v>9859.4344999999994</v>
      </c>
      <c r="C149" s="372">
        <v>5642.15643</v>
      </c>
      <c r="D149" s="372">
        <v>12257.886480000001</v>
      </c>
      <c r="E149" s="372">
        <v>5601.0040099999997</v>
      </c>
      <c r="F149" s="372">
        <v>4677.27124</v>
      </c>
      <c r="G149" s="372">
        <v>2741.5776299999998</v>
      </c>
      <c r="H149" s="372">
        <v>3953.4813300000001</v>
      </c>
      <c r="I149" s="372">
        <v>55720.80702</v>
      </c>
      <c r="J149" s="372">
        <v>11.73348</v>
      </c>
      <c r="K149" s="372">
        <v>0</v>
      </c>
      <c r="L149" s="372">
        <v>46589.948710000004</v>
      </c>
      <c r="M149" s="372">
        <v>4300.3458600000004</v>
      </c>
      <c r="N149" s="372">
        <v>3747.15762</v>
      </c>
      <c r="O149" s="372">
        <v>43603.65337</v>
      </c>
      <c r="P149" s="372">
        <v>198706.45767999999</v>
      </c>
      <c r="Q149" s="977">
        <v>4.2646086933087381E-3</v>
      </c>
    </row>
    <row r="150" spans="1:17" ht="18" customHeight="1">
      <c r="A150" s="586" t="s">
        <v>828</v>
      </c>
      <c r="B150" s="372">
        <v>118.13947</v>
      </c>
      <c r="C150" s="372">
        <v>42.590360000000004</v>
      </c>
      <c r="D150" s="372">
        <v>723.22917000000007</v>
      </c>
      <c r="E150" s="372">
        <v>269.33953000000002</v>
      </c>
      <c r="F150" s="372">
        <v>445.72883000000002</v>
      </c>
      <c r="G150" s="372">
        <v>88.789880000000011</v>
      </c>
      <c r="H150" s="372">
        <v>214.76412999999999</v>
      </c>
      <c r="I150" s="372">
        <v>4058.2428300000001</v>
      </c>
      <c r="J150" s="372">
        <v>0</v>
      </c>
      <c r="K150" s="372">
        <v>3.6524000000000001</v>
      </c>
      <c r="L150" s="372">
        <v>3811.0857999999998</v>
      </c>
      <c r="M150" s="372">
        <v>512.11870999999996</v>
      </c>
      <c r="N150" s="372">
        <v>293.41881000000001</v>
      </c>
      <c r="O150" s="372">
        <v>2817.8409300000003</v>
      </c>
      <c r="P150" s="372">
        <v>13398.940849999999</v>
      </c>
      <c r="Q150" s="977">
        <v>2.8756609270374453E-4</v>
      </c>
    </row>
    <row r="151" spans="1:17" ht="18" customHeight="1" thickBot="1">
      <c r="A151" s="586" t="s">
        <v>829</v>
      </c>
      <c r="B151" s="372">
        <v>315.65240999999997</v>
      </c>
      <c r="C151" s="372">
        <v>0</v>
      </c>
      <c r="D151" s="372">
        <v>449.40178000000003</v>
      </c>
      <c r="E151" s="372">
        <v>32.937370000000001</v>
      </c>
      <c r="F151" s="372">
        <v>30.79092</v>
      </c>
      <c r="G151" s="372">
        <v>47.509869999999999</v>
      </c>
      <c r="H151" s="372">
        <v>9.6174999999999997</v>
      </c>
      <c r="I151" s="372">
        <v>3876.3566099999998</v>
      </c>
      <c r="J151" s="372">
        <v>0</v>
      </c>
      <c r="K151" s="372">
        <v>0</v>
      </c>
      <c r="L151" s="372">
        <v>3134.2787400000002</v>
      </c>
      <c r="M151" s="372">
        <v>363.79153000000002</v>
      </c>
      <c r="N151" s="372">
        <v>144.8535</v>
      </c>
      <c r="O151" s="372">
        <v>1214.55216</v>
      </c>
      <c r="P151" s="372">
        <v>9619.7423899999994</v>
      </c>
      <c r="Q151" s="977">
        <v>2.0645749263897086E-4</v>
      </c>
    </row>
    <row r="152" spans="1:17" ht="51.75" customHeight="1" thickTop="1" thickBot="1">
      <c r="A152" s="587" t="s">
        <v>6</v>
      </c>
      <c r="B152" s="588">
        <v>5493993.3156800009</v>
      </c>
      <c r="C152" s="588">
        <v>3511725.5247599999</v>
      </c>
      <c r="D152" s="588">
        <v>5793914.8080499992</v>
      </c>
      <c r="E152" s="588">
        <v>3469765.2226800001</v>
      </c>
      <c r="F152" s="588">
        <v>4297993.7707699994</v>
      </c>
      <c r="G152" s="588">
        <v>2988074.15136</v>
      </c>
      <c r="H152" s="588">
        <v>3348492.5233899993</v>
      </c>
      <c r="I152" s="588">
        <v>4444057.5109200012</v>
      </c>
      <c r="J152" s="588">
        <v>2764.9051799999997</v>
      </c>
      <c r="K152" s="588">
        <v>65500.345399999998</v>
      </c>
      <c r="L152" s="588">
        <v>4505315.2718699994</v>
      </c>
      <c r="M152" s="588">
        <v>1068388.2884900002</v>
      </c>
      <c r="N152" s="588">
        <v>3642572.2565100002</v>
      </c>
      <c r="O152" s="588">
        <v>3961742.3022300005</v>
      </c>
      <c r="P152" s="588">
        <v>46594300.197290003</v>
      </c>
      <c r="Q152" s="978">
        <v>1</v>
      </c>
    </row>
    <row r="153" spans="1:17" ht="34.5" customHeight="1" thickTop="1" thickBot="1">
      <c r="A153" s="590" t="s">
        <v>830</v>
      </c>
      <c r="B153" s="373">
        <v>0.11791127439230303</v>
      </c>
      <c r="C153" s="373">
        <v>7.5368135370434158E-2</v>
      </c>
      <c r="D153" s="373">
        <v>0.12434814523487536</v>
      </c>
      <c r="E153" s="373">
        <v>7.4467589554694222E-2</v>
      </c>
      <c r="F153" s="373">
        <v>9.2242908522531628E-2</v>
      </c>
      <c r="G153" s="373">
        <v>6.4129606812590154E-2</v>
      </c>
      <c r="H153" s="373">
        <v>7.1864852765505277E-2</v>
      </c>
      <c r="I153" s="373">
        <v>9.5377706974950432E-2</v>
      </c>
      <c r="J153" s="373">
        <v>5.9339987257943856E-5</v>
      </c>
      <c r="K153" s="373">
        <v>1.4057587542394209E-3</v>
      </c>
      <c r="L153" s="373">
        <v>9.669241200733894E-2</v>
      </c>
      <c r="M153" s="373">
        <v>2.292959190214728E-2</v>
      </c>
      <c r="N153" s="373">
        <v>7.8176348632484835E-2</v>
      </c>
      <c r="O153" s="373">
        <v>8.5026329088647226E-2</v>
      </c>
      <c r="P153" s="373">
        <v>1</v>
      </c>
      <c r="Q153" s="593"/>
    </row>
    <row r="154" spans="1:17" ht="52.5" customHeight="1" thickTop="1" thickBot="1">
      <c r="A154" s="329" t="s">
        <v>834</v>
      </c>
      <c r="B154" s="329" t="s">
        <v>306</v>
      </c>
      <c r="C154" s="329" t="s">
        <v>307</v>
      </c>
      <c r="D154" s="329" t="s">
        <v>308</v>
      </c>
      <c r="E154" s="329" t="s">
        <v>309</v>
      </c>
      <c r="F154" s="329" t="s">
        <v>310</v>
      </c>
      <c r="G154" s="329" t="s">
        <v>311</v>
      </c>
      <c r="H154" s="329" t="s">
        <v>312</v>
      </c>
      <c r="I154" s="329" t="s">
        <v>313</v>
      </c>
      <c r="J154" s="329" t="s">
        <v>314</v>
      </c>
      <c r="K154" s="329" t="s">
        <v>315</v>
      </c>
      <c r="L154" s="329" t="s">
        <v>316</v>
      </c>
      <c r="M154" s="329" t="s">
        <v>317</v>
      </c>
      <c r="N154" s="329" t="s">
        <v>1162</v>
      </c>
      <c r="O154" s="329" t="s">
        <v>1163</v>
      </c>
      <c r="P154" s="330" t="s">
        <v>318</v>
      </c>
      <c r="Q154" s="598" t="s">
        <v>723</v>
      </c>
    </row>
    <row r="155" spans="1:17" ht="28.5" customHeight="1" thickTop="1">
      <c r="A155" s="586" t="s">
        <v>816</v>
      </c>
      <c r="B155" s="372">
        <v>38</v>
      </c>
      <c r="C155" s="372">
        <v>7</v>
      </c>
      <c r="D155" s="372">
        <v>34</v>
      </c>
      <c r="E155" s="372">
        <v>11</v>
      </c>
      <c r="F155" s="372">
        <v>61</v>
      </c>
      <c r="G155" s="372">
        <v>26</v>
      </c>
      <c r="H155" s="372">
        <v>16</v>
      </c>
      <c r="I155" s="372">
        <v>5</v>
      </c>
      <c r="J155" s="372">
        <v>0</v>
      </c>
      <c r="K155" s="372">
        <v>0</v>
      </c>
      <c r="L155" s="372">
        <v>10</v>
      </c>
      <c r="M155" s="372">
        <v>1</v>
      </c>
      <c r="N155" s="372">
        <v>18</v>
      </c>
      <c r="O155" s="372">
        <v>5</v>
      </c>
      <c r="P155" s="372">
        <v>232</v>
      </c>
      <c r="Q155" s="373">
        <v>4.7920023133804276E-3</v>
      </c>
    </row>
    <row r="156" spans="1:17" ht="17.25" customHeight="1">
      <c r="A156" s="586" t="s">
        <v>817</v>
      </c>
      <c r="B156" s="372">
        <v>221</v>
      </c>
      <c r="C156" s="372">
        <v>139</v>
      </c>
      <c r="D156" s="372">
        <v>134</v>
      </c>
      <c r="E156" s="372">
        <v>119</v>
      </c>
      <c r="F156" s="372">
        <v>122</v>
      </c>
      <c r="G156" s="372">
        <v>86</v>
      </c>
      <c r="H156" s="372">
        <v>65</v>
      </c>
      <c r="I156" s="372">
        <v>116</v>
      </c>
      <c r="J156" s="372">
        <v>0</v>
      </c>
      <c r="K156" s="372">
        <v>5</v>
      </c>
      <c r="L156" s="372">
        <v>125</v>
      </c>
      <c r="M156" s="372">
        <v>25</v>
      </c>
      <c r="N156" s="372">
        <v>117</v>
      </c>
      <c r="O156" s="372">
        <v>110</v>
      </c>
      <c r="P156" s="372">
        <v>1384</v>
      </c>
      <c r="Q156" s="373">
        <v>2.8586772421200481E-2</v>
      </c>
    </row>
    <row r="157" spans="1:17" ht="17.25" customHeight="1">
      <c r="A157" s="586" t="s">
        <v>818</v>
      </c>
      <c r="B157" s="372">
        <v>319</v>
      </c>
      <c r="C157" s="372">
        <v>254</v>
      </c>
      <c r="D157" s="372">
        <v>492</v>
      </c>
      <c r="E157" s="372">
        <v>345</v>
      </c>
      <c r="F157" s="372">
        <v>275</v>
      </c>
      <c r="G157" s="372">
        <v>217</v>
      </c>
      <c r="H157" s="372">
        <v>358</v>
      </c>
      <c r="I157" s="372">
        <v>351</v>
      </c>
      <c r="J157" s="372">
        <v>0</v>
      </c>
      <c r="K157" s="372">
        <v>3</v>
      </c>
      <c r="L157" s="372">
        <v>287</v>
      </c>
      <c r="M157" s="372">
        <v>89</v>
      </c>
      <c r="N157" s="372">
        <v>186</v>
      </c>
      <c r="O157" s="372">
        <v>403</v>
      </c>
      <c r="P157" s="372">
        <v>3579</v>
      </c>
      <c r="Q157" s="373">
        <v>7.3924897756847199E-2</v>
      </c>
    </row>
    <row r="158" spans="1:17" ht="17.25" customHeight="1">
      <c r="A158" s="586" t="s">
        <v>819</v>
      </c>
      <c r="B158" s="372">
        <v>176</v>
      </c>
      <c r="C158" s="372">
        <v>178</v>
      </c>
      <c r="D158" s="372">
        <v>173</v>
      </c>
      <c r="E158" s="372">
        <v>104</v>
      </c>
      <c r="F158" s="372">
        <v>104</v>
      </c>
      <c r="G158" s="372">
        <v>133</v>
      </c>
      <c r="H158" s="372">
        <v>176</v>
      </c>
      <c r="I158" s="372">
        <v>293</v>
      </c>
      <c r="J158" s="372">
        <v>0</v>
      </c>
      <c r="K158" s="372">
        <v>0</v>
      </c>
      <c r="L158" s="372">
        <v>224</v>
      </c>
      <c r="M158" s="372">
        <v>83</v>
      </c>
      <c r="N158" s="372">
        <v>188</v>
      </c>
      <c r="O158" s="372">
        <v>187</v>
      </c>
      <c r="P158" s="372">
        <v>2019</v>
      </c>
      <c r="Q158" s="373">
        <v>4.1702813235840873E-2</v>
      </c>
    </row>
    <row r="159" spans="1:17" ht="17.25" customHeight="1">
      <c r="A159" s="586" t="s">
        <v>820</v>
      </c>
      <c r="B159" s="372">
        <v>182</v>
      </c>
      <c r="C159" s="372">
        <v>147</v>
      </c>
      <c r="D159" s="372">
        <v>418</v>
      </c>
      <c r="E159" s="372">
        <v>79</v>
      </c>
      <c r="F159" s="372">
        <v>118</v>
      </c>
      <c r="G159" s="372">
        <v>127</v>
      </c>
      <c r="H159" s="372">
        <v>195</v>
      </c>
      <c r="I159" s="372">
        <v>402</v>
      </c>
      <c r="J159" s="372">
        <v>1</v>
      </c>
      <c r="K159" s="372">
        <v>0</v>
      </c>
      <c r="L159" s="372">
        <v>779</v>
      </c>
      <c r="M159" s="372">
        <v>117</v>
      </c>
      <c r="N159" s="372">
        <v>280</v>
      </c>
      <c r="O159" s="372">
        <v>218</v>
      </c>
      <c r="P159" s="372">
        <v>3063</v>
      </c>
      <c r="Q159" s="373">
        <v>6.3266823646052794E-2</v>
      </c>
    </row>
    <row r="160" spans="1:17" ht="17.25" customHeight="1">
      <c r="A160" s="586" t="s">
        <v>821</v>
      </c>
      <c r="B160" s="372">
        <v>115</v>
      </c>
      <c r="C160" s="372">
        <v>164</v>
      </c>
      <c r="D160" s="372">
        <v>692</v>
      </c>
      <c r="E160" s="372">
        <v>101</v>
      </c>
      <c r="F160" s="372">
        <v>69</v>
      </c>
      <c r="G160" s="372">
        <v>100</v>
      </c>
      <c r="H160" s="372">
        <v>103</v>
      </c>
      <c r="I160" s="372">
        <v>263</v>
      </c>
      <c r="J160" s="372">
        <v>2</v>
      </c>
      <c r="K160" s="372">
        <v>1</v>
      </c>
      <c r="L160" s="372">
        <v>438</v>
      </c>
      <c r="M160" s="372">
        <v>85</v>
      </c>
      <c r="N160" s="372">
        <v>64</v>
      </c>
      <c r="O160" s="372">
        <v>110</v>
      </c>
      <c r="P160" s="372">
        <v>2307</v>
      </c>
      <c r="Q160" s="373">
        <v>4.7651505762795886E-2</v>
      </c>
    </row>
    <row r="161" spans="1:18" ht="17.25" customHeight="1">
      <c r="A161" s="586" t="s">
        <v>822</v>
      </c>
      <c r="B161" s="372">
        <v>92</v>
      </c>
      <c r="C161" s="372">
        <v>41</v>
      </c>
      <c r="D161" s="372">
        <v>284</v>
      </c>
      <c r="E161" s="372">
        <v>66</v>
      </c>
      <c r="F161" s="372">
        <v>45</v>
      </c>
      <c r="G161" s="372">
        <v>44</v>
      </c>
      <c r="H161" s="372">
        <v>43</v>
      </c>
      <c r="I161" s="372">
        <v>317</v>
      </c>
      <c r="J161" s="372">
        <v>0</v>
      </c>
      <c r="K161" s="372">
        <v>0</v>
      </c>
      <c r="L161" s="372">
        <v>180</v>
      </c>
      <c r="M161" s="372">
        <v>111</v>
      </c>
      <c r="N161" s="372">
        <v>41</v>
      </c>
      <c r="O161" s="372">
        <v>72</v>
      </c>
      <c r="P161" s="372">
        <v>1336</v>
      </c>
      <c r="Q161" s="373">
        <v>2.7595323666707978E-2</v>
      </c>
    </row>
    <row r="162" spans="1:18" ht="17.25" customHeight="1">
      <c r="A162" s="586" t="s">
        <v>823</v>
      </c>
      <c r="B162" s="372">
        <v>117</v>
      </c>
      <c r="C162" s="372">
        <v>58</v>
      </c>
      <c r="D162" s="372">
        <v>239</v>
      </c>
      <c r="E162" s="372">
        <v>68</v>
      </c>
      <c r="F162" s="372">
        <v>45</v>
      </c>
      <c r="G162" s="372">
        <v>26</v>
      </c>
      <c r="H162" s="372">
        <v>47</v>
      </c>
      <c r="I162" s="372">
        <v>245</v>
      </c>
      <c r="J162" s="372">
        <v>2</v>
      </c>
      <c r="K162" s="372">
        <v>0</v>
      </c>
      <c r="L162" s="372">
        <v>1004</v>
      </c>
      <c r="M162" s="372">
        <v>34</v>
      </c>
      <c r="N162" s="372">
        <v>38</v>
      </c>
      <c r="O162" s="372">
        <v>314</v>
      </c>
      <c r="P162" s="372">
        <v>2237</v>
      </c>
      <c r="Q162" s="373">
        <v>4.6205642995827655E-2</v>
      </c>
    </row>
    <row r="163" spans="1:18" ht="17.25" customHeight="1">
      <c r="A163" s="586" t="s">
        <v>824</v>
      </c>
      <c r="B163" s="372">
        <v>80</v>
      </c>
      <c r="C163" s="372">
        <v>28</v>
      </c>
      <c r="D163" s="372">
        <v>133</v>
      </c>
      <c r="E163" s="372">
        <v>50</v>
      </c>
      <c r="F163" s="372">
        <v>27</v>
      </c>
      <c r="G163" s="372">
        <v>22</v>
      </c>
      <c r="H163" s="372">
        <v>24</v>
      </c>
      <c r="I163" s="372">
        <v>131</v>
      </c>
      <c r="J163" s="372">
        <v>0</v>
      </c>
      <c r="K163" s="372">
        <v>0</v>
      </c>
      <c r="L163" s="372">
        <v>187</v>
      </c>
      <c r="M163" s="372">
        <v>33</v>
      </c>
      <c r="N163" s="372">
        <v>27</v>
      </c>
      <c r="O163" s="372">
        <v>141</v>
      </c>
      <c r="P163" s="372">
        <v>883</v>
      </c>
      <c r="Q163" s="373">
        <v>1.8238526046184988E-2</v>
      </c>
    </row>
    <row r="164" spans="1:18" ht="17.25" customHeight="1">
      <c r="A164" s="586" t="s">
        <v>825</v>
      </c>
      <c r="B164" s="372">
        <v>449</v>
      </c>
      <c r="C164" s="372">
        <v>176</v>
      </c>
      <c r="D164" s="372">
        <v>568</v>
      </c>
      <c r="E164" s="372">
        <v>390</v>
      </c>
      <c r="F164" s="372">
        <v>145</v>
      </c>
      <c r="G164" s="372">
        <v>105</v>
      </c>
      <c r="H164" s="372">
        <v>119</v>
      </c>
      <c r="I164" s="372">
        <v>731</v>
      </c>
      <c r="J164" s="372">
        <v>1</v>
      </c>
      <c r="K164" s="372">
        <v>0</v>
      </c>
      <c r="L164" s="372">
        <v>533</v>
      </c>
      <c r="M164" s="372">
        <v>70</v>
      </c>
      <c r="N164" s="372">
        <v>104</v>
      </c>
      <c r="O164" s="372">
        <v>599</v>
      </c>
      <c r="P164" s="372">
        <v>3990</v>
      </c>
      <c r="Q164" s="373">
        <v>8.2414177717189244E-2</v>
      </c>
    </row>
    <row r="165" spans="1:18" ht="17.25" customHeight="1">
      <c r="A165" s="586" t="s">
        <v>826</v>
      </c>
      <c r="B165" s="372">
        <v>333</v>
      </c>
      <c r="C165" s="372">
        <v>160</v>
      </c>
      <c r="D165" s="372">
        <v>449</v>
      </c>
      <c r="E165" s="372">
        <v>231</v>
      </c>
      <c r="F165" s="372">
        <v>124</v>
      </c>
      <c r="G165" s="372">
        <v>85</v>
      </c>
      <c r="H165" s="372">
        <v>119</v>
      </c>
      <c r="I165" s="372">
        <v>1167</v>
      </c>
      <c r="J165" s="372">
        <v>2</v>
      </c>
      <c r="K165" s="372">
        <v>2</v>
      </c>
      <c r="L165" s="372">
        <v>947</v>
      </c>
      <c r="M165" s="372">
        <v>110</v>
      </c>
      <c r="N165" s="372">
        <v>125</v>
      </c>
      <c r="O165" s="372">
        <v>978</v>
      </c>
      <c r="P165" s="372">
        <v>4832</v>
      </c>
      <c r="Q165" s="373">
        <v>9.9805841285578553E-2</v>
      </c>
    </row>
    <row r="166" spans="1:18" ht="17.25" customHeight="1">
      <c r="A166" s="586" t="s">
        <v>827</v>
      </c>
      <c r="B166" s="372">
        <v>554</v>
      </c>
      <c r="C166" s="372">
        <v>328</v>
      </c>
      <c r="D166" s="372">
        <v>704</v>
      </c>
      <c r="E166" s="372">
        <v>341</v>
      </c>
      <c r="F166" s="372">
        <v>290</v>
      </c>
      <c r="G166" s="372">
        <v>164</v>
      </c>
      <c r="H166" s="372">
        <v>220</v>
      </c>
      <c r="I166" s="372">
        <v>3248</v>
      </c>
      <c r="J166" s="372">
        <v>1</v>
      </c>
      <c r="K166" s="372">
        <v>0</v>
      </c>
      <c r="L166" s="372">
        <v>2725</v>
      </c>
      <c r="M166" s="372">
        <v>265</v>
      </c>
      <c r="N166" s="372">
        <v>229</v>
      </c>
      <c r="O166" s="372">
        <v>2496</v>
      </c>
      <c r="P166" s="372">
        <v>11565</v>
      </c>
      <c r="Q166" s="373">
        <v>0.23887718428553725</v>
      </c>
    </row>
    <row r="167" spans="1:18" ht="17.25" customHeight="1">
      <c r="A167" s="586" t="s">
        <v>828</v>
      </c>
      <c r="B167" s="372">
        <v>20</v>
      </c>
      <c r="C167" s="372">
        <v>7</v>
      </c>
      <c r="D167" s="372">
        <v>145</v>
      </c>
      <c r="E167" s="372">
        <v>53</v>
      </c>
      <c r="F167" s="372">
        <v>97</v>
      </c>
      <c r="G167" s="372">
        <v>21</v>
      </c>
      <c r="H167" s="372">
        <v>45</v>
      </c>
      <c r="I167" s="372">
        <v>811</v>
      </c>
      <c r="J167" s="372">
        <v>0</v>
      </c>
      <c r="K167" s="372">
        <v>1</v>
      </c>
      <c r="L167" s="372">
        <v>770</v>
      </c>
      <c r="M167" s="372">
        <v>108</v>
      </c>
      <c r="N167" s="372">
        <v>61</v>
      </c>
      <c r="O167" s="372">
        <v>571</v>
      </c>
      <c r="P167" s="372">
        <v>2710</v>
      </c>
      <c r="Q167" s="373">
        <v>5.5975544264055849E-2</v>
      </c>
    </row>
    <row r="168" spans="1:18" ht="17.25" customHeight="1" thickBot="1">
      <c r="A168" s="586" t="s">
        <v>829</v>
      </c>
      <c r="B168" s="372">
        <v>154</v>
      </c>
      <c r="C168" s="372">
        <v>0</v>
      </c>
      <c r="D168" s="372">
        <v>893</v>
      </c>
      <c r="E168" s="372">
        <v>17</v>
      </c>
      <c r="F168" s="372">
        <v>15</v>
      </c>
      <c r="G168" s="372">
        <v>24</v>
      </c>
      <c r="H168" s="372">
        <v>3</v>
      </c>
      <c r="I168" s="372">
        <v>2699</v>
      </c>
      <c r="J168" s="372">
        <v>0</v>
      </c>
      <c r="K168" s="372">
        <v>0</v>
      </c>
      <c r="L168" s="372">
        <v>3573</v>
      </c>
      <c r="M168" s="372">
        <v>174</v>
      </c>
      <c r="N168" s="372">
        <v>81</v>
      </c>
      <c r="O168" s="372">
        <v>644</v>
      </c>
      <c r="P168" s="372">
        <v>8277</v>
      </c>
      <c r="Q168" s="373">
        <v>0.17096294460280084</v>
      </c>
    </row>
    <row r="169" spans="1:18" ht="49.5" customHeight="1" thickTop="1" thickBot="1">
      <c r="A169" s="587" t="s">
        <v>6</v>
      </c>
      <c r="B169" s="588">
        <v>2850</v>
      </c>
      <c r="C169" s="588">
        <v>1687</v>
      </c>
      <c r="D169" s="588">
        <v>5358</v>
      </c>
      <c r="E169" s="588">
        <v>1975</v>
      </c>
      <c r="F169" s="588">
        <v>1537</v>
      </c>
      <c r="G169" s="588">
        <v>1180</v>
      </c>
      <c r="H169" s="588">
        <v>1533</v>
      </c>
      <c r="I169" s="588">
        <v>10779</v>
      </c>
      <c r="J169" s="588">
        <v>9</v>
      </c>
      <c r="K169" s="588">
        <v>12</v>
      </c>
      <c r="L169" s="588">
        <v>11782</v>
      </c>
      <c r="M169" s="588">
        <v>1305</v>
      </c>
      <c r="N169" s="588">
        <v>1559</v>
      </c>
      <c r="O169" s="588">
        <v>6848</v>
      </c>
      <c r="P169" s="588">
        <v>48414</v>
      </c>
      <c r="Q169" s="589">
        <v>1</v>
      </c>
    </row>
    <row r="170" spans="1:18" ht="36.75" customHeight="1" thickTop="1">
      <c r="A170" s="590" t="s">
        <v>830</v>
      </c>
      <c r="B170" s="373">
        <v>5.8867269797992318E-2</v>
      </c>
      <c r="C170" s="373">
        <v>3.4845292683934402E-2</v>
      </c>
      <c r="D170" s="373">
        <v>0.11067046722022555</v>
      </c>
      <c r="E170" s="373">
        <v>4.0793985210889415E-2</v>
      </c>
      <c r="F170" s="373">
        <v>3.1747015326145329E-2</v>
      </c>
      <c r="G170" s="373">
        <v>2.4373115214607347E-2</v>
      </c>
      <c r="H170" s="373">
        <v>3.1664394596604285E-2</v>
      </c>
      <c r="I170" s="373">
        <v>0.22264221093072251</v>
      </c>
      <c r="J170" s="373">
        <v>1.8589664146734415E-4</v>
      </c>
      <c r="K170" s="373">
        <v>2.4786218862312553E-4</v>
      </c>
      <c r="L170" s="373">
        <v>0.24335935886313875</v>
      </c>
      <c r="M170" s="373">
        <v>2.6955013012764904E-2</v>
      </c>
      <c r="N170" s="373">
        <v>3.2201429338621058E-2</v>
      </c>
      <c r="O170" s="373">
        <v>0.14144668897426363</v>
      </c>
      <c r="P170" s="373">
        <v>1</v>
      </c>
      <c r="Q170" s="593"/>
      <c r="R170" s="286"/>
    </row>
    <row r="171" spans="1:18" ht="9" customHeight="1" thickBot="1">
      <c r="A171" s="594"/>
      <c r="B171" s="171"/>
      <c r="C171" s="595"/>
      <c r="D171" s="595"/>
      <c r="E171" s="595"/>
      <c r="F171" s="595"/>
      <c r="G171" s="595"/>
      <c r="H171" s="171"/>
      <c r="I171" s="171"/>
      <c r="J171" s="171"/>
      <c r="K171" s="171"/>
      <c r="L171" s="171"/>
      <c r="M171" s="171"/>
      <c r="N171" s="171"/>
      <c r="O171" s="171"/>
      <c r="P171" s="596"/>
      <c r="Q171" s="596"/>
    </row>
    <row r="172" spans="1:18" ht="15.75" customHeight="1" thickTop="1">
      <c r="A172" s="599" t="s">
        <v>840</v>
      </c>
      <c r="B172" s="141"/>
      <c r="C172" s="292"/>
      <c r="D172" s="292"/>
      <c r="E172" s="292"/>
      <c r="F172" s="292"/>
      <c r="G172" s="292"/>
      <c r="H172" s="141"/>
      <c r="I172" s="141"/>
      <c r="J172" s="141"/>
      <c r="K172" s="141"/>
      <c r="L172" s="141"/>
      <c r="M172" s="141"/>
      <c r="N172" s="141"/>
      <c r="O172" s="141"/>
      <c r="P172" s="383"/>
      <c r="Q172" s="423"/>
    </row>
    <row r="173" spans="1:18" ht="9" customHeight="1">
      <c r="A173" s="291"/>
      <c r="B173" s="141"/>
      <c r="C173" s="292"/>
      <c r="D173" s="292"/>
      <c r="E173" s="292"/>
      <c r="F173" s="292"/>
      <c r="G173" s="292"/>
      <c r="H173" s="141"/>
      <c r="I173" s="141"/>
      <c r="J173" s="141"/>
      <c r="K173" s="141"/>
      <c r="L173" s="141"/>
      <c r="M173" s="141"/>
      <c r="N173" s="141"/>
      <c r="O173" s="141"/>
      <c r="P173" s="383"/>
      <c r="Q173" s="423"/>
    </row>
    <row r="174" spans="1:18" ht="9" customHeight="1">
      <c r="A174" s="291"/>
      <c r="B174" s="141"/>
      <c r="C174" s="292"/>
      <c r="D174" s="292"/>
      <c r="E174" s="292"/>
      <c r="F174" s="292"/>
      <c r="G174" s="292"/>
      <c r="H174" s="141"/>
      <c r="I174" s="141"/>
      <c r="J174" s="141"/>
      <c r="K174" s="141"/>
      <c r="L174" s="141"/>
      <c r="M174" s="141"/>
      <c r="N174" s="141"/>
      <c r="O174" s="141"/>
      <c r="P174" s="383"/>
      <c r="Q174" s="423"/>
    </row>
    <row r="175" spans="1:18" s="126" customFormat="1" ht="47.25" customHeight="1">
      <c r="A175" s="1068" t="s">
        <v>1160</v>
      </c>
      <c r="B175" s="1068"/>
      <c r="C175" s="1068"/>
      <c r="D175" s="1068"/>
      <c r="E175" s="1068"/>
      <c r="F175" s="1068"/>
      <c r="G175" s="1068"/>
      <c r="H175" s="1068"/>
      <c r="I175" s="1068"/>
      <c r="J175" s="1068"/>
      <c r="K175" s="1068"/>
      <c r="L175" s="1068"/>
      <c r="M175" s="1068"/>
      <c r="N175" s="1068"/>
      <c r="O175" s="1068"/>
      <c r="P175" s="1068"/>
      <c r="Q175" s="1068"/>
    </row>
    <row r="176" spans="1:18" s="126" customFormat="1" ht="27.95" customHeight="1">
      <c r="A176" s="1068" t="s">
        <v>841</v>
      </c>
      <c r="B176" s="1068"/>
      <c r="C176" s="1068"/>
      <c r="D176" s="1068"/>
      <c r="E176" s="1068"/>
      <c r="F176" s="1068"/>
      <c r="G176" s="1068"/>
      <c r="H176" s="1068"/>
      <c r="I176" s="1068"/>
      <c r="J176" s="1068"/>
      <c r="K176" s="1068"/>
      <c r="L176" s="1068"/>
      <c r="M176" s="1068"/>
      <c r="N176" s="1068"/>
      <c r="O176" s="1068"/>
      <c r="P176" s="1068"/>
      <c r="Q176" s="1068"/>
    </row>
    <row r="177" spans="1:17" s="126" customFormat="1" ht="27.95" customHeight="1">
      <c r="A177" s="1068" t="s">
        <v>1466</v>
      </c>
      <c r="B177" s="1068"/>
      <c r="C177" s="1068"/>
      <c r="D177" s="1068"/>
      <c r="E177" s="1068"/>
      <c r="F177" s="1068"/>
      <c r="G177" s="1068"/>
      <c r="H177" s="1068"/>
      <c r="I177" s="1068"/>
      <c r="J177" s="1068"/>
      <c r="K177" s="1068"/>
      <c r="L177" s="1068"/>
      <c r="M177" s="1068"/>
      <c r="N177" s="1068"/>
      <c r="O177" s="1068"/>
      <c r="P177" s="1068"/>
      <c r="Q177" s="1068"/>
    </row>
    <row r="178" spans="1:17" s="127" customFormat="1" ht="46.5" customHeight="1">
      <c r="A178" s="1069" t="s">
        <v>1367</v>
      </c>
      <c r="B178" s="1069"/>
      <c r="C178" s="1069"/>
      <c r="D178" s="1069"/>
      <c r="E178" s="1069"/>
      <c r="F178" s="1069"/>
      <c r="G178" s="1069"/>
      <c r="H178" s="1069"/>
      <c r="I178" s="1069"/>
      <c r="J178" s="1069"/>
      <c r="K178" s="1069"/>
      <c r="L178" s="1069"/>
      <c r="M178" s="1069"/>
      <c r="N178" s="1069"/>
      <c r="O178" s="1069"/>
      <c r="P178" s="1069"/>
      <c r="Q178" s="1069"/>
    </row>
    <row r="179" spans="1:17" ht="2.25" customHeight="1" thickBot="1">
      <c r="A179" s="266"/>
    </row>
    <row r="180" spans="1:17" ht="14.25" hidden="1" customHeight="1">
      <c r="A180" s="583"/>
      <c r="B180" s="584"/>
      <c r="C180" s="585"/>
      <c r="D180" s="584"/>
      <c r="E180" s="584"/>
      <c r="F180" s="584"/>
      <c r="G180" s="584"/>
      <c r="H180" s="584"/>
      <c r="I180" s="585"/>
      <c r="J180" s="792"/>
      <c r="K180" s="792"/>
      <c r="L180" s="584"/>
      <c r="M180" s="584"/>
      <c r="N180" s="584"/>
      <c r="O180" s="584"/>
      <c r="P180" s="584"/>
      <c r="Q180" s="139"/>
    </row>
    <row r="181" spans="1:17" ht="34.5" customHeight="1" thickTop="1" thickBot="1">
      <c r="A181" s="329" t="s">
        <v>814</v>
      </c>
      <c r="B181" s="329" t="s">
        <v>306</v>
      </c>
      <c r="C181" s="329" t="s">
        <v>307</v>
      </c>
      <c r="D181" s="329" t="s">
        <v>308</v>
      </c>
      <c r="E181" s="329" t="s">
        <v>309</v>
      </c>
      <c r="F181" s="329" t="s">
        <v>310</v>
      </c>
      <c r="G181" s="329" t="s">
        <v>311</v>
      </c>
      <c r="H181" s="329" t="s">
        <v>312</v>
      </c>
      <c r="I181" s="329" t="s">
        <v>313</v>
      </c>
      <c r="J181" s="329" t="s">
        <v>314</v>
      </c>
      <c r="K181" s="329" t="s">
        <v>315</v>
      </c>
      <c r="L181" s="329" t="s">
        <v>316</v>
      </c>
      <c r="M181" s="329" t="s">
        <v>317</v>
      </c>
      <c r="N181" s="329" t="s">
        <v>1162</v>
      </c>
      <c r="O181" s="329" t="s">
        <v>1163</v>
      </c>
      <c r="P181" s="330" t="s">
        <v>318</v>
      </c>
      <c r="Q181" s="329" t="s">
        <v>815</v>
      </c>
    </row>
    <row r="182" spans="1:17" ht="36.75" customHeight="1" thickTop="1">
      <c r="A182" s="586" t="s">
        <v>816</v>
      </c>
      <c r="B182" s="372">
        <v>245993.25705000001</v>
      </c>
      <c r="C182" s="372">
        <v>260405.17381000001</v>
      </c>
      <c r="D182" s="372">
        <v>0</v>
      </c>
      <c r="E182" s="372">
        <v>22721.47</v>
      </c>
      <c r="F182" s="372">
        <v>153379.24</v>
      </c>
      <c r="G182" s="372">
        <v>31000</v>
      </c>
      <c r="H182" s="372">
        <v>15000</v>
      </c>
      <c r="I182" s="372">
        <v>0</v>
      </c>
      <c r="J182" s="372">
        <v>0</v>
      </c>
      <c r="K182" s="372">
        <v>0</v>
      </c>
      <c r="L182" s="372">
        <v>0</v>
      </c>
      <c r="M182" s="372">
        <v>0</v>
      </c>
      <c r="N182" s="372">
        <v>0</v>
      </c>
      <c r="O182" s="372">
        <v>0</v>
      </c>
      <c r="P182" s="372">
        <v>728499.14086000004</v>
      </c>
      <c r="Q182" s="373">
        <v>0.27772511384104098</v>
      </c>
    </row>
    <row r="183" spans="1:17" ht="18" customHeight="1">
      <c r="A183" s="586" t="s">
        <v>817</v>
      </c>
      <c r="B183" s="372">
        <v>84411.69008</v>
      </c>
      <c r="C183" s="372">
        <v>21677.599999999999</v>
      </c>
      <c r="D183" s="372">
        <v>10290</v>
      </c>
      <c r="E183" s="372">
        <v>42755.159639999998</v>
      </c>
      <c r="F183" s="372">
        <v>0</v>
      </c>
      <c r="G183" s="372">
        <v>0</v>
      </c>
      <c r="H183" s="372">
        <v>0</v>
      </c>
      <c r="I183" s="372">
        <v>0</v>
      </c>
      <c r="J183" s="372">
        <v>0</v>
      </c>
      <c r="K183" s="372">
        <v>0</v>
      </c>
      <c r="L183" s="372">
        <v>11464.780560000001</v>
      </c>
      <c r="M183" s="372">
        <v>7495.5168899999999</v>
      </c>
      <c r="N183" s="372">
        <v>0</v>
      </c>
      <c r="O183" s="372">
        <v>0</v>
      </c>
      <c r="P183" s="372">
        <v>178094.74717000002</v>
      </c>
      <c r="Q183" s="373">
        <v>6.7894910450944451E-2</v>
      </c>
    </row>
    <row r="184" spans="1:17" ht="18" customHeight="1">
      <c r="A184" s="586" t="s">
        <v>818</v>
      </c>
      <c r="B184" s="372">
        <v>67012.610530000005</v>
      </c>
      <c r="C184" s="372">
        <v>19879.799260000003</v>
      </c>
      <c r="D184" s="372">
        <v>16836.510910000001</v>
      </c>
      <c r="E184" s="372">
        <v>36536.123479999995</v>
      </c>
      <c r="F184" s="372">
        <v>0</v>
      </c>
      <c r="G184" s="372">
        <v>5345.4153299999998</v>
      </c>
      <c r="H184" s="372">
        <v>12169.201650000001</v>
      </c>
      <c r="I184" s="372">
        <v>0</v>
      </c>
      <c r="J184" s="372">
        <v>0</v>
      </c>
      <c r="K184" s="372">
        <v>0</v>
      </c>
      <c r="L184" s="372">
        <v>0</v>
      </c>
      <c r="M184" s="372">
        <v>12595.872220000001</v>
      </c>
      <c r="N184" s="372">
        <v>0</v>
      </c>
      <c r="O184" s="372">
        <v>0</v>
      </c>
      <c r="P184" s="372">
        <v>170375.53337999998</v>
      </c>
      <c r="Q184" s="373">
        <v>6.4952121079826869E-2</v>
      </c>
    </row>
    <row r="185" spans="1:17" ht="18" customHeight="1">
      <c r="A185" s="586" t="s">
        <v>819</v>
      </c>
      <c r="B185" s="372">
        <v>60479.799610000002</v>
      </c>
      <c r="C185" s="372">
        <v>23251.755840000002</v>
      </c>
      <c r="D185" s="372">
        <v>23241.88984</v>
      </c>
      <c r="E185" s="372">
        <v>75639.868700000006</v>
      </c>
      <c r="F185" s="372">
        <v>6476.9391299999997</v>
      </c>
      <c r="G185" s="372">
        <v>15059.02346</v>
      </c>
      <c r="H185" s="372">
        <v>9561.8067300000002</v>
      </c>
      <c r="I185" s="372">
        <v>0</v>
      </c>
      <c r="J185" s="372">
        <v>0</v>
      </c>
      <c r="K185" s="372">
        <v>1978.6714399999998</v>
      </c>
      <c r="L185" s="372">
        <v>4598.1237599999995</v>
      </c>
      <c r="M185" s="372">
        <v>17059.38969</v>
      </c>
      <c r="N185" s="372">
        <v>7998.2661100000005</v>
      </c>
      <c r="O185" s="372">
        <v>4893.5305699999999</v>
      </c>
      <c r="P185" s="372">
        <v>250239.06488000002</v>
      </c>
      <c r="Q185" s="373">
        <v>9.539842792296363E-2</v>
      </c>
    </row>
    <row r="186" spans="1:17" ht="18" customHeight="1">
      <c r="A186" s="586" t="s">
        <v>820</v>
      </c>
      <c r="B186" s="372">
        <v>46600.864409999995</v>
      </c>
      <c r="C186" s="372">
        <v>23045.6466</v>
      </c>
      <c r="D186" s="372">
        <v>16378.28406</v>
      </c>
      <c r="E186" s="372">
        <v>60053.350350000001</v>
      </c>
      <c r="F186" s="372">
        <v>823.49662999999998</v>
      </c>
      <c r="G186" s="372">
        <v>24675.302230000001</v>
      </c>
      <c r="H186" s="372">
        <v>8623.0254100000002</v>
      </c>
      <c r="I186" s="372">
        <v>0</v>
      </c>
      <c r="J186" s="372">
        <v>977.53200000000004</v>
      </c>
      <c r="K186" s="372">
        <v>1109.21398</v>
      </c>
      <c r="L186" s="372">
        <v>3679.93633</v>
      </c>
      <c r="M186" s="372">
        <v>12765.841420000001</v>
      </c>
      <c r="N186" s="372">
        <v>8402.9182799999999</v>
      </c>
      <c r="O186" s="372">
        <v>2963.46821</v>
      </c>
      <c r="P186" s="372">
        <v>210098.87991000002</v>
      </c>
      <c r="Q186" s="373">
        <v>8.0095819017710235E-2</v>
      </c>
    </row>
    <row r="187" spans="1:17" ht="18" customHeight="1">
      <c r="A187" s="586" t="s">
        <v>821</v>
      </c>
      <c r="B187" s="372">
        <v>54600.82589</v>
      </c>
      <c r="C187" s="372">
        <v>28617.941859999999</v>
      </c>
      <c r="D187" s="372">
        <v>14674.43333</v>
      </c>
      <c r="E187" s="372">
        <v>55813.285889999999</v>
      </c>
      <c r="F187" s="372">
        <v>3126.1624999999999</v>
      </c>
      <c r="G187" s="372">
        <v>17091.220280000001</v>
      </c>
      <c r="H187" s="372">
        <v>7077.4341599999998</v>
      </c>
      <c r="I187" s="372">
        <v>0</v>
      </c>
      <c r="J187" s="372">
        <v>1683.7845</v>
      </c>
      <c r="K187" s="372">
        <v>0</v>
      </c>
      <c r="L187" s="372">
        <v>6132.4914100000005</v>
      </c>
      <c r="M187" s="372">
        <v>5655.4043600000005</v>
      </c>
      <c r="N187" s="372">
        <v>4324.9139299999997</v>
      </c>
      <c r="O187" s="372">
        <v>3364.0925299999999</v>
      </c>
      <c r="P187" s="372">
        <v>202161.99064000003</v>
      </c>
      <c r="Q187" s="373">
        <v>7.7070045406704563E-2</v>
      </c>
    </row>
    <row r="188" spans="1:17" ht="18" customHeight="1">
      <c r="A188" s="586" t="s">
        <v>822</v>
      </c>
      <c r="B188" s="372">
        <v>37408.545319999997</v>
      </c>
      <c r="C188" s="372">
        <v>12354.49145</v>
      </c>
      <c r="D188" s="372">
        <v>8905.1731400000008</v>
      </c>
      <c r="E188" s="372">
        <v>45183.83842</v>
      </c>
      <c r="F188" s="372">
        <v>0</v>
      </c>
      <c r="G188" s="372">
        <v>9295.7394299999996</v>
      </c>
      <c r="H188" s="372">
        <v>4589.8703099999993</v>
      </c>
      <c r="I188" s="372">
        <v>303.84500000000003</v>
      </c>
      <c r="J188" s="372">
        <v>874.85</v>
      </c>
      <c r="K188" s="372">
        <v>212.66</v>
      </c>
      <c r="L188" s="372">
        <v>8779.9797899999994</v>
      </c>
      <c r="M188" s="372">
        <v>4031.4126800000004</v>
      </c>
      <c r="N188" s="372">
        <v>1405.2466100000001</v>
      </c>
      <c r="O188" s="372">
        <v>3030.5585699999997</v>
      </c>
      <c r="P188" s="372">
        <v>136376.21072</v>
      </c>
      <c r="Q188" s="373">
        <v>5.1990587940446829E-2</v>
      </c>
    </row>
    <row r="189" spans="1:17" ht="18" customHeight="1">
      <c r="A189" s="586" t="s">
        <v>823</v>
      </c>
      <c r="B189" s="372">
        <v>21912.226850000003</v>
      </c>
      <c r="C189" s="372">
        <v>8802.1463499999991</v>
      </c>
      <c r="D189" s="372">
        <v>5627.95442</v>
      </c>
      <c r="E189" s="372">
        <v>22781.865280000002</v>
      </c>
      <c r="F189" s="372">
        <v>824.16242</v>
      </c>
      <c r="G189" s="372">
        <v>8695.0456999999988</v>
      </c>
      <c r="H189" s="372">
        <v>4986.7097999999996</v>
      </c>
      <c r="I189" s="372">
        <v>1548.4531399999998</v>
      </c>
      <c r="J189" s="372">
        <v>310.82222999999999</v>
      </c>
      <c r="K189" s="372">
        <v>0</v>
      </c>
      <c r="L189" s="372">
        <v>6027.6067899999998</v>
      </c>
      <c r="M189" s="372">
        <v>2986.1844300000002</v>
      </c>
      <c r="N189" s="372">
        <v>692.44</v>
      </c>
      <c r="O189" s="372">
        <v>3805.4364799999998</v>
      </c>
      <c r="P189" s="372">
        <v>89001.05389000001</v>
      </c>
      <c r="Q189" s="373">
        <v>3.3929796807163355E-2</v>
      </c>
    </row>
    <row r="190" spans="1:17" ht="18" customHeight="1">
      <c r="A190" s="586" t="s">
        <v>824</v>
      </c>
      <c r="B190" s="372">
        <v>10533.3966</v>
      </c>
      <c r="C190" s="372">
        <v>6716.3289800000002</v>
      </c>
      <c r="D190" s="372">
        <v>5357.69697</v>
      </c>
      <c r="E190" s="372">
        <v>15299.623960000001</v>
      </c>
      <c r="F190" s="372">
        <v>576.85738000000003</v>
      </c>
      <c r="G190" s="372">
        <v>4247.1260899999997</v>
      </c>
      <c r="H190" s="372">
        <v>2394.15346</v>
      </c>
      <c r="I190" s="372">
        <v>789.90281000000004</v>
      </c>
      <c r="J190" s="372">
        <v>136.35578000000001</v>
      </c>
      <c r="K190" s="372">
        <v>0</v>
      </c>
      <c r="L190" s="372">
        <v>3121.1596500000001</v>
      </c>
      <c r="M190" s="372">
        <v>1223.7146200000002</v>
      </c>
      <c r="N190" s="372">
        <v>536.6</v>
      </c>
      <c r="O190" s="372">
        <v>1330.5183999999999</v>
      </c>
      <c r="P190" s="372">
        <v>52263.434699999998</v>
      </c>
      <c r="Q190" s="373">
        <v>1.9924345188171908E-2</v>
      </c>
    </row>
    <row r="191" spans="1:17" ht="18" customHeight="1">
      <c r="A191" s="586" t="s">
        <v>825</v>
      </c>
      <c r="B191" s="372">
        <v>19337.77606</v>
      </c>
      <c r="C191" s="372">
        <v>9679.9298099999996</v>
      </c>
      <c r="D191" s="372">
        <v>6162.3959999999997</v>
      </c>
      <c r="E191" s="372">
        <v>18670.117770000001</v>
      </c>
      <c r="F191" s="372">
        <v>563.37076000000002</v>
      </c>
      <c r="G191" s="372">
        <v>5307.2033499999998</v>
      </c>
      <c r="H191" s="372">
        <v>3565.78217</v>
      </c>
      <c r="I191" s="372">
        <v>2389.1416600000002</v>
      </c>
      <c r="J191" s="372">
        <v>233.70873</v>
      </c>
      <c r="K191" s="372">
        <v>0</v>
      </c>
      <c r="L191" s="372">
        <v>6168.2738099999997</v>
      </c>
      <c r="M191" s="372">
        <v>2237.2073700000001</v>
      </c>
      <c r="N191" s="372">
        <v>344.67940000000004</v>
      </c>
      <c r="O191" s="372">
        <v>4875.4380899999996</v>
      </c>
      <c r="P191" s="372">
        <v>79535.024979999987</v>
      </c>
      <c r="Q191" s="373">
        <v>3.0321070579224587E-2</v>
      </c>
    </row>
    <row r="192" spans="1:17" ht="18" customHeight="1">
      <c r="A192" s="586" t="s">
        <v>826</v>
      </c>
      <c r="B192" s="372">
        <v>26493.905592999999</v>
      </c>
      <c r="C192" s="372">
        <v>13722.874679999999</v>
      </c>
      <c r="D192" s="372">
        <v>12808.835560000001</v>
      </c>
      <c r="E192" s="372">
        <v>20413.501670000001</v>
      </c>
      <c r="F192" s="372">
        <v>997.43835999999999</v>
      </c>
      <c r="G192" s="372">
        <v>6281.0149599999995</v>
      </c>
      <c r="H192" s="372">
        <v>3132.4847999999997</v>
      </c>
      <c r="I192" s="372">
        <v>2904.3440000000001</v>
      </c>
      <c r="J192" s="372">
        <v>299.34906999999998</v>
      </c>
      <c r="K192" s="372">
        <v>0</v>
      </c>
      <c r="L192" s="372">
        <v>7761.3262000000004</v>
      </c>
      <c r="M192" s="372">
        <v>2174.0166300000001</v>
      </c>
      <c r="N192" s="372">
        <v>730.79220999999995</v>
      </c>
      <c r="O192" s="372">
        <v>5218.5186800000001</v>
      </c>
      <c r="P192" s="372">
        <v>102938.40241299999</v>
      </c>
      <c r="Q192" s="373">
        <v>3.9243120444886488E-2</v>
      </c>
    </row>
    <row r="193" spans="1:17" ht="18" customHeight="1">
      <c r="A193" s="586" t="s">
        <v>827</v>
      </c>
      <c r="B193" s="372">
        <v>28667.839388</v>
      </c>
      <c r="C193" s="372">
        <v>21934.573949999998</v>
      </c>
      <c r="D193" s="372">
        <v>9953.9025700000002</v>
      </c>
      <c r="E193" s="372">
        <v>24538.178889999999</v>
      </c>
      <c r="F193" s="372">
        <v>269448.46317</v>
      </c>
      <c r="G193" s="372">
        <v>6401.5834199999999</v>
      </c>
      <c r="H193" s="372">
        <v>3087.83257</v>
      </c>
      <c r="I193" s="372">
        <v>2179.7095899999999</v>
      </c>
      <c r="J193" s="372">
        <v>365.75060999999999</v>
      </c>
      <c r="K193" s="372">
        <v>0</v>
      </c>
      <c r="L193" s="372">
        <v>14952.263640000001</v>
      </c>
      <c r="M193" s="372">
        <v>2036.5774199999998</v>
      </c>
      <c r="N193" s="372">
        <v>411.98750999999999</v>
      </c>
      <c r="O193" s="372">
        <v>4262.9942199999996</v>
      </c>
      <c r="P193" s="372">
        <v>388241.65694799996</v>
      </c>
      <c r="Q193" s="373">
        <v>0.14800903985477579</v>
      </c>
    </row>
    <row r="194" spans="1:17" ht="18" customHeight="1">
      <c r="A194" s="586" t="s">
        <v>828</v>
      </c>
      <c r="B194" s="372">
        <v>4990.2679000000007</v>
      </c>
      <c r="C194" s="372">
        <v>5347.8724400000001</v>
      </c>
      <c r="D194" s="372">
        <v>1573.12985</v>
      </c>
      <c r="E194" s="372">
        <v>3988.04207</v>
      </c>
      <c r="F194" s="372">
        <v>82.994710000000012</v>
      </c>
      <c r="G194" s="372">
        <v>1630.8728999999998</v>
      </c>
      <c r="H194" s="372">
        <v>425.48928999999998</v>
      </c>
      <c r="I194" s="372">
        <v>8.3724799999999995</v>
      </c>
      <c r="J194" s="372">
        <v>33.619</v>
      </c>
      <c r="K194" s="372">
        <v>0</v>
      </c>
      <c r="L194" s="372">
        <v>3033.9022099999997</v>
      </c>
      <c r="M194" s="372">
        <v>404.94655999999998</v>
      </c>
      <c r="N194" s="372">
        <v>53.62</v>
      </c>
      <c r="O194" s="372">
        <v>416.23106000000001</v>
      </c>
      <c r="P194" s="372">
        <v>21989.36047</v>
      </c>
      <c r="Q194" s="373">
        <v>8.3829853699114443E-3</v>
      </c>
    </row>
    <row r="195" spans="1:17" ht="18" customHeight="1" thickBot="1">
      <c r="A195" s="586" t="s">
        <v>829</v>
      </c>
      <c r="B195" s="372">
        <v>3068.8415299999997</v>
      </c>
      <c r="C195" s="372">
        <v>5695.2612199999994</v>
      </c>
      <c r="D195" s="372">
        <v>215.17209</v>
      </c>
      <c r="E195" s="372">
        <v>2060.03674</v>
      </c>
      <c r="F195" s="372">
        <v>0</v>
      </c>
      <c r="G195" s="372">
        <v>585.77764999999999</v>
      </c>
      <c r="H195" s="372">
        <v>210.59229000000002</v>
      </c>
      <c r="I195" s="372">
        <v>4.1248500000000003</v>
      </c>
      <c r="J195" s="372">
        <v>33.431429999999999</v>
      </c>
      <c r="K195" s="372">
        <v>0</v>
      </c>
      <c r="L195" s="372">
        <v>981.71640000000002</v>
      </c>
      <c r="M195" s="372">
        <v>217.88281000000001</v>
      </c>
      <c r="N195" s="372">
        <v>10.793200000000001</v>
      </c>
      <c r="O195" s="372">
        <v>196.08881</v>
      </c>
      <c r="P195" s="372">
        <v>13279.719019999997</v>
      </c>
      <c r="Q195" s="373">
        <v>5.0626160962285918E-3</v>
      </c>
    </row>
    <row r="196" spans="1:17" ht="51.75" customHeight="1" thickTop="1" thickBot="1">
      <c r="A196" s="587" t="s">
        <v>6</v>
      </c>
      <c r="B196" s="588">
        <v>711511.84681099979</v>
      </c>
      <c r="C196" s="588">
        <v>461131.39624999993</v>
      </c>
      <c r="D196" s="588">
        <v>132025.37874000001</v>
      </c>
      <c r="E196" s="588">
        <v>446454.46286000009</v>
      </c>
      <c r="F196" s="588">
        <v>436299.12505999999</v>
      </c>
      <c r="G196" s="588">
        <v>135615.3248</v>
      </c>
      <c r="H196" s="588">
        <v>74824.382639999996</v>
      </c>
      <c r="I196" s="588">
        <v>10127.893529999999</v>
      </c>
      <c r="J196" s="588">
        <v>4949.2033499999998</v>
      </c>
      <c r="K196" s="588">
        <v>3300.5454199999995</v>
      </c>
      <c r="L196" s="588">
        <v>76701.560550000009</v>
      </c>
      <c r="M196" s="588">
        <v>70883.967099999994</v>
      </c>
      <c r="N196" s="588">
        <v>24912.257249999995</v>
      </c>
      <c r="O196" s="588">
        <v>34356.875619999999</v>
      </c>
      <c r="P196" s="588">
        <v>2623094.2199810008</v>
      </c>
      <c r="Q196" s="589">
        <v>1</v>
      </c>
    </row>
    <row r="197" spans="1:17" ht="34.5" customHeight="1" thickTop="1" thickBot="1">
      <c r="A197" s="590" t="s">
        <v>830</v>
      </c>
      <c r="B197" s="373">
        <v>0.2712490620394693</v>
      </c>
      <c r="C197" s="373">
        <v>0.17579673377242999</v>
      </c>
      <c r="D197" s="373">
        <v>5.0331923929501962E-2</v>
      </c>
      <c r="E197" s="373">
        <v>0.17020145881882726</v>
      </c>
      <c r="F197" s="373">
        <v>0.16632994794337205</v>
      </c>
      <c r="G197" s="373">
        <v>5.1700516042074263E-2</v>
      </c>
      <c r="H197" s="373">
        <v>2.8525236367812193E-2</v>
      </c>
      <c r="I197" s="373">
        <v>3.8610483195198977E-3</v>
      </c>
      <c r="J197" s="373">
        <v>1.8867806243101123E-3</v>
      </c>
      <c r="K197" s="373">
        <v>1.258264150352901E-3</v>
      </c>
      <c r="L197" s="373">
        <v>2.9240871321257977E-2</v>
      </c>
      <c r="M197" s="373">
        <v>2.7023035070586756E-2</v>
      </c>
      <c r="N197" s="373">
        <v>9.4972788473379494E-3</v>
      </c>
      <c r="O197" s="373">
        <v>1.3097842753147026E-2</v>
      </c>
      <c r="P197" s="373">
        <v>1</v>
      </c>
      <c r="Q197" s="591"/>
    </row>
    <row r="198" spans="1:17" ht="41.25" customHeight="1" thickTop="1" thickBot="1">
      <c r="A198" s="329" t="s">
        <v>834</v>
      </c>
      <c r="B198" s="329" t="s">
        <v>306</v>
      </c>
      <c r="C198" s="329" t="s">
        <v>307</v>
      </c>
      <c r="D198" s="329" t="s">
        <v>308</v>
      </c>
      <c r="E198" s="329" t="s">
        <v>309</v>
      </c>
      <c r="F198" s="329" t="s">
        <v>310</v>
      </c>
      <c r="G198" s="329" t="s">
        <v>311</v>
      </c>
      <c r="H198" s="329" t="s">
        <v>312</v>
      </c>
      <c r="I198" s="329" t="s">
        <v>313</v>
      </c>
      <c r="J198" s="329" t="s">
        <v>314</v>
      </c>
      <c r="K198" s="329" t="s">
        <v>315</v>
      </c>
      <c r="L198" s="329" t="s">
        <v>316</v>
      </c>
      <c r="M198" s="329" t="s">
        <v>317</v>
      </c>
      <c r="N198" s="329" t="s">
        <v>1162</v>
      </c>
      <c r="O198" s="329" t="s">
        <v>1163</v>
      </c>
      <c r="P198" s="330" t="s">
        <v>318</v>
      </c>
      <c r="Q198" s="329" t="s">
        <v>723</v>
      </c>
    </row>
    <row r="199" spans="1:17" ht="28.5" customHeight="1" thickTop="1">
      <c r="A199" s="586" t="s">
        <v>816</v>
      </c>
      <c r="B199" s="372">
        <v>8</v>
      </c>
      <c r="C199" s="372">
        <v>8</v>
      </c>
      <c r="D199" s="372">
        <v>0</v>
      </c>
      <c r="E199" s="372">
        <v>1</v>
      </c>
      <c r="F199" s="372">
        <v>4</v>
      </c>
      <c r="G199" s="372">
        <v>1</v>
      </c>
      <c r="H199" s="372">
        <v>1</v>
      </c>
      <c r="I199" s="372">
        <v>0</v>
      </c>
      <c r="J199" s="372">
        <v>0</v>
      </c>
      <c r="K199" s="372">
        <v>0</v>
      </c>
      <c r="L199" s="372">
        <v>0</v>
      </c>
      <c r="M199" s="372">
        <v>0</v>
      </c>
      <c r="N199" s="372">
        <v>0</v>
      </c>
      <c r="O199" s="372">
        <v>0</v>
      </c>
      <c r="P199" s="372">
        <v>23</v>
      </c>
      <c r="Q199" s="373">
        <v>4.8384382362840796E-4</v>
      </c>
    </row>
    <row r="200" spans="1:17" ht="17.25" customHeight="1">
      <c r="A200" s="586" t="s">
        <v>817</v>
      </c>
      <c r="B200" s="372">
        <v>9</v>
      </c>
      <c r="C200" s="372">
        <v>2</v>
      </c>
      <c r="D200" s="372">
        <v>1</v>
      </c>
      <c r="E200" s="372">
        <v>5</v>
      </c>
      <c r="F200" s="372">
        <v>0</v>
      </c>
      <c r="G200" s="372">
        <v>0</v>
      </c>
      <c r="H200" s="372">
        <v>0</v>
      </c>
      <c r="I200" s="372">
        <v>0</v>
      </c>
      <c r="J200" s="372">
        <v>0</v>
      </c>
      <c r="K200" s="372">
        <v>0</v>
      </c>
      <c r="L200" s="372">
        <v>1</v>
      </c>
      <c r="M200" s="372">
        <v>1</v>
      </c>
      <c r="N200" s="372">
        <v>0</v>
      </c>
      <c r="O200" s="372">
        <v>0</v>
      </c>
      <c r="P200" s="372">
        <v>19</v>
      </c>
      <c r="Q200" s="373">
        <v>3.9969707169303266E-4</v>
      </c>
    </row>
    <row r="201" spans="1:17" ht="17.25" customHeight="1">
      <c r="A201" s="586" t="s">
        <v>818</v>
      </c>
      <c r="B201" s="372">
        <v>13</v>
      </c>
      <c r="C201" s="372">
        <v>4</v>
      </c>
      <c r="D201" s="372">
        <v>4</v>
      </c>
      <c r="E201" s="372">
        <v>8</v>
      </c>
      <c r="F201" s="372">
        <v>0</v>
      </c>
      <c r="G201" s="372">
        <v>1</v>
      </c>
      <c r="H201" s="372">
        <v>3</v>
      </c>
      <c r="I201" s="372">
        <v>0</v>
      </c>
      <c r="J201" s="372">
        <v>0</v>
      </c>
      <c r="K201" s="372">
        <v>0</v>
      </c>
      <c r="L201" s="372">
        <v>0</v>
      </c>
      <c r="M201" s="372">
        <v>3</v>
      </c>
      <c r="N201" s="372">
        <v>0</v>
      </c>
      <c r="O201" s="372">
        <v>0</v>
      </c>
      <c r="P201" s="372">
        <v>36</v>
      </c>
      <c r="Q201" s="373">
        <v>7.5732076741837767E-4</v>
      </c>
    </row>
    <row r="202" spans="1:17" ht="17.25" customHeight="1">
      <c r="A202" s="586" t="s">
        <v>819</v>
      </c>
      <c r="B202" s="372">
        <v>28</v>
      </c>
      <c r="C202" s="372">
        <v>11</v>
      </c>
      <c r="D202" s="372">
        <v>12</v>
      </c>
      <c r="E202" s="372">
        <v>41</v>
      </c>
      <c r="F202" s="372">
        <v>3</v>
      </c>
      <c r="G202" s="372">
        <v>6</v>
      </c>
      <c r="H202" s="372">
        <v>5</v>
      </c>
      <c r="I202" s="372">
        <v>0</v>
      </c>
      <c r="J202" s="372">
        <v>0</v>
      </c>
      <c r="K202" s="372">
        <v>1</v>
      </c>
      <c r="L202" s="372">
        <v>2</v>
      </c>
      <c r="M202" s="372">
        <v>8</v>
      </c>
      <c r="N202" s="372">
        <v>4</v>
      </c>
      <c r="O202" s="372">
        <v>2</v>
      </c>
      <c r="P202" s="372">
        <v>123</v>
      </c>
      <c r="Q202" s="373">
        <v>2.5875126220127904E-3</v>
      </c>
    </row>
    <row r="203" spans="1:17" ht="17.25" customHeight="1">
      <c r="A203" s="586" t="s">
        <v>820</v>
      </c>
      <c r="B203" s="372">
        <v>50</v>
      </c>
      <c r="C203" s="372">
        <v>26</v>
      </c>
      <c r="D203" s="372">
        <v>18</v>
      </c>
      <c r="E203" s="372">
        <v>64</v>
      </c>
      <c r="F203" s="372">
        <v>1</v>
      </c>
      <c r="G203" s="372">
        <v>25</v>
      </c>
      <c r="H203" s="372">
        <v>9</v>
      </c>
      <c r="I203" s="372">
        <v>0</v>
      </c>
      <c r="J203" s="372">
        <v>1</v>
      </c>
      <c r="K203" s="372">
        <v>1</v>
      </c>
      <c r="L203" s="372">
        <v>3</v>
      </c>
      <c r="M203" s="372">
        <v>14</v>
      </c>
      <c r="N203" s="372">
        <v>9</v>
      </c>
      <c r="O203" s="372">
        <v>4</v>
      </c>
      <c r="P203" s="372">
        <v>225</v>
      </c>
      <c r="Q203" s="373">
        <v>4.7332547963648604E-3</v>
      </c>
    </row>
    <row r="204" spans="1:17" ht="17.25" customHeight="1">
      <c r="A204" s="586" t="s">
        <v>821</v>
      </c>
      <c r="B204" s="372">
        <v>116</v>
      </c>
      <c r="C204" s="372">
        <v>62</v>
      </c>
      <c r="D204" s="372">
        <v>30</v>
      </c>
      <c r="E204" s="372">
        <v>115</v>
      </c>
      <c r="F204" s="372">
        <v>7</v>
      </c>
      <c r="G204" s="372">
        <v>37</v>
      </c>
      <c r="H204" s="372">
        <v>14</v>
      </c>
      <c r="I204" s="372">
        <v>0</v>
      </c>
      <c r="J204" s="372">
        <v>3</v>
      </c>
      <c r="K204" s="372">
        <v>0</v>
      </c>
      <c r="L204" s="372">
        <v>13</v>
      </c>
      <c r="M204" s="372">
        <v>13</v>
      </c>
      <c r="N204" s="372">
        <v>9</v>
      </c>
      <c r="O204" s="372">
        <v>7</v>
      </c>
      <c r="P204" s="372">
        <v>426</v>
      </c>
      <c r="Q204" s="373">
        <v>8.9616290811174691E-3</v>
      </c>
    </row>
    <row r="205" spans="1:17" ht="17.25" customHeight="1">
      <c r="A205" s="586" t="s">
        <v>822</v>
      </c>
      <c r="B205" s="372">
        <v>134</v>
      </c>
      <c r="C205" s="372">
        <v>47</v>
      </c>
      <c r="D205" s="372">
        <v>31</v>
      </c>
      <c r="E205" s="372">
        <v>166</v>
      </c>
      <c r="F205" s="372">
        <v>0</v>
      </c>
      <c r="G205" s="372">
        <v>37</v>
      </c>
      <c r="H205" s="372">
        <v>16</v>
      </c>
      <c r="I205" s="372">
        <v>1</v>
      </c>
      <c r="J205" s="372">
        <v>3</v>
      </c>
      <c r="K205" s="372">
        <v>1</v>
      </c>
      <c r="L205" s="372">
        <v>31</v>
      </c>
      <c r="M205" s="372">
        <v>15</v>
      </c>
      <c r="N205" s="372">
        <v>5</v>
      </c>
      <c r="O205" s="372">
        <v>11</v>
      </c>
      <c r="P205" s="372">
        <v>498</v>
      </c>
      <c r="Q205" s="373">
        <v>1.0476270615954224E-2</v>
      </c>
    </row>
    <row r="206" spans="1:17" ht="17.25" customHeight="1">
      <c r="A206" s="586" t="s">
        <v>823</v>
      </c>
      <c r="B206" s="372">
        <v>132</v>
      </c>
      <c r="C206" s="372">
        <v>53</v>
      </c>
      <c r="D206" s="372">
        <v>33</v>
      </c>
      <c r="E206" s="372">
        <v>136</v>
      </c>
      <c r="F206" s="372">
        <v>5</v>
      </c>
      <c r="G206" s="372">
        <v>52</v>
      </c>
      <c r="H206" s="372">
        <v>29</v>
      </c>
      <c r="I206" s="372">
        <v>9</v>
      </c>
      <c r="J206" s="372">
        <v>2</v>
      </c>
      <c r="K206" s="372">
        <v>0</v>
      </c>
      <c r="L206" s="372">
        <v>35</v>
      </c>
      <c r="M206" s="372">
        <v>17</v>
      </c>
      <c r="N206" s="372">
        <v>4</v>
      </c>
      <c r="O206" s="372">
        <v>23</v>
      </c>
      <c r="P206" s="372">
        <v>530</v>
      </c>
      <c r="Q206" s="373">
        <v>1.1149444631437227E-2</v>
      </c>
    </row>
    <row r="207" spans="1:17" ht="17.25" customHeight="1">
      <c r="A207" s="586" t="s">
        <v>824</v>
      </c>
      <c r="B207" s="372">
        <v>88</v>
      </c>
      <c r="C207" s="372">
        <v>57</v>
      </c>
      <c r="D207" s="372">
        <v>45</v>
      </c>
      <c r="E207" s="372">
        <v>128</v>
      </c>
      <c r="F207" s="372">
        <v>5</v>
      </c>
      <c r="G207" s="372">
        <v>36</v>
      </c>
      <c r="H207" s="372">
        <v>20</v>
      </c>
      <c r="I207" s="372">
        <v>7</v>
      </c>
      <c r="J207" s="372">
        <v>1</v>
      </c>
      <c r="K207" s="372">
        <v>0</v>
      </c>
      <c r="L207" s="372">
        <v>27</v>
      </c>
      <c r="M207" s="372">
        <v>11</v>
      </c>
      <c r="N207" s="372">
        <v>4</v>
      </c>
      <c r="O207" s="372">
        <v>11</v>
      </c>
      <c r="P207" s="372">
        <v>440</v>
      </c>
      <c r="Q207" s="373">
        <v>9.2561427128912827E-3</v>
      </c>
    </row>
    <row r="208" spans="1:17" ht="17.25" customHeight="1">
      <c r="A208" s="586" t="s">
        <v>825</v>
      </c>
      <c r="B208" s="372">
        <v>242</v>
      </c>
      <c r="C208" s="372">
        <v>114</v>
      </c>
      <c r="D208" s="372">
        <v>75</v>
      </c>
      <c r="E208" s="372">
        <v>227</v>
      </c>
      <c r="F208" s="372">
        <v>7</v>
      </c>
      <c r="G208" s="372">
        <v>64</v>
      </c>
      <c r="H208" s="372">
        <v>44</v>
      </c>
      <c r="I208" s="372">
        <v>30</v>
      </c>
      <c r="J208" s="372">
        <v>3</v>
      </c>
      <c r="K208" s="372">
        <v>0</v>
      </c>
      <c r="L208" s="372">
        <v>78</v>
      </c>
      <c r="M208" s="372">
        <v>27</v>
      </c>
      <c r="N208" s="372">
        <v>4</v>
      </c>
      <c r="O208" s="372">
        <v>59</v>
      </c>
      <c r="P208" s="372">
        <v>974</v>
      </c>
      <c r="Q208" s="373">
        <v>2.0489734096263885E-2</v>
      </c>
    </row>
    <row r="209" spans="1:18" ht="17.25" customHeight="1">
      <c r="A209" s="586" t="s">
        <v>826</v>
      </c>
      <c r="B209" s="372">
        <v>574</v>
      </c>
      <c r="C209" s="372">
        <v>284</v>
      </c>
      <c r="D209" s="372">
        <v>250</v>
      </c>
      <c r="E209" s="372">
        <v>439</v>
      </c>
      <c r="F209" s="372">
        <v>23</v>
      </c>
      <c r="G209" s="372">
        <v>132</v>
      </c>
      <c r="H209" s="372">
        <v>65</v>
      </c>
      <c r="I209" s="372">
        <v>59</v>
      </c>
      <c r="J209" s="372">
        <v>6</v>
      </c>
      <c r="K209" s="372">
        <v>0</v>
      </c>
      <c r="L209" s="372">
        <v>161</v>
      </c>
      <c r="M209" s="372">
        <v>44</v>
      </c>
      <c r="N209" s="372">
        <v>14</v>
      </c>
      <c r="O209" s="372">
        <v>110</v>
      </c>
      <c r="P209" s="372">
        <v>2161</v>
      </c>
      <c r="Q209" s="373">
        <v>4.5460282733086506E-2</v>
      </c>
    </row>
    <row r="210" spans="1:18" ht="17.25" customHeight="1">
      <c r="A210" s="586" t="s">
        <v>827</v>
      </c>
      <c r="B210" s="372">
        <v>1944</v>
      </c>
      <c r="C210" s="372">
        <v>1453</v>
      </c>
      <c r="D210" s="372">
        <v>596</v>
      </c>
      <c r="E210" s="372">
        <v>1618</v>
      </c>
      <c r="F210" s="372">
        <v>7948</v>
      </c>
      <c r="G210" s="372">
        <v>411</v>
      </c>
      <c r="H210" s="372">
        <v>192</v>
      </c>
      <c r="I210" s="372">
        <v>113</v>
      </c>
      <c r="J210" s="372">
        <v>28</v>
      </c>
      <c r="K210" s="372">
        <v>0</v>
      </c>
      <c r="L210" s="372">
        <v>1237</v>
      </c>
      <c r="M210" s="372">
        <v>119</v>
      </c>
      <c r="N210" s="372">
        <v>23</v>
      </c>
      <c r="O210" s="372">
        <v>251</v>
      </c>
      <c r="P210" s="372">
        <v>15933</v>
      </c>
      <c r="Q210" s="373">
        <v>0.33517754964658364</v>
      </c>
    </row>
    <row r="211" spans="1:18" ht="17.25" customHeight="1">
      <c r="A211" s="586" t="s">
        <v>828</v>
      </c>
      <c r="B211" s="372">
        <v>894</v>
      </c>
      <c r="C211" s="372">
        <v>1065</v>
      </c>
      <c r="D211" s="372">
        <v>282</v>
      </c>
      <c r="E211" s="372">
        <v>790</v>
      </c>
      <c r="F211" s="372">
        <v>20</v>
      </c>
      <c r="G211" s="372">
        <v>276</v>
      </c>
      <c r="H211" s="372">
        <v>79</v>
      </c>
      <c r="I211" s="372">
        <v>2</v>
      </c>
      <c r="J211" s="372">
        <v>7</v>
      </c>
      <c r="K211" s="372">
        <v>0</v>
      </c>
      <c r="L211" s="372">
        <v>532</v>
      </c>
      <c r="M211" s="372">
        <v>84</v>
      </c>
      <c r="N211" s="372">
        <v>10</v>
      </c>
      <c r="O211" s="372">
        <v>83</v>
      </c>
      <c r="P211" s="372">
        <v>4124</v>
      </c>
      <c r="Q211" s="373">
        <v>8.6755301245371924E-2</v>
      </c>
    </row>
    <row r="212" spans="1:18" ht="17.25" customHeight="1" thickBot="1">
      <c r="A212" s="586" t="s">
        <v>829</v>
      </c>
      <c r="B212" s="372">
        <v>5603</v>
      </c>
      <c r="C212" s="372">
        <v>13944</v>
      </c>
      <c r="D212" s="372">
        <v>116</v>
      </c>
      <c r="E212" s="372">
        <v>1077</v>
      </c>
      <c r="F212" s="372">
        <v>0</v>
      </c>
      <c r="G212" s="372">
        <v>409</v>
      </c>
      <c r="H212" s="372">
        <v>120</v>
      </c>
      <c r="I212" s="372">
        <v>2</v>
      </c>
      <c r="J212" s="372">
        <v>24</v>
      </c>
      <c r="K212" s="372">
        <v>0</v>
      </c>
      <c r="L212" s="372">
        <v>532</v>
      </c>
      <c r="M212" s="372">
        <v>104</v>
      </c>
      <c r="N212" s="372">
        <v>4</v>
      </c>
      <c r="O212" s="372">
        <v>89</v>
      </c>
      <c r="P212" s="372">
        <v>22024</v>
      </c>
      <c r="Q212" s="373">
        <v>0.4633120161561764</v>
      </c>
    </row>
    <row r="213" spans="1:18" ht="49.5" customHeight="1" thickTop="1" thickBot="1">
      <c r="A213" s="587" t="s">
        <v>6</v>
      </c>
      <c r="B213" s="588">
        <v>9835</v>
      </c>
      <c r="C213" s="588">
        <v>17130</v>
      </c>
      <c r="D213" s="588">
        <v>1493</v>
      </c>
      <c r="E213" s="588">
        <v>4815</v>
      </c>
      <c r="F213" s="588">
        <v>8023</v>
      </c>
      <c r="G213" s="588">
        <v>1487</v>
      </c>
      <c r="H213" s="588">
        <v>597</v>
      </c>
      <c r="I213" s="588">
        <v>223</v>
      </c>
      <c r="J213" s="588">
        <v>78</v>
      </c>
      <c r="K213" s="588">
        <v>3</v>
      </c>
      <c r="L213" s="588">
        <v>2652</v>
      </c>
      <c r="M213" s="588">
        <v>460</v>
      </c>
      <c r="N213" s="588">
        <v>90</v>
      </c>
      <c r="O213" s="588">
        <v>650</v>
      </c>
      <c r="P213" s="588">
        <v>47536</v>
      </c>
      <c r="Q213" s="589">
        <v>1</v>
      </c>
    </row>
    <row r="214" spans="1:18" ht="36.75" customHeight="1" thickTop="1">
      <c r="A214" s="590" t="s">
        <v>830</v>
      </c>
      <c r="B214" s="373">
        <v>0.20689582632110401</v>
      </c>
      <c r="C214" s="373">
        <v>0.36035846516324471</v>
      </c>
      <c r="D214" s="373">
        <v>3.1407775159878831E-2</v>
      </c>
      <c r="E214" s="373">
        <v>0.101291652642208</v>
      </c>
      <c r="F214" s="373">
        <v>0.16877734769437899</v>
      </c>
      <c r="G214" s="373">
        <v>3.1281555031975765E-2</v>
      </c>
      <c r="H214" s="373">
        <v>1.2558902726354763E-2</v>
      </c>
      <c r="I214" s="373">
        <v>4.6911814203971728E-3</v>
      </c>
      <c r="J214" s="373">
        <v>1.6408616627398183E-3</v>
      </c>
      <c r="K214" s="373">
        <v>6.3110063951531473E-5</v>
      </c>
      <c r="L214" s="373">
        <v>5.5789296533153822E-2</v>
      </c>
      <c r="M214" s="373">
        <v>9.6768764725681591E-3</v>
      </c>
      <c r="N214" s="373">
        <v>1.8933019185459442E-3</v>
      </c>
      <c r="O214" s="373">
        <v>1.3673847189498486E-2</v>
      </c>
      <c r="P214" s="373">
        <v>1</v>
      </c>
      <c r="Q214" s="593"/>
      <c r="R214" s="286"/>
    </row>
    <row r="215" spans="1:18" ht="9" customHeight="1" thickBot="1">
      <c r="A215" s="594"/>
      <c r="B215" s="171"/>
      <c r="C215" s="595"/>
      <c r="D215" s="595"/>
      <c r="E215" s="595"/>
      <c r="F215" s="595"/>
      <c r="G215" s="171"/>
      <c r="H215" s="171"/>
      <c r="I215" s="171"/>
      <c r="J215" s="171"/>
      <c r="K215" s="171"/>
      <c r="L215" s="171"/>
      <c r="M215" s="171"/>
      <c r="N215" s="171"/>
      <c r="O215" s="171"/>
      <c r="P215" s="596"/>
      <c r="Q215" s="596"/>
    </row>
    <row r="216" spans="1:18" ht="15.75" customHeight="1" thickTop="1">
      <c r="A216" s="599" t="s">
        <v>842</v>
      </c>
      <c r="B216" s="141"/>
      <c r="C216" s="292"/>
      <c r="D216" s="292"/>
      <c r="E216" s="292"/>
      <c r="F216" s="292"/>
      <c r="G216" s="141"/>
      <c r="H216" s="141"/>
      <c r="I216" s="141"/>
      <c r="J216" s="141"/>
      <c r="K216" s="141"/>
      <c r="L216" s="141"/>
      <c r="M216" s="141"/>
      <c r="N216" s="141"/>
      <c r="O216" s="141"/>
      <c r="P216" s="383"/>
      <c r="Q216" s="424"/>
    </row>
    <row r="217" spans="1:18" ht="9" customHeight="1">
      <c r="A217" s="291"/>
      <c r="B217" s="141"/>
      <c r="C217" s="292"/>
      <c r="D217" s="292"/>
      <c r="E217" s="292"/>
      <c r="F217" s="292"/>
      <c r="G217" s="141"/>
      <c r="H217" s="141"/>
      <c r="I217" s="141"/>
      <c r="J217" s="141"/>
      <c r="K217" s="141"/>
      <c r="L217" s="141"/>
      <c r="M217" s="141"/>
      <c r="N217" s="141"/>
      <c r="O217" s="141"/>
      <c r="P217" s="383"/>
      <c r="Q217" s="424"/>
    </row>
    <row r="218" spans="1:18" ht="9" customHeight="1">
      <c r="A218" s="291"/>
      <c r="B218" s="141"/>
      <c r="C218" s="292"/>
      <c r="D218" s="292"/>
      <c r="E218" s="292"/>
      <c r="F218" s="292"/>
      <c r="G218" s="141"/>
      <c r="H218" s="141"/>
      <c r="I218" s="141"/>
      <c r="J218" s="141"/>
      <c r="K218" s="141"/>
      <c r="L218" s="141"/>
      <c r="M218" s="141"/>
      <c r="N218" s="141"/>
      <c r="O218" s="141"/>
      <c r="P218" s="383"/>
      <c r="Q218" s="424"/>
    </row>
    <row r="219" spans="1:18" ht="9" customHeight="1">
      <c r="A219" s="291"/>
      <c r="B219" s="141"/>
      <c r="C219" s="292"/>
      <c r="D219" s="292"/>
      <c r="E219" s="292"/>
      <c r="F219" s="292"/>
      <c r="G219" s="141"/>
      <c r="H219" s="141"/>
      <c r="I219" s="141"/>
      <c r="J219" s="141"/>
      <c r="K219" s="141"/>
      <c r="L219" s="141"/>
      <c r="M219" s="141"/>
      <c r="N219" s="141"/>
      <c r="O219" s="141"/>
      <c r="P219" s="383"/>
      <c r="Q219" s="424"/>
    </row>
    <row r="220" spans="1:18" ht="9" customHeight="1">
      <c r="A220" s="291"/>
      <c r="C220" s="142"/>
      <c r="D220" s="142"/>
      <c r="E220" s="142"/>
      <c r="F220" s="142"/>
      <c r="G220" s="142"/>
      <c r="P220" s="286"/>
      <c r="Q220" s="979"/>
    </row>
    <row r="221" spans="1:18" ht="9" customHeight="1">
      <c r="A221" s="296"/>
      <c r="C221" s="142"/>
      <c r="D221" s="142"/>
      <c r="E221" s="142"/>
      <c r="F221" s="142"/>
      <c r="G221" s="142"/>
      <c r="P221" s="286"/>
      <c r="Q221" s="979"/>
    </row>
    <row r="222" spans="1:18" ht="9" customHeight="1">
      <c r="A222" s="291"/>
      <c r="C222" s="142"/>
      <c r="D222" s="142"/>
      <c r="E222" s="142"/>
      <c r="F222" s="142"/>
      <c r="G222" s="142"/>
      <c r="P222" s="286"/>
      <c r="Q222" s="979"/>
    </row>
    <row r="223" spans="1:18" ht="9" customHeight="1">
      <c r="A223" s="291"/>
      <c r="C223" s="142"/>
      <c r="D223" s="142"/>
      <c r="E223" s="142"/>
      <c r="F223" s="142"/>
      <c r="G223" s="142"/>
      <c r="P223" s="286"/>
      <c r="Q223" s="979"/>
    </row>
    <row r="224" spans="1:18" ht="9" customHeight="1">
      <c r="A224" s="291"/>
      <c r="C224" s="142"/>
      <c r="D224" s="142"/>
      <c r="E224" s="142"/>
      <c r="F224" s="142"/>
      <c r="G224" s="142"/>
      <c r="P224" s="286"/>
      <c r="Q224" s="979"/>
    </row>
    <row r="225" spans="1:17">
      <c r="A225" s="297"/>
      <c r="C225" s="142"/>
      <c r="D225" s="142"/>
      <c r="E225" s="142"/>
      <c r="F225" s="142"/>
      <c r="G225" s="142"/>
      <c r="P225" s="286"/>
      <c r="Q225" s="979"/>
    </row>
    <row r="226" spans="1:17">
      <c r="A226" s="297"/>
      <c r="C226" s="142"/>
      <c r="D226" s="142"/>
      <c r="E226" s="142"/>
      <c r="F226" s="142"/>
      <c r="G226" s="142"/>
      <c r="P226" s="286"/>
      <c r="Q226" s="979"/>
    </row>
    <row r="227" spans="1:17">
      <c r="A227" s="297"/>
      <c r="C227" s="142"/>
      <c r="D227" s="142"/>
      <c r="E227" s="142"/>
      <c r="F227" s="142"/>
      <c r="G227" s="142"/>
      <c r="P227" s="286"/>
      <c r="Q227" s="979"/>
    </row>
    <row r="228" spans="1:17">
      <c r="A228" s="297"/>
      <c r="C228" s="142"/>
      <c r="D228" s="142"/>
      <c r="E228" s="142"/>
      <c r="F228" s="142"/>
      <c r="G228" s="142"/>
      <c r="P228" s="286"/>
      <c r="Q228" s="979"/>
    </row>
    <row r="229" spans="1:17">
      <c r="A229" s="297"/>
      <c r="C229" s="142"/>
      <c r="D229" s="142"/>
      <c r="E229" s="142"/>
      <c r="F229" s="142"/>
      <c r="G229" s="142"/>
      <c r="P229" s="286"/>
      <c r="Q229" s="979"/>
    </row>
    <row r="230" spans="1:17">
      <c r="A230" s="297"/>
      <c r="C230" s="142"/>
      <c r="D230" s="142"/>
      <c r="E230" s="142"/>
      <c r="F230" s="142"/>
      <c r="G230" s="142"/>
      <c r="P230" s="286"/>
      <c r="Q230" s="979"/>
    </row>
    <row r="231" spans="1:17">
      <c r="A231" s="297"/>
      <c r="C231" s="142"/>
      <c r="D231" s="142"/>
      <c r="E231" s="142"/>
      <c r="F231" s="142"/>
      <c r="G231" s="142"/>
      <c r="P231" s="286"/>
      <c r="Q231" s="979"/>
    </row>
    <row r="232" spans="1:17" ht="15.75">
      <c r="A232" s="298"/>
      <c r="C232" s="142"/>
      <c r="D232" s="142"/>
      <c r="E232" s="142"/>
      <c r="F232" s="142"/>
      <c r="G232" s="142"/>
      <c r="P232" s="286"/>
      <c r="Q232" s="979"/>
    </row>
    <row r="233" spans="1:17" ht="15.75">
      <c r="A233" s="298"/>
      <c r="C233" s="142"/>
      <c r="D233" s="142"/>
      <c r="E233" s="142"/>
      <c r="F233" s="142"/>
      <c r="G233" s="142"/>
      <c r="P233" s="286"/>
      <c r="Q233" s="979"/>
    </row>
    <row r="234" spans="1:17" ht="15.75">
      <c r="A234" s="298"/>
      <c r="C234" s="142"/>
      <c r="D234" s="142"/>
      <c r="E234" s="142"/>
      <c r="F234" s="142"/>
      <c r="G234" s="142"/>
      <c r="P234" s="286"/>
      <c r="Q234" s="979"/>
    </row>
    <row r="235" spans="1:17" ht="15.75">
      <c r="A235" s="298"/>
      <c r="C235" s="142"/>
      <c r="D235" s="142"/>
      <c r="E235" s="142"/>
      <c r="F235" s="142"/>
      <c r="G235" s="142"/>
      <c r="P235" s="286"/>
      <c r="Q235" s="979"/>
    </row>
    <row r="236" spans="1:17" ht="15.75">
      <c r="A236" s="298"/>
      <c r="C236" s="142"/>
      <c r="D236" s="142"/>
      <c r="E236" s="142"/>
      <c r="F236" s="142"/>
      <c r="G236" s="142"/>
      <c r="P236" s="286"/>
      <c r="Q236" s="979"/>
    </row>
    <row r="237" spans="1:17" ht="15.75">
      <c r="A237" s="298"/>
      <c r="C237" s="142"/>
      <c r="D237" s="142"/>
      <c r="E237" s="142"/>
      <c r="F237" s="142"/>
      <c r="G237" s="142"/>
      <c r="P237" s="286"/>
      <c r="Q237" s="979"/>
    </row>
    <row r="238" spans="1:17" ht="15.75">
      <c r="A238" s="298"/>
      <c r="C238" s="142"/>
      <c r="D238" s="142"/>
      <c r="E238" s="142"/>
      <c r="F238" s="142"/>
      <c r="G238" s="142"/>
      <c r="P238" s="286"/>
      <c r="Q238" s="979"/>
    </row>
    <row r="239" spans="1:17" ht="15.75">
      <c r="A239" s="298"/>
      <c r="C239" s="142"/>
      <c r="D239" s="142"/>
      <c r="E239" s="142"/>
      <c r="F239" s="142"/>
      <c r="G239" s="142"/>
      <c r="P239" s="286"/>
      <c r="Q239" s="979"/>
    </row>
    <row r="240" spans="1:17" ht="15.75">
      <c r="A240" s="298"/>
      <c r="C240" s="142"/>
      <c r="D240" s="142"/>
      <c r="E240" s="142"/>
      <c r="F240" s="142"/>
      <c r="G240" s="142"/>
      <c r="P240" s="286"/>
      <c r="Q240" s="979"/>
    </row>
    <row r="241" spans="1:17" ht="15.75">
      <c r="A241" s="298"/>
      <c r="C241" s="142"/>
      <c r="D241" s="142"/>
      <c r="E241" s="142"/>
      <c r="F241" s="142"/>
      <c r="G241" s="142"/>
      <c r="P241" s="286"/>
      <c r="Q241" s="979"/>
    </row>
    <row r="242" spans="1:17" ht="15.75">
      <c r="A242" s="298"/>
      <c r="C242" s="142"/>
      <c r="D242" s="142"/>
      <c r="E242" s="142"/>
      <c r="F242" s="142"/>
      <c r="G242" s="142"/>
      <c r="P242" s="286"/>
      <c r="Q242" s="979"/>
    </row>
    <row r="243" spans="1:17" ht="15.75">
      <c r="A243" s="298"/>
      <c r="C243" s="142"/>
      <c r="D243" s="142"/>
      <c r="E243" s="142"/>
      <c r="F243" s="142"/>
      <c r="G243" s="142"/>
      <c r="P243" s="286"/>
      <c r="Q243" s="979"/>
    </row>
    <row r="244" spans="1:17" ht="15.75">
      <c r="A244" s="298"/>
      <c r="C244" s="142"/>
      <c r="D244" s="142"/>
      <c r="E244" s="142"/>
      <c r="F244" s="142"/>
      <c r="G244" s="142"/>
      <c r="P244" s="286"/>
      <c r="Q244" s="979"/>
    </row>
    <row r="245" spans="1:17" ht="15.75">
      <c r="A245" s="298"/>
      <c r="C245" s="142"/>
      <c r="D245" s="142"/>
      <c r="E245" s="142"/>
      <c r="F245" s="142"/>
      <c r="G245" s="142"/>
      <c r="P245" s="286"/>
      <c r="Q245" s="979"/>
    </row>
    <row r="246" spans="1:17" ht="15.75">
      <c r="A246" s="298"/>
      <c r="C246" s="142"/>
      <c r="D246" s="142"/>
      <c r="E246" s="142"/>
      <c r="F246" s="142"/>
      <c r="G246" s="142"/>
      <c r="P246" s="286"/>
      <c r="Q246" s="979"/>
    </row>
    <row r="247" spans="1:17" ht="15.75">
      <c r="A247" s="298"/>
      <c r="C247" s="142"/>
      <c r="D247" s="142"/>
      <c r="E247" s="142"/>
      <c r="F247" s="142"/>
      <c r="G247" s="142"/>
      <c r="P247" s="286"/>
      <c r="Q247" s="979"/>
    </row>
    <row r="248" spans="1:17" ht="15.75">
      <c r="A248" s="298"/>
      <c r="C248" s="142"/>
      <c r="D248" s="142"/>
      <c r="E248" s="142"/>
      <c r="F248" s="142"/>
      <c r="G248" s="142"/>
      <c r="P248" s="286"/>
      <c r="Q248" s="979"/>
    </row>
    <row r="249" spans="1:17" ht="15.75">
      <c r="A249" s="298"/>
      <c r="C249" s="142"/>
      <c r="D249" s="142"/>
      <c r="E249" s="142"/>
      <c r="F249" s="142"/>
      <c r="G249" s="142"/>
      <c r="P249" s="286"/>
      <c r="Q249" s="979"/>
    </row>
    <row r="250" spans="1:17" ht="15.75">
      <c r="A250" s="298"/>
      <c r="C250" s="142"/>
      <c r="D250" s="142"/>
      <c r="E250" s="142"/>
      <c r="F250" s="142"/>
      <c r="G250" s="142"/>
      <c r="P250" s="286"/>
      <c r="Q250" s="979"/>
    </row>
    <row r="251" spans="1:17" ht="15.75">
      <c r="A251" s="298"/>
      <c r="C251" s="142"/>
      <c r="D251" s="142"/>
      <c r="E251" s="142"/>
      <c r="F251" s="142"/>
      <c r="G251" s="142"/>
      <c r="P251" s="286"/>
      <c r="Q251" s="979"/>
    </row>
    <row r="252" spans="1:17" ht="15.75">
      <c r="A252" s="132"/>
      <c r="C252" s="142"/>
      <c r="D252" s="142"/>
      <c r="E252" s="142"/>
      <c r="F252" s="142"/>
      <c r="G252" s="142"/>
    </row>
    <row r="253" spans="1:17" ht="15.75">
      <c r="A253" s="132"/>
      <c r="C253" s="142"/>
      <c r="D253" s="142"/>
      <c r="E253" s="142"/>
      <c r="F253" s="142"/>
      <c r="G253" s="142"/>
    </row>
    <row r="254" spans="1:17" ht="15.75">
      <c r="A254" s="132"/>
      <c r="C254" s="142"/>
      <c r="D254" s="142"/>
      <c r="E254" s="142"/>
      <c r="F254" s="142"/>
      <c r="G254" s="142"/>
    </row>
    <row r="255" spans="1:17" ht="15.75">
      <c r="A255" s="132"/>
      <c r="C255" s="142"/>
      <c r="D255" s="142"/>
      <c r="E255" s="142"/>
      <c r="F255" s="142"/>
      <c r="G255" s="142"/>
    </row>
    <row r="256" spans="1: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c r="C264" s="142"/>
      <c r="D264" s="142"/>
      <c r="E264" s="142"/>
      <c r="F264" s="142"/>
      <c r="G264" s="142"/>
    </row>
    <row r="265" spans="1:7" ht="15.75">
      <c r="A265" s="132"/>
      <c r="C265" s="142"/>
      <c r="D265" s="142"/>
      <c r="E265" s="142"/>
      <c r="F265" s="142"/>
      <c r="G265" s="14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2">
    <mergeCell ref="A45:Q45"/>
    <mergeCell ref="A46:Q46"/>
    <mergeCell ref="A88:Q88"/>
    <mergeCell ref="A89:Q89"/>
    <mergeCell ref="A131:Q131"/>
    <mergeCell ref="A86:H86"/>
    <mergeCell ref="A90:Q90"/>
    <mergeCell ref="A91:Q91"/>
    <mergeCell ref="A47:Q47"/>
    <mergeCell ref="A48:Q48"/>
    <mergeCell ref="A2:Q2"/>
    <mergeCell ref="A3:Q3"/>
    <mergeCell ref="A4:Q4"/>
    <mergeCell ref="A5:Q5"/>
    <mergeCell ref="A43:Q43"/>
    <mergeCell ref="A177:Q177"/>
    <mergeCell ref="A178:Q178"/>
    <mergeCell ref="A132:Q132"/>
    <mergeCell ref="A133:Q133"/>
    <mergeCell ref="A175:Q175"/>
    <mergeCell ref="A176:Q176"/>
    <mergeCell ref="A134:Q134"/>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election activeCell="I15" sqref="I15"/>
    </sheetView>
  </sheetViews>
  <sheetFormatPr defaultColWidth="11.42578125" defaultRowHeight="15"/>
  <cols>
    <col min="1" max="1" width="63.85546875" style="134" customWidth="1"/>
    <col min="2" max="6" width="12.5703125" style="908" customWidth="1"/>
    <col min="7" max="7" width="1.85546875" style="138" customWidth="1"/>
    <col min="8" max="8" width="9.140625" style="783" customWidth="1"/>
    <col min="9" max="9" width="10.7109375" style="783" bestFit="1" customWidth="1"/>
    <col min="10" max="256" width="11.42578125" style="783"/>
    <col min="257" max="257" width="80.5703125" style="783" bestFit="1" customWidth="1"/>
    <col min="258" max="262" width="12.5703125" style="783" customWidth="1"/>
    <col min="263" max="263" width="1.85546875" style="783" customWidth="1"/>
    <col min="264" max="264" width="9.140625" style="783" customWidth="1"/>
    <col min="265" max="265" width="10.7109375" style="783" bestFit="1" customWidth="1"/>
    <col min="266" max="512" width="11.42578125" style="783"/>
    <col min="513" max="513" width="80.5703125" style="783" bestFit="1" customWidth="1"/>
    <col min="514" max="518" width="12.5703125" style="783" customWidth="1"/>
    <col min="519" max="519" width="1.85546875" style="783" customWidth="1"/>
    <col min="520" max="520" width="9.140625" style="783" customWidth="1"/>
    <col min="521" max="521" width="10.7109375" style="783" bestFit="1" customWidth="1"/>
    <col min="522" max="768" width="11.42578125" style="783"/>
    <col min="769" max="769" width="80.5703125" style="783" bestFit="1" customWidth="1"/>
    <col min="770" max="774" width="12.5703125" style="783" customWidth="1"/>
    <col min="775" max="775" width="1.85546875" style="783" customWidth="1"/>
    <col min="776" max="776" width="9.140625" style="783" customWidth="1"/>
    <col min="777" max="777" width="10.7109375" style="783" bestFit="1" customWidth="1"/>
    <col min="778" max="1024" width="11.42578125" style="783"/>
    <col min="1025" max="1025" width="80.5703125" style="783" bestFit="1" customWidth="1"/>
    <col min="1026" max="1030" width="12.5703125" style="783" customWidth="1"/>
    <col min="1031" max="1031" width="1.85546875" style="783" customWidth="1"/>
    <col min="1032" max="1032" width="9.140625" style="783" customWidth="1"/>
    <col min="1033" max="1033" width="10.7109375" style="783" bestFit="1" customWidth="1"/>
    <col min="1034" max="1280" width="11.42578125" style="783"/>
    <col min="1281" max="1281" width="80.5703125" style="783" bestFit="1" customWidth="1"/>
    <col min="1282" max="1286" width="12.5703125" style="783" customWidth="1"/>
    <col min="1287" max="1287" width="1.85546875" style="783" customWidth="1"/>
    <col min="1288" max="1288" width="9.140625" style="783" customWidth="1"/>
    <col min="1289" max="1289" width="10.7109375" style="783" bestFit="1" customWidth="1"/>
    <col min="1290" max="1536" width="11.42578125" style="783"/>
    <col min="1537" max="1537" width="80.5703125" style="783" bestFit="1" customWidth="1"/>
    <col min="1538" max="1542" width="12.5703125" style="783" customWidth="1"/>
    <col min="1543" max="1543" width="1.85546875" style="783" customWidth="1"/>
    <col min="1544" max="1544" width="9.140625" style="783" customWidth="1"/>
    <col min="1545" max="1545" width="10.7109375" style="783" bestFit="1" customWidth="1"/>
    <col min="1546" max="1792" width="11.42578125" style="783"/>
    <col min="1793" max="1793" width="80.5703125" style="783" bestFit="1" customWidth="1"/>
    <col min="1794" max="1798" width="12.5703125" style="783" customWidth="1"/>
    <col min="1799" max="1799" width="1.85546875" style="783" customWidth="1"/>
    <col min="1800" max="1800" width="9.140625" style="783" customWidth="1"/>
    <col min="1801" max="1801" width="10.7109375" style="783" bestFit="1" customWidth="1"/>
    <col min="1802" max="2048" width="11.42578125" style="783"/>
    <col min="2049" max="2049" width="80.5703125" style="783" bestFit="1" customWidth="1"/>
    <col min="2050" max="2054" width="12.5703125" style="783" customWidth="1"/>
    <col min="2055" max="2055" width="1.85546875" style="783" customWidth="1"/>
    <col min="2056" max="2056" width="9.140625" style="783" customWidth="1"/>
    <col min="2057" max="2057" width="10.7109375" style="783" bestFit="1" customWidth="1"/>
    <col min="2058" max="2304" width="11.42578125" style="783"/>
    <col min="2305" max="2305" width="80.5703125" style="783" bestFit="1" customWidth="1"/>
    <col min="2306" max="2310" width="12.5703125" style="783" customWidth="1"/>
    <col min="2311" max="2311" width="1.85546875" style="783" customWidth="1"/>
    <col min="2312" max="2312" width="9.140625" style="783" customWidth="1"/>
    <col min="2313" max="2313" width="10.7109375" style="783" bestFit="1" customWidth="1"/>
    <col min="2314" max="2560" width="11.42578125" style="783"/>
    <col min="2561" max="2561" width="80.5703125" style="783" bestFit="1" customWidth="1"/>
    <col min="2562" max="2566" width="12.5703125" style="783" customWidth="1"/>
    <col min="2567" max="2567" width="1.85546875" style="783" customWidth="1"/>
    <col min="2568" max="2568" width="9.140625" style="783" customWidth="1"/>
    <col min="2569" max="2569" width="10.7109375" style="783" bestFit="1" customWidth="1"/>
    <col min="2570" max="2816" width="11.42578125" style="783"/>
    <col min="2817" max="2817" width="80.5703125" style="783" bestFit="1" customWidth="1"/>
    <col min="2818" max="2822" width="12.5703125" style="783" customWidth="1"/>
    <col min="2823" max="2823" width="1.85546875" style="783" customWidth="1"/>
    <col min="2824" max="2824" width="9.140625" style="783" customWidth="1"/>
    <col min="2825" max="2825" width="10.7109375" style="783" bestFit="1" customWidth="1"/>
    <col min="2826" max="3072" width="11.42578125" style="783"/>
    <col min="3073" max="3073" width="80.5703125" style="783" bestFit="1" customWidth="1"/>
    <col min="3074" max="3078" width="12.5703125" style="783" customWidth="1"/>
    <col min="3079" max="3079" width="1.85546875" style="783" customWidth="1"/>
    <col min="3080" max="3080" width="9.140625" style="783" customWidth="1"/>
    <col min="3081" max="3081" width="10.7109375" style="783" bestFit="1" customWidth="1"/>
    <col min="3082" max="3328" width="11.42578125" style="783"/>
    <col min="3329" max="3329" width="80.5703125" style="783" bestFit="1" customWidth="1"/>
    <col min="3330" max="3334" width="12.5703125" style="783" customWidth="1"/>
    <col min="3335" max="3335" width="1.85546875" style="783" customWidth="1"/>
    <col min="3336" max="3336" width="9.140625" style="783" customWidth="1"/>
    <col min="3337" max="3337" width="10.7109375" style="783" bestFit="1" customWidth="1"/>
    <col min="3338" max="3584" width="11.42578125" style="783"/>
    <col min="3585" max="3585" width="80.5703125" style="783" bestFit="1" customWidth="1"/>
    <col min="3586" max="3590" width="12.5703125" style="783" customWidth="1"/>
    <col min="3591" max="3591" width="1.85546875" style="783" customWidth="1"/>
    <col min="3592" max="3592" width="9.140625" style="783" customWidth="1"/>
    <col min="3593" max="3593" width="10.7109375" style="783" bestFit="1" customWidth="1"/>
    <col min="3594" max="3840" width="11.42578125" style="783"/>
    <col min="3841" max="3841" width="80.5703125" style="783" bestFit="1" customWidth="1"/>
    <col min="3842" max="3846" width="12.5703125" style="783" customWidth="1"/>
    <col min="3847" max="3847" width="1.85546875" style="783" customWidth="1"/>
    <col min="3848" max="3848" width="9.140625" style="783" customWidth="1"/>
    <col min="3849" max="3849" width="10.7109375" style="783" bestFit="1" customWidth="1"/>
    <col min="3850" max="4096" width="11.42578125" style="783"/>
    <col min="4097" max="4097" width="80.5703125" style="783" bestFit="1" customWidth="1"/>
    <col min="4098" max="4102" width="12.5703125" style="783" customWidth="1"/>
    <col min="4103" max="4103" width="1.85546875" style="783" customWidth="1"/>
    <col min="4104" max="4104" width="9.140625" style="783" customWidth="1"/>
    <col min="4105" max="4105" width="10.7109375" style="783" bestFit="1" customWidth="1"/>
    <col min="4106" max="4352" width="11.42578125" style="783"/>
    <col min="4353" max="4353" width="80.5703125" style="783" bestFit="1" customWidth="1"/>
    <col min="4354" max="4358" width="12.5703125" style="783" customWidth="1"/>
    <col min="4359" max="4359" width="1.85546875" style="783" customWidth="1"/>
    <col min="4360" max="4360" width="9.140625" style="783" customWidth="1"/>
    <col min="4361" max="4361" width="10.7109375" style="783" bestFit="1" customWidth="1"/>
    <col min="4362" max="4608" width="11.42578125" style="783"/>
    <col min="4609" max="4609" width="80.5703125" style="783" bestFit="1" customWidth="1"/>
    <col min="4610" max="4614" width="12.5703125" style="783" customWidth="1"/>
    <col min="4615" max="4615" width="1.85546875" style="783" customWidth="1"/>
    <col min="4616" max="4616" width="9.140625" style="783" customWidth="1"/>
    <col min="4617" max="4617" width="10.7109375" style="783" bestFit="1" customWidth="1"/>
    <col min="4618" max="4864" width="11.42578125" style="783"/>
    <col min="4865" max="4865" width="80.5703125" style="783" bestFit="1" customWidth="1"/>
    <col min="4866" max="4870" width="12.5703125" style="783" customWidth="1"/>
    <col min="4871" max="4871" width="1.85546875" style="783" customWidth="1"/>
    <col min="4872" max="4872" width="9.140625" style="783" customWidth="1"/>
    <col min="4873" max="4873" width="10.7109375" style="783" bestFit="1" customWidth="1"/>
    <col min="4874" max="5120" width="11.42578125" style="783"/>
    <col min="5121" max="5121" width="80.5703125" style="783" bestFit="1" customWidth="1"/>
    <col min="5122" max="5126" width="12.5703125" style="783" customWidth="1"/>
    <col min="5127" max="5127" width="1.85546875" style="783" customWidth="1"/>
    <col min="5128" max="5128" width="9.140625" style="783" customWidth="1"/>
    <col min="5129" max="5129" width="10.7109375" style="783" bestFit="1" customWidth="1"/>
    <col min="5130" max="5376" width="11.42578125" style="783"/>
    <col min="5377" max="5377" width="80.5703125" style="783" bestFit="1" customWidth="1"/>
    <col min="5378" max="5382" width="12.5703125" style="783" customWidth="1"/>
    <col min="5383" max="5383" width="1.85546875" style="783" customWidth="1"/>
    <col min="5384" max="5384" width="9.140625" style="783" customWidth="1"/>
    <col min="5385" max="5385" width="10.7109375" style="783" bestFit="1" customWidth="1"/>
    <col min="5386" max="5632" width="11.42578125" style="783"/>
    <col min="5633" max="5633" width="80.5703125" style="783" bestFit="1" customWidth="1"/>
    <col min="5634" max="5638" width="12.5703125" style="783" customWidth="1"/>
    <col min="5639" max="5639" width="1.85546875" style="783" customWidth="1"/>
    <col min="5640" max="5640" width="9.140625" style="783" customWidth="1"/>
    <col min="5641" max="5641" width="10.7109375" style="783" bestFit="1" customWidth="1"/>
    <col min="5642" max="5888" width="11.42578125" style="783"/>
    <col min="5889" max="5889" width="80.5703125" style="783" bestFit="1" customWidth="1"/>
    <col min="5890" max="5894" width="12.5703125" style="783" customWidth="1"/>
    <col min="5895" max="5895" width="1.85546875" style="783" customWidth="1"/>
    <col min="5896" max="5896" width="9.140625" style="783" customWidth="1"/>
    <col min="5897" max="5897" width="10.7109375" style="783" bestFit="1" customWidth="1"/>
    <col min="5898" max="6144" width="11.42578125" style="783"/>
    <col min="6145" max="6145" width="80.5703125" style="783" bestFit="1" customWidth="1"/>
    <col min="6146" max="6150" width="12.5703125" style="783" customWidth="1"/>
    <col min="6151" max="6151" width="1.85546875" style="783" customWidth="1"/>
    <col min="6152" max="6152" width="9.140625" style="783" customWidth="1"/>
    <col min="6153" max="6153" width="10.7109375" style="783" bestFit="1" customWidth="1"/>
    <col min="6154" max="6400" width="11.42578125" style="783"/>
    <col min="6401" max="6401" width="80.5703125" style="783" bestFit="1" customWidth="1"/>
    <col min="6402" max="6406" width="12.5703125" style="783" customWidth="1"/>
    <col min="6407" max="6407" width="1.85546875" style="783" customWidth="1"/>
    <col min="6408" max="6408" width="9.140625" style="783" customWidth="1"/>
    <col min="6409" max="6409" width="10.7109375" style="783" bestFit="1" customWidth="1"/>
    <col min="6410" max="6656" width="11.42578125" style="783"/>
    <col min="6657" max="6657" width="80.5703125" style="783" bestFit="1" customWidth="1"/>
    <col min="6658" max="6662" width="12.5703125" style="783" customWidth="1"/>
    <col min="6663" max="6663" width="1.85546875" style="783" customWidth="1"/>
    <col min="6664" max="6664" width="9.140625" style="783" customWidth="1"/>
    <col min="6665" max="6665" width="10.7109375" style="783" bestFit="1" customWidth="1"/>
    <col min="6666" max="6912" width="11.42578125" style="783"/>
    <col min="6913" max="6913" width="80.5703125" style="783" bestFit="1" customWidth="1"/>
    <col min="6914" max="6918" width="12.5703125" style="783" customWidth="1"/>
    <col min="6919" max="6919" width="1.85546875" style="783" customWidth="1"/>
    <col min="6920" max="6920" width="9.140625" style="783" customWidth="1"/>
    <col min="6921" max="6921" width="10.7109375" style="783" bestFit="1" customWidth="1"/>
    <col min="6922" max="7168" width="11.42578125" style="783"/>
    <col min="7169" max="7169" width="80.5703125" style="783" bestFit="1" customWidth="1"/>
    <col min="7170" max="7174" width="12.5703125" style="783" customWidth="1"/>
    <col min="7175" max="7175" width="1.85546875" style="783" customWidth="1"/>
    <col min="7176" max="7176" width="9.140625" style="783" customWidth="1"/>
    <col min="7177" max="7177" width="10.7109375" style="783" bestFit="1" customWidth="1"/>
    <col min="7178" max="7424" width="11.42578125" style="783"/>
    <col min="7425" max="7425" width="80.5703125" style="783" bestFit="1" customWidth="1"/>
    <col min="7426" max="7430" width="12.5703125" style="783" customWidth="1"/>
    <col min="7431" max="7431" width="1.85546875" style="783" customWidth="1"/>
    <col min="7432" max="7432" width="9.140625" style="783" customWidth="1"/>
    <col min="7433" max="7433" width="10.7109375" style="783" bestFit="1" customWidth="1"/>
    <col min="7434" max="7680" width="11.42578125" style="783"/>
    <col min="7681" max="7681" width="80.5703125" style="783" bestFit="1" customWidth="1"/>
    <col min="7682" max="7686" width="12.5703125" style="783" customWidth="1"/>
    <col min="7687" max="7687" width="1.85546875" style="783" customWidth="1"/>
    <col min="7688" max="7688" width="9.140625" style="783" customWidth="1"/>
    <col min="7689" max="7689" width="10.7109375" style="783" bestFit="1" customWidth="1"/>
    <col min="7690" max="7936" width="11.42578125" style="783"/>
    <col min="7937" max="7937" width="80.5703125" style="783" bestFit="1" customWidth="1"/>
    <col min="7938" max="7942" width="12.5703125" style="783" customWidth="1"/>
    <col min="7943" max="7943" width="1.85546875" style="783" customWidth="1"/>
    <col min="7944" max="7944" width="9.140625" style="783" customWidth="1"/>
    <col min="7945" max="7945" width="10.7109375" style="783" bestFit="1" customWidth="1"/>
    <col min="7946" max="8192" width="11.42578125" style="783"/>
    <col min="8193" max="8193" width="80.5703125" style="783" bestFit="1" customWidth="1"/>
    <col min="8194" max="8198" width="12.5703125" style="783" customWidth="1"/>
    <col min="8199" max="8199" width="1.85546875" style="783" customWidth="1"/>
    <col min="8200" max="8200" width="9.140625" style="783" customWidth="1"/>
    <col min="8201" max="8201" width="10.7109375" style="783" bestFit="1" customWidth="1"/>
    <col min="8202" max="8448" width="11.42578125" style="783"/>
    <col min="8449" max="8449" width="80.5703125" style="783" bestFit="1" customWidth="1"/>
    <col min="8450" max="8454" width="12.5703125" style="783" customWidth="1"/>
    <col min="8455" max="8455" width="1.85546875" style="783" customWidth="1"/>
    <col min="8456" max="8456" width="9.140625" style="783" customWidth="1"/>
    <col min="8457" max="8457" width="10.7109375" style="783" bestFit="1" customWidth="1"/>
    <col min="8458" max="8704" width="11.42578125" style="783"/>
    <col min="8705" max="8705" width="80.5703125" style="783" bestFit="1" customWidth="1"/>
    <col min="8706" max="8710" width="12.5703125" style="783" customWidth="1"/>
    <col min="8711" max="8711" width="1.85546875" style="783" customWidth="1"/>
    <col min="8712" max="8712" width="9.140625" style="783" customWidth="1"/>
    <col min="8713" max="8713" width="10.7109375" style="783" bestFit="1" customWidth="1"/>
    <col min="8714" max="8960" width="11.42578125" style="783"/>
    <col min="8961" max="8961" width="80.5703125" style="783" bestFit="1" customWidth="1"/>
    <col min="8962" max="8966" width="12.5703125" style="783" customWidth="1"/>
    <col min="8967" max="8967" width="1.85546875" style="783" customWidth="1"/>
    <col min="8968" max="8968" width="9.140625" style="783" customWidth="1"/>
    <col min="8969" max="8969" width="10.7109375" style="783" bestFit="1" customWidth="1"/>
    <col min="8970" max="9216" width="11.42578125" style="783"/>
    <col min="9217" max="9217" width="80.5703125" style="783" bestFit="1" customWidth="1"/>
    <col min="9218" max="9222" width="12.5703125" style="783" customWidth="1"/>
    <col min="9223" max="9223" width="1.85546875" style="783" customWidth="1"/>
    <col min="9224" max="9224" width="9.140625" style="783" customWidth="1"/>
    <col min="9225" max="9225" width="10.7109375" style="783" bestFit="1" customWidth="1"/>
    <col min="9226" max="9472" width="11.42578125" style="783"/>
    <col min="9473" max="9473" width="80.5703125" style="783" bestFit="1" customWidth="1"/>
    <col min="9474" max="9478" width="12.5703125" style="783" customWidth="1"/>
    <col min="9479" max="9479" width="1.85546875" style="783" customWidth="1"/>
    <col min="9480" max="9480" width="9.140625" style="783" customWidth="1"/>
    <col min="9481" max="9481" width="10.7109375" style="783" bestFit="1" customWidth="1"/>
    <col min="9482" max="9728" width="11.42578125" style="783"/>
    <col min="9729" max="9729" width="80.5703125" style="783" bestFit="1" customWidth="1"/>
    <col min="9730" max="9734" width="12.5703125" style="783" customWidth="1"/>
    <col min="9735" max="9735" width="1.85546875" style="783" customWidth="1"/>
    <col min="9736" max="9736" width="9.140625" style="783" customWidth="1"/>
    <col min="9737" max="9737" width="10.7109375" style="783" bestFit="1" customWidth="1"/>
    <col min="9738" max="9984" width="11.42578125" style="783"/>
    <col min="9985" max="9985" width="80.5703125" style="783" bestFit="1" customWidth="1"/>
    <col min="9986" max="9990" width="12.5703125" style="783" customWidth="1"/>
    <col min="9991" max="9991" width="1.85546875" style="783" customWidth="1"/>
    <col min="9992" max="9992" width="9.140625" style="783" customWidth="1"/>
    <col min="9993" max="9993" width="10.7109375" style="783" bestFit="1" customWidth="1"/>
    <col min="9994" max="10240" width="11.42578125" style="783"/>
    <col min="10241" max="10241" width="80.5703125" style="783" bestFit="1" customWidth="1"/>
    <col min="10242" max="10246" width="12.5703125" style="783" customWidth="1"/>
    <col min="10247" max="10247" width="1.85546875" style="783" customWidth="1"/>
    <col min="10248" max="10248" width="9.140625" style="783" customWidth="1"/>
    <col min="10249" max="10249" width="10.7109375" style="783" bestFit="1" customWidth="1"/>
    <col min="10250" max="10496" width="11.42578125" style="783"/>
    <col min="10497" max="10497" width="80.5703125" style="783" bestFit="1" customWidth="1"/>
    <col min="10498" max="10502" width="12.5703125" style="783" customWidth="1"/>
    <col min="10503" max="10503" width="1.85546875" style="783" customWidth="1"/>
    <col min="10504" max="10504" width="9.140625" style="783" customWidth="1"/>
    <col min="10505" max="10505" width="10.7109375" style="783" bestFit="1" customWidth="1"/>
    <col min="10506" max="10752" width="11.42578125" style="783"/>
    <col min="10753" max="10753" width="80.5703125" style="783" bestFit="1" customWidth="1"/>
    <col min="10754" max="10758" width="12.5703125" style="783" customWidth="1"/>
    <col min="10759" max="10759" width="1.85546875" style="783" customWidth="1"/>
    <col min="10760" max="10760" width="9.140625" style="783" customWidth="1"/>
    <col min="10761" max="10761" width="10.7109375" style="783" bestFit="1" customWidth="1"/>
    <col min="10762" max="11008" width="11.42578125" style="783"/>
    <col min="11009" max="11009" width="80.5703125" style="783" bestFit="1" customWidth="1"/>
    <col min="11010" max="11014" width="12.5703125" style="783" customWidth="1"/>
    <col min="11015" max="11015" width="1.85546875" style="783" customWidth="1"/>
    <col min="11016" max="11016" width="9.140625" style="783" customWidth="1"/>
    <col min="11017" max="11017" width="10.7109375" style="783" bestFit="1" customWidth="1"/>
    <col min="11018" max="11264" width="11.42578125" style="783"/>
    <col min="11265" max="11265" width="80.5703125" style="783" bestFit="1" customWidth="1"/>
    <col min="11266" max="11270" width="12.5703125" style="783" customWidth="1"/>
    <col min="11271" max="11271" width="1.85546875" style="783" customWidth="1"/>
    <col min="11272" max="11272" width="9.140625" style="783" customWidth="1"/>
    <col min="11273" max="11273" width="10.7109375" style="783" bestFit="1" customWidth="1"/>
    <col min="11274" max="11520" width="11.42578125" style="783"/>
    <col min="11521" max="11521" width="80.5703125" style="783" bestFit="1" customWidth="1"/>
    <col min="11522" max="11526" width="12.5703125" style="783" customWidth="1"/>
    <col min="11527" max="11527" width="1.85546875" style="783" customWidth="1"/>
    <col min="11528" max="11528" width="9.140625" style="783" customWidth="1"/>
    <col min="11529" max="11529" width="10.7109375" style="783" bestFit="1" customWidth="1"/>
    <col min="11530" max="11776" width="11.42578125" style="783"/>
    <col min="11777" max="11777" width="80.5703125" style="783" bestFit="1" customWidth="1"/>
    <col min="11778" max="11782" width="12.5703125" style="783" customWidth="1"/>
    <col min="11783" max="11783" width="1.85546875" style="783" customWidth="1"/>
    <col min="11784" max="11784" width="9.140625" style="783" customWidth="1"/>
    <col min="11785" max="11785" width="10.7109375" style="783" bestFit="1" customWidth="1"/>
    <col min="11786" max="12032" width="11.42578125" style="783"/>
    <col min="12033" max="12033" width="80.5703125" style="783" bestFit="1" customWidth="1"/>
    <col min="12034" max="12038" width="12.5703125" style="783" customWidth="1"/>
    <col min="12039" max="12039" width="1.85546875" style="783" customWidth="1"/>
    <col min="12040" max="12040" width="9.140625" style="783" customWidth="1"/>
    <col min="12041" max="12041" width="10.7109375" style="783" bestFit="1" customWidth="1"/>
    <col min="12042" max="12288" width="11.42578125" style="783"/>
    <col min="12289" max="12289" width="80.5703125" style="783" bestFit="1" customWidth="1"/>
    <col min="12290" max="12294" width="12.5703125" style="783" customWidth="1"/>
    <col min="12295" max="12295" width="1.85546875" style="783" customWidth="1"/>
    <col min="12296" max="12296" width="9.140625" style="783" customWidth="1"/>
    <col min="12297" max="12297" width="10.7109375" style="783" bestFit="1" customWidth="1"/>
    <col min="12298" max="12544" width="11.42578125" style="783"/>
    <col min="12545" max="12545" width="80.5703125" style="783" bestFit="1" customWidth="1"/>
    <col min="12546" max="12550" width="12.5703125" style="783" customWidth="1"/>
    <col min="12551" max="12551" width="1.85546875" style="783" customWidth="1"/>
    <col min="12552" max="12552" width="9.140625" style="783" customWidth="1"/>
    <col min="12553" max="12553" width="10.7109375" style="783" bestFit="1" customWidth="1"/>
    <col min="12554" max="12800" width="11.42578125" style="783"/>
    <col min="12801" max="12801" width="80.5703125" style="783" bestFit="1" customWidth="1"/>
    <col min="12802" max="12806" width="12.5703125" style="783" customWidth="1"/>
    <col min="12807" max="12807" width="1.85546875" style="783" customWidth="1"/>
    <col min="12808" max="12808" width="9.140625" style="783" customWidth="1"/>
    <col min="12809" max="12809" width="10.7109375" style="783" bestFit="1" customWidth="1"/>
    <col min="12810" max="13056" width="11.42578125" style="783"/>
    <col min="13057" max="13057" width="80.5703125" style="783" bestFit="1" customWidth="1"/>
    <col min="13058" max="13062" width="12.5703125" style="783" customWidth="1"/>
    <col min="13063" max="13063" width="1.85546875" style="783" customWidth="1"/>
    <col min="13064" max="13064" width="9.140625" style="783" customWidth="1"/>
    <col min="13065" max="13065" width="10.7109375" style="783" bestFit="1" customWidth="1"/>
    <col min="13066" max="13312" width="11.42578125" style="783"/>
    <col min="13313" max="13313" width="80.5703125" style="783" bestFit="1" customWidth="1"/>
    <col min="13314" max="13318" width="12.5703125" style="783" customWidth="1"/>
    <col min="13319" max="13319" width="1.85546875" style="783" customWidth="1"/>
    <col min="13320" max="13320" width="9.140625" style="783" customWidth="1"/>
    <col min="13321" max="13321" width="10.7109375" style="783" bestFit="1" customWidth="1"/>
    <col min="13322" max="13568" width="11.42578125" style="783"/>
    <col min="13569" max="13569" width="80.5703125" style="783" bestFit="1" customWidth="1"/>
    <col min="13570" max="13574" width="12.5703125" style="783" customWidth="1"/>
    <col min="13575" max="13575" width="1.85546875" style="783" customWidth="1"/>
    <col min="13576" max="13576" width="9.140625" style="783" customWidth="1"/>
    <col min="13577" max="13577" width="10.7109375" style="783" bestFit="1" customWidth="1"/>
    <col min="13578" max="13824" width="11.42578125" style="783"/>
    <col min="13825" max="13825" width="80.5703125" style="783" bestFit="1" customWidth="1"/>
    <col min="13826" max="13830" width="12.5703125" style="783" customWidth="1"/>
    <col min="13831" max="13831" width="1.85546875" style="783" customWidth="1"/>
    <col min="13832" max="13832" width="9.140625" style="783" customWidth="1"/>
    <col min="13833" max="13833" width="10.7109375" style="783" bestFit="1" customWidth="1"/>
    <col min="13834" max="14080" width="11.42578125" style="783"/>
    <col min="14081" max="14081" width="80.5703125" style="783" bestFit="1" customWidth="1"/>
    <col min="14082" max="14086" width="12.5703125" style="783" customWidth="1"/>
    <col min="14087" max="14087" width="1.85546875" style="783" customWidth="1"/>
    <col min="14088" max="14088" width="9.140625" style="783" customWidth="1"/>
    <col min="14089" max="14089" width="10.7109375" style="783" bestFit="1" customWidth="1"/>
    <col min="14090" max="14336" width="11.42578125" style="783"/>
    <col min="14337" max="14337" width="80.5703125" style="783" bestFit="1" customWidth="1"/>
    <col min="14338" max="14342" width="12.5703125" style="783" customWidth="1"/>
    <col min="14343" max="14343" width="1.85546875" style="783" customWidth="1"/>
    <col min="14344" max="14344" width="9.140625" style="783" customWidth="1"/>
    <col min="14345" max="14345" width="10.7109375" style="783" bestFit="1" customWidth="1"/>
    <col min="14346" max="14592" width="11.42578125" style="783"/>
    <col min="14593" max="14593" width="80.5703125" style="783" bestFit="1" customWidth="1"/>
    <col min="14594" max="14598" width="12.5703125" style="783" customWidth="1"/>
    <col min="14599" max="14599" width="1.85546875" style="783" customWidth="1"/>
    <col min="14600" max="14600" width="9.140625" style="783" customWidth="1"/>
    <col min="14601" max="14601" width="10.7109375" style="783" bestFit="1" customWidth="1"/>
    <col min="14602" max="14848" width="11.42578125" style="783"/>
    <col min="14849" max="14849" width="80.5703125" style="783" bestFit="1" customWidth="1"/>
    <col min="14850" max="14854" width="12.5703125" style="783" customWidth="1"/>
    <col min="14855" max="14855" width="1.85546875" style="783" customWidth="1"/>
    <col min="14856" max="14856" width="9.140625" style="783" customWidth="1"/>
    <col min="14857" max="14857" width="10.7109375" style="783" bestFit="1" customWidth="1"/>
    <col min="14858" max="15104" width="11.42578125" style="783"/>
    <col min="15105" max="15105" width="80.5703125" style="783" bestFit="1" customWidth="1"/>
    <col min="15106" max="15110" width="12.5703125" style="783" customWidth="1"/>
    <col min="15111" max="15111" width="1.85546875" style="783" customWidth="1"/>
    <col min="15112" max="15112" width="9.140625" style="783" customWidth="1"/>
    <col min="15113" max="15113" width="10.7109375" style="783" bestFit="1" customWidth="1"/>
    <col min="15114" max="15360" width="11.42578125" style="783"/>
    <col min="15361" max="15361" width="80.5703125" style="783" bestFit="1" customWidth="1"/>
    <col min="15362" max="15366" width="12.5703125" style="783" customWidth="1"/>
    <col min="15367" max="15367" width="1.85546875" style="783" customWidth="1"/>
    <col min="15368" max="15368" width="9.140625" style="783" customWidth="1"/>
    <col min="15369" max="15369" width="10.7109375" style="783" bestFit="1" customWidth="1"/>
    <col min="15370" max="15616" width="11.42578125" style="783"/>
    <col min="15617" max="15617" width="80.5703125" style="783" bestFit="1" customWidth="1"/>
    <col min="15618" max="15622" width="12.5703125" style="783" customWidth="1"/>
    <col min="15623" max="15623" width="1.85546875" style="783" customWidth="1"/>
    <col min="15624" max="15624" width="9.140625" style="783" customWidth="1"/>
    <col min="15625" max="15625" width="10.7109375" style="783" bestFit="1" customWidth="1"/>
    <col min="15626" max="15872" width="11.42578125" style="783"/>
    <col min="15873" max="15873" width="80.5703125" style="783" bestFit="1" customWidth="1"/>
    <col min="15874" max="15878" width="12.5703125" style="783" customWidth="1"/>
    <col min="15879" max="15879" width="1.85546875" style="783" customWidth="1"/>
    <col min="15880" max="15880" width="9.140625" style="783" customWidth="1"/>
    <col min="15881" max="15881" width="10.7109375" style="783" bestFit="1" customWidth="1"/>
    <col min="15882" max="16128" width="11.42578125" style="783"/>
    <col min="16129" max="16129" width="80.5703125" style="783" bestFit="1" customWidth="1"/>
    <col min="16130" max="16134" width="12.5703125" style="783" customWidth="1"/>
    <col min="16135" max="16135" width="1.85546875" style="783" customWidth="1"/>
    <col min="16136" max="16136" width="9.140625" style="783" customWidth="1"/>
    <col min="16137" max="16137" width="10.7109375" style="783" bestFit="1" customWidth="1"/>
    <col min="16138" max="16384" width="11.42578125" style="783"/>
  </cols>
  <sheetData>
    <row r="1" spans="1:7" s="137" customFormat="1" ht="2.25" customHeight="1">
      <c r="A1" s="135"/>
      <c r="B1" s="136"/>
      <c r="C1" s="136"/>
      <c r="D1" s="136"/>
      <c r="E1" s="136"/>
      <c r="F1" s="136"/>
    </row>
    <row r="2" spans="1:7" s="126" customFormat="1" ht="39" customHeight="1">
      <c r="A2" s="1038" t="s">
        <v>1161</v>
      </c>
      <c r="B2" s="1038"/>
      <c r="C2" s="1038"/>
      <c r="D2" s="1038"/>
      <c r="E2" s="1038"/>
      <c r="F2" s="1038"/>
    </row>
    <row r="3" spans="1:7" s="126" customFormat="1" ht="20.25">
      <c r="A3" s="1038" t="s">
        <v>1467</v>
      </c>
      <c r="B3" s="1038"/>
      <c r="C3" s="1038"/>
      <c r="D3" s="1038"/>
      <c r="E3" s="1038"/>
      <c r="F3" s="1038"/>
    </row>
    <row r="4" spans="1:7" s="126" customFormat="1" ht="20.25">
      <c r="A4" s="1038" t="s">
        <v>1466</v>
      </c>
      <c r="B4" s="1038"/>
      <c r="C4" s="1038"/>
      <c r="D4" s="1038"/>
      <c r="E4" s="1038"/>
      <c r="F4" s="1038"/>
    </row>
    <row r="5" spans="1:7" s="127" customFormat="1" ht="33" customHeight="1">
      <c r="A5" s="1044" t="s">
        <v>1367</v>
      </c>
      <c r="B5" s="1044"/>
      <c r="C5" s="1044"/>
      <c r="D5" s="1044"/>
      <c r="E5" s="1044"/>
      <c r="F5" s="1044"/>
    </row>
    <row r="6" spans="1:7" ht="6" customHeight="1">
      <c r="G6" s="783"/>
    </row>
    <row r="7" spans="1:7" ht="4.5" customHeight="1" thickBot="1">
      <c r="A7" s="651"/>
      <c r="B7" s="741"/>
      <c r="C7" s="741"/>
      <c r="D7" s="741"/>
      <c r="E7" s="741"/>
      <c r="F7" s="741"/>
      <c r="G7" s="783"/>
    </row>
    <row r="8" spans="1:7" s="820" customFormat="1" ht="14.1" customHeight="1" thickTop="1" thickBot="1">
      <c r="A8" s="117"/>
      <c r="B8" s="118" t="s">
        <v>2</v>
      </c>
      <c r="C8" s="118" t="s">
        <v>3</v>
      </c>
      <c r="D8" s="118" t="s">
        <v>4</v>
      </c>
      <c r="E8" s="118" t="s">
        <v>5</v>
      </c>
      <c r="F8" s="118" t="s">
        <v>6</v>
      </c>
    </row>
    <row r="9" spans="1:7" s="820" customFormat="1" ht="14.1" customHeight="1" thickTop="1" thickBot="1">
      <c r="A9" s="119" t="s">
        <v>7</v>
      </c>
      <c r="B9" s="123">
        <v>7919855.7927799998</v>
      </c>
      <c r="C9" s="123">
        <v>1174518.5716600001</v>
      </c>
      <c r="D9" s="123">
        <v>0</v>
      </c>
      <c r="E9" s="123">
        <v>1879.6142600000001</v>
      </c>
      <c r="F9" s="123">
        <v>9096253.9787000008</v>
      </c>
    </row>
    <row r="10" spans="1:7" s="820" customFormat="1" ht="14.1" customHeight="1" thickTop="1" thickBot="1">
      <c r="A10" s="689" t="s">
        <v>8</v>
      </c>
      <c r="B10" s="120">
        <v>424531.20143999998</v>
      </c>
      <c r="C10" s="120">
        <v>234093.20461000002</v>
      </c>
      <c r="D10" s="120">
        <v>0</v>
      </c>
      <c r="E10" s="120">
        <v>1351.6367</v>
      </c>
      <c r="F10" s="120">
        <v>659976.04275000002</v>
      </c>
    </row>
    <row r="11" spans="1:7" s="820" customFormat="1" ht="14.1" customHeight="1" thickTop="1">
      <c r="A11" s="793" t="s">
        <v>9</v>
      </c>
      <c r="B11" s="121">
        <v>137216.86931000001</v>
      </c>
      <c r="C11" s="121">
        <v>51717.265610000002</v>
      </c>
      <c r="D11" s="121">
        <v>0</v>
      </c>
      <c r="E11" s="121">
        <v>0</v>
      </c>
      <c r="F11" s="121">
        <v>188934.13491999998</v>
      </c>
    </row>
    <row r="12" spans="1:7" s="820" customFormat="1" ht="14.1" customHeight="1">
      <c r="A12" s="793" t="s">
        <v>10</v>
      </c>
      <c r="B12" s="121">
        <v>213008.87023</v>
      </c>
      <c r="C12" s="121">
        <v>117036.61871</v>
      </c>
      <c r="D12" s="121">
        <v>0</v>
      </c>
      <c r="E12" s="121">
        <v>1351.6367</v>
      </c>
      <c r="F12" s="121">
        <v>331397.12563999998</v>
      </c>
    </row>
    <row r="13" spans="1:7" s="820" customFormat="1" ht="14.1" customHeight="1">
      <c r="A13" s="793" t="s">
        <v>11</v>
      </c>
      <c r="B13" s="121">
        <v>66699.581149999998</v>
      </c>
      <c r="C13" s="121">
        <v>15012.66509</v>
      </c>
      <c r="D13" s="121">
        <v>0</v>
      </c>
      <c r="E13" s="121">
        <v>0</v>
      </c>
      <c r="F13" s="121">
        <v>81712.246239999993</v>
      </c>
    </row>
    <row r="14" spans="1:7" s="820" customFormat="1" ht="14.1" customHeight="1">
      <c r="A14" s="793" t="s">
        <v>12</v>
      </c>
      <c r="B14" s="121">
        <v>0</v>
      </c>
      <c r="C14" s="121">
        <v>0</v>
      </c>
      <c r="D14" s="121">
        <v>0</v>
      </c>
      <c r="E14" s="121">
        <v>0</v>
      </c>
      <c r="F14" s="121">
        <v>0</v>
      </c>
    </row>
    <row r="15" spans="1:7" s="820" customFormat="1" ht="14.1" customHeight="1">
      <c r="A15" s="793" t="s">
        <v>13</v>
      </c>
      <c r="B15" s="121">
        <v>0</v>
      </c>
      <c r="C15" s="121">
        <v>50309.5052</v>
      </c>
      <c r="D15" s="121">
        <v>0</v>
      </c>
      <c r="E15" s="121">
        <v>0</v>
      </c>
      <c r="F15" s="121">
        <v>50309.5052</v>
      </c>
    </row>
    <row r="16" spans="1:7" s="820" customFormat="1" ht="14.1" customHeight="1">
      <c r="A16" s="793" t="s">
        <v>14</v>
      </c>
      <c r="B16" s="121">
        <v>7605.8807500000003</v>
      </c>
      <c r="C16" s="121">
        <v>17.149999999999999</v>
      </c>
      <c r="D16" s="121">
        <v>0</v>
      </c>
      <c r="E16" s="121">
        <v>0</v>
      </c>
      <c r="F16" s="121">
        <v>7623.0307499999999</v>
      </c>
    </row>
    <row r="17" spans="1:6" s="820" customFormat="1" ht="14.1" customHeight="1">
      <c r="A17" s="793" t="s">
        <v>15</v>
      </c>
      <c r="B17" s="121">
        <v>0</v>
      </c>
      <c r="C17" s="121">
        <v>0</v>
      </c>
      <c r="D17" s="121">
        <v>0</v>
      </c>
      <c r="E17" s="121">
        <v>0</v>
      </c>
      <c r="F17" s="121">
        <v>0</v>
      </c>
    </row>
    <row r="18" spans="1:6" s="820" customFormat="1" ht="14.1" customHeight="1" thickBot="1">
      <c r="A18" s="793" t="s">
        <v>16</v>
      </c>
      <c r="B18" s="121">
        <v>0</v>
      </c>
      <c r="C18" s="121">
        <v>0</v>
      </c>
      <c r="D18" s="121">
        <v>0</v>
      </c>
      <c r="E18" s="121">
        <v>0</v>
      </c>
      <c r="F18" s="121">
        <v>0</v>
      </c>
    </row>
    <row r="19" spans="1:6" s="820" customFormat="1" ht="14.1" customHeight="1" thickTop="1" thickBot="1">
      <c r="A19" s="689" t="s">
        <v>17</v>
      </c>
      <c r="B19" s="120">
        <v>468242.58837999997</v>
      </c>
      <c r="C19" s="120">
        <v>290331.39489</v>
      </c>
      <c r="D19" s="120">
        <v>0</v>
      </c>
      <c r="E19" s="120">
        <v>54.188000000000002</v>
      </c>
      <c r="F19" s="120">
        <v>758628.17126999993</v>
      </c>
    </row>
    <row r="20" spans="1:6" s="820" customFormat="1" ht="14.1" customHeight="1" thickTop="1">
      <c r="A20" s="793" t="s">
        <v>18</v>
      </c>
      <c r="B20" s="121">
        <v>0</v>
      </c>
      <c r="C20" s="121">
        <v>0</v>
      </c>
      <c r="D20" s="121">
        <v>0</v>
      </c>
      <c r="E20" s="121">
        <v>0</v>
      </c>
      <c r="F20" s="121">
        <v>0</v>
      </c>
    </row>
    <row r="21" spans="1:6" s="820" customFormat="1" ht="14.1" customHeight="1">
      <c r="A21" s="793" t="s">
        <v>19</v>
      </c>
      <c r="B21" s="121">
        <v>123381.55574</v>
      </c>
      <c r="C21" s="121">
        <v>11557.234420000001</v>
      </c>
      <c r="D21" s="121">
        <v>0</v>
      </c>
      <c r="E21" s="121">
        <v>0</v>
      </c>
      <c r="F21" s="121">
        <v>134938.79016</v>
      </c>
    </row>
    <row r="22" spans="1:6" s="820" customFormat="1" ht="14.1" customHeight="1">
      <c r="A22" s="793" t="s">
        <v>20</v>
      </c>
      <c r="B22" s="121">
        <v>0</v>
      </c>
      <c r="C22" s="121">
        <v>0</v>
      </c>
      <c r="D22" s="121">
        <v>0</v>
      </c>
      <c r="E22" s="121">
        <v>0</v>
      </c>
      <c r="F22" s="121">
        <v>0</v>
      </c>
    </row>
    <row r="23" spans="1:6" s="820" customFormat="1" ht="14.1" customHeight="1">
      <c r="A23" s="793" t="s">
        <v>21</v>
      </c>
      <c r="B23" s="121">
        <v>0</v>
      </c>
      <c r="C23" s="121">
        <v>0</v>
      </c>
      <c r="D23" s="121">
        <v>0</v>
      </c>
      <c r="E23" s="121">
        <v>0</v>
      </c>
      <c r="F23" s="121">
        <v>0</v>
      </c>
    </row>
    <row r="24" spans="1:6" s="820" customFormat="1" ht="14.1" customHeight="1">
      <c r="A24" s="793" t="s">
        <v>22</v>
      </c>
      <c r="B24" s="121">
        <v>168493.58374999999</v>
      </c>
      <c r="C24" s="121">
        <v>11146.70205</v>
      </c>
      <c r="D24" s="121">
        <v>0</v>
      </c>
      <c r="E24" s="121">
        <v>49.568390000000001</v>
      </c>
      <c r="F24" s="121">
        <v>179689.85418999998</v>
      </c>
    </row>
    <row r="25" spans="1:6" s="820" customFormat="1" ht="14.1" customHeight="1">
      <c r="A25" s="793" t="s">
        <v>23</v>
      </c>
      <c r="B25" s="121">
        <v>175678.89781999998</v>
      </c>
      <c r="C25" s="121">
        <v>267627.45841999998</v>
      </c>
      <c r="D25" s="121">
        <v>0</v>
      </c>
      <c r="E25" s="121">
        <v>4.6196099999999998</v>
      </c>
      <c r="F25" s="121">
        <v>443310.97585000005</v>
      </c>
    </row>
    <row r="26" spans="1:6" s="820" customFormat="1" ht="14.1" customHeight="1">
      <c r="A26" s="793" t="s">
        <v>24</v>
      </c>
      <c r="B26" s="121">
        <v>688.55106999999998</v>
      </c>
      <c r="C26" s="121">
        <v>0</v>
      </c>
      <c r="D26" s="121">
        <v>0</v>
      </c>
      <c r="E26" s="121">
        <v>0</v>
      </c>
      <c r="F26" s="121">
        <v>688.55106999999998</v>
      </c>
    </row>
    <row r="27" spans="1:6" s="820" customFormat="1" ht="14.1" customHeight="1" thickBot="1">
      <c r="A27" s="793" t="s">
        <v>25</v>
      </c>
      <c r="B27" s="121">
        <v>0</v>
      </c>
      <c r="C27" s="121">
        <v>0</v>
      </c>
      <c r="D27" s="121">
        <v>0</v>
      </c>
      <c r="E27" s="121">
        <v>0</v>
      </c>
      <c r="F27" s="121">
        <v>0</v>
      </c>
    </row>
    <row r="28" spans="1:6" s="820" customFormat="1" ht="14.1" customHeight="1" thickTop="1" thickBot="1">
      <c r="A28" s="689" t="s">
        <v>26</v>
      </c>
      <c r="B28" s="120">
        <v>6733550.6185799995</v>
      </c>
      <c r="C28" s="120">
        <v>635724.22351000004</v>
      </c>
      <c r="D28" s="120">
        <v>0</v>
      </c>
      <c r="E28" s="120">
        <v>473.78955999999999</v>
      </c>
      <c r="F28" s="120">
        <v>7369748.6316499999</v>
      </c>
    </row>
    <row r="29" spans="1:6" s="820" customFormat="1" ht="14.1" customHeight="1" thickTop="1">
      <c r="A29" s="794" t="s">
        <v>27</v>
      </c>
      <c r="B29" s="121">
        <v>6680551.1332</v>
      </c>
      <c r="C29" s="121">
        <v>726841.66327999998</v>
      </c>
      <c r="D29" s="121">
        <v>0</v>
      </c>
      <c r="E29" s="121">
        <v>473.09403000000003</v>
      </c>
      <c r="F29" s="121">
        <v>7407865.8905100003</v>
      </c>
    </row>
    <row r="30" spans="1:6" s="820" customFormat="1" ht="14.1" customHeight="1">
      <c r="A30" s="793" t="s">
        <v>28</v>
      </c>
      <c r="B30" s="121">
        <v>6610081.6849199999</v>
      </c>
      <c r="C30" s="121">
        <v>697457.61829000001</v>
      </c>
      <c r="D30" s="121">
        <v>0</v>
      </c>
      <c r="E30" s="121">
        <v>473.09403000000003</v>
      </c>
      <c r="F30" s="121">
        <v>7308012.3972399998</v>
      </c>
    </row>
    <row r="31" spans="1:6" s="820" customFormat="1" ht="14.1" customHeight="1">
      <c r="A31" s="793" t="s">
        <v>29</v>
      </c>
      <c r="B31" s="121">
        <v>67596.453900000008</v>
      </c>
      <c r="C31" s="121">
        <v>28148.25043</v>
      </c>
      <c r="D31" s="121">
        <v>0</v>
      </c>
      <c r="E31" s="121">
        <v>0</v>
      </c>
      <c r="F31" s="121">
        <v>95744.704329999993</v>
      </c>
    </row>
    <row r="32" spans="1:6" s="820" customFormat="1" ht="14.1" customHeight="1">
      <c r="A32" s="793" t="s">
        <v>30</v>
      </c>
      <c r="B32" s="121">
        <v>2872.9943800000001</v>
      </c>
      <c r="C32" s="121">
        <v>1235.79456</v>
      </c>
      <c r="D32" s="121">
        <v>0</v>
      </c>
      <c r="E32" s="121">
        <v>0</v>
      </c>
      <c r="F32" s="121">
        <v>4108.7889400000004</v>
      </c>
    </row>
    <row r="33" spans="1:6" s="820" customFormat="1" ht="14.1" customHeight="1">
      <c r="A33" s="794" t="s">
        <v>31</v>
      </c>
      <c r="B33" s="121">
        <v>41843.198859999997</v>
      </c>
      <c r="C33" s="121">
        <v>3643.3520699999999</v>
      </c>
      <c r="D33" s="121">
        <v>0</v>
      </c>
      <c r="E33" s="121">
        <v>0</v>
      </c>
      <c r="F33" s="121">
        <v>45486.550929999998</v>
      </c>
    </row>
    <row r="34" spans="1:6" s="820" customFormat="1" ht="14.1" customHeight="1">
      <c r="A34" s="793" t="s">
        <v>32</v>
      </c>
      <c r="B34" s="121">
        <v>39156.926509999998</v>
      </c>
      <c r="C34" s="121">
        <v>3608.2482099999997</v>
      </c>
      <c r="D34" s="121">
        <v>0</v>
      </c>
      <c r="E34" s="121">
        <v>0</v>
      </c>
      <c r="F34" s="121">
        <v>42765.174719999995</v>
      </c>
    </row>
    <row r="35" spans="1:6" s="820" customFormat="1" ht="14.1" customHeight="1">
      <c r="A35" s="793" t="s">
        <v>33</v>
      </c>
      <c r="B35" s="121">
        <v>2252.1016199999999</v>
      </c>
      <c r="C35" s="121">
        <v>35.103859999999997</v>
      </c>
      <c r="D35" s="121">
        <v>0</v>
      </c>
      <c r="E35" s="121">
        <v>0</v>
      </c>
      <c r="F35" s="121">
        <v>2287.2054800000001</v>
      </c>
    </row>
    <row r="36" spans="1:6" s="820" customFormat="1" ht="14.1" customHeight="1">
      <c r="A36" s="793" t="s">
        <v>34</v>
      </c>
      <c r="B36" s="121">
        <v>434.17072999999999</v>
      </c>
      <c r="C36" s="121">
        <v>0</v>
      </c>
      <c r="D36" s="121">
        <v>0</v>
      </c>
      <c r="E36" s="121">
        <v>0</v>
      </c>
      <c r="F36" s="121">
        <v>434.17072999999999</v>
      </c>
    </row>
    <row r="37" spans="1:6" s="820" customFormat="1" ht="14.1" customHeight="1">
      <c r="A37" s="794" t="s">
        <v>35</v>
      </c>
      <c r="B37" s="121">
        <v>83662.184599999993</v>
      </c>
      <c r="C37" s="121">
        <v>13152.60626</v>
      </c>
      <c r="D37" s="121">
        <v>0</v>
      </c>
      <c r="E37" s="121">
        <v>0</v>
      </c>
      <c r="F37" s="121">
        <v>96814.790859999994</v>
      </c>
    </row>
    <row r="38" spans="1:6" s="820" customFormat="1" ht="14.1" customHeight="1">
      <c r="A38" s="793" t="s">
        <v>36</v>
      </c>
      <c r="B38" s="121">
        <v>78089.51443000001</v>
      </c>
      <c r="C38" s="121">
        <v>12427.992769999999</v>
      </c>
      <c r="D38" s="121">
        <v>0</v>
      </c>
      <c r="E38" s="121">
        <v>0</v>
      </c>
      <c r="F38" s="121">
        <v>90517.507200000007</v>
      </c>
    </row>
    <row r="39" spans="1:6" s="820" customFormat="1" ht="14.1" customHeight="1">
      <c r="A39" s="793" t="s">
        <v>37</v>
      </c>
      <c r="B39" s="121">
        <v>5392.53496</v>
      </c>
      <c r="C39" s="121">
        <v>724.61348999999996</v>
      </c>
      <c r="D39" s="121">
        <v>0</v>
      </c>
      <c r="E39" s="121">
        <v>0</v>
      </c>
      <c r="F39" s="121">
        <v>6117.1484500000006</v>
      </c>
    </row>
    <row r="40" spans="1:6" s="820" customFormat="1" ht="14.1" customHeight="1" thickBot="1">
      <c r="A40" s="793" t="s">
        <v>38</v>
      </c>
      <c r="B40" s="121">
        <v>180.13521</v>
      </c>
      <c r="C40" s="121">
        <v>0</v>
      </c>
      <c r="D40" s="121">
        <v>0</v>
      </c>
      <c r="E40" s="121">
        <v>0</v>
      </c>
      <c r="F40" s="121">
        <v>180.13521</v>
      </c>
    </row>
    <row r="41" spans="1:6" s="820" customFormat="1" ht="14.1" customHeight="1" thickTop="1" thickBot="1">
      <c r="A41" s="689" t="s">
        <v>39</v>
      </c>
      <c r="B41" s="120">
        <v>77697.802129999996</v>
      </c>
      <c r="C41" s="120">
        <v>8258.7173600000006</v>
      </c>
      <c r="D41" s="120">
        <v>0</v>
      </c>
      <c r="E41" s="120">
        <v>1.2869200000000001</v>
      </c>
      <c r="F41" s="120">
        <v>85957.80640999999</v>
      </c>
    </row>
    <row r="42" spans="1:6" s="820" customFormat="1" ht="14.1" customHeight="1" thickTop="1">
      <c r="A42" s="793" t="s">
        <v>40</v>
      </c>
      <c r="B42" s="121">
        <v>76604.802209999994</v>
      </c>
      <c r="C42" s="121">
        <v>7832.0728099999997</v>
      </c>
      <c r="D42" s="121">
        <v>0</v>
      </c>
      <c r="E42" s="121">
        <v>1.2869200000000001</v>
      </c>
      <c r="F42" s="121">
        <v>84438.161939999991</v>
      </c>
    </row>
    <row r="43" spans="1:6" s="820" customFormat="1" ht="14.1" customHeight="1">
      <c r="A43" s="793" t="s">
        <v>41</v>
      </c>
      <c r="B43" s="121">
        <v>845.82668000000001</v>
      </c>
      <c r="C43" s="121">
        <v>414.39657</v>
      </c>
      <c r="D43" s="121">
        <v>0</v>
      </c>
      <c r="E43" s="121">
        <v>0</v>
      </c>
      <c r="F43" s="121">
        <v>1260.22325</v>
      </c>
    </row>
    <row r="44" spans="1:6" s="820" customFormat="1" ht="14.1" customHeight="1">
      <c r="A44" s="793" t="s">
        <v>42</v>
      </c>
      <c r="B44" s="121">
        <v>216.19829000000001</v>
      </c>
      <c r="C44" s="121">
        <v>12.24798</v>
      </c>
      <c r="D44" s="121">
        <v>0</v>
      </c>
      <c r="E44" s="121">
        <v>0</v>
      </c>
      <c r="F44" s="121">
        <v>228.44627</v>
      </c>
    </row>
    <row r="45" spans="1:6" s="820" customFormat="1" ht="14.1" customHeight="1">
      <c r="A45" s="793" t="s">
        <v>43</v>
      </c>
      <c r="B45" s="121">
        <v>24.690049999999999</v>
      </c>
      <c r="C45" s="121">
        <v>0</v>
      </c>
      <c r="D45" s="121">
        <v>0</v>
      </c>
      <c r="E45" s="121">
        <v>0</v>
      </c>
      <c r="F45" s="121">
        <v>24.690049999999999</v>
      </c>
    </row>
    <row r="46" spans="1:6" s="820" customFormat="1" ht="14.1" customHeight="1">
      <c r="A46" s="793" t="s">
        <v>44</v>
      </c>
      <c r="B46" s="121">
        <v>6.2848999999999995</v>
      </c>
      <c r="C46" s="121">
        <v>0</v>
      </c>
      <c r="D46" s="121">
        <v>0</v>
      </c>
      <c r="E46" s="121">
        <v>0</v>
      </c>
      <c r="F46" s="121">
        <v>6.2848999999999995</v>
      </c>
    </row>
    <row r="47" spans="1:6" s="820" customFormat="1" ht="14.1" customHeight="1" thickBot="1">
      <c r="A47" s="793" t="s">
        <v>45</v>
      </c>
      <c r="B47" s="121">
        <v>0</v>
      </c>
      <c r="C47" s="121">
        <v>0</v>
      </c>
      <c r="D47" s="121">
        <v>0</v>
      </c>
      <c r="E47" s="121">
        <v>0</v>
      </c>
      <c r="F47" s="121">
        <v>0</v>
      </c>
    </row>
    <row r="48" spans="1:6" s="820" customFormat="1" ht="14.1" customHeight="1" thickTop="1" thickBot="1">
      <c r="A48" s="689" t="s">
        <v>46</v>
      </c>
      <c r="B48" s="120">
        <v>-150203.70021000001</v>
      </c>
      <c r="C48" s="120">
        <v>-116172.11545999999</v>
      </c>
      <c r="D48" s="120">
        <v>0</v>
      </c>
      <c r="E48" s="120">
        <v>-0.59138999999999997</v>
      </c>
      <c r="F48" s="120">
        <v>-266376.40706</v>
      </c>
    </row>
    <row r="49" spans="1:6" s="820" customFormat="1" ht="14.1" customHeight="1" thickTop="1">
      <c r="A49" s="795" t="s">
        <v>47</v>
      </c>
      <c r="B49" s="121">
        <v>-28171.856489999998</v>
      </c>
      <c r="C49" s="121">
        <v>-13364.467839999999</v>
      </c>
      <c r="D49" s="121">
        <v>0</v>
      </c>
      <c r="E49" s="121">
        <v>-0.59138999999999997</v>
      </c>
      <c r="F49" s="121">
        <v>-41536.915719999997</v>
      </c>
    </row>
    <row r="50" spans="1:6" s="820" customFormat="1" ht="14.1" customHeight="1">
      <c r="A50" s="793" t="s">
        <v>48</v>
      </c>
      <c r="B50" s="121">
        <v>-6192.1072800000002</v>
      </c>
      <c r="C50" s="121">
        <v>-2057.20669</v>
      </c>
      <c r="D50" s="121">
        <v>0</v>
      </c>
      <c r="E50" s="121">
        <v>0</v>
      </c>
      <c r="F50" s="121">
        <v>-8249.3139699999992</v>
      </c>
    </row>
    <row r="51" spans="1:6" s="820" customFormat="1" ht="14.1" customHeight="1">
      <c r="A51" s="793" t="s">
        <v>49</v>
      </c>
      <c r="B51" s="121">
        <v>-21655.627899999999</v>
      </c>
      <c r="C51" s="121">
        <v>-1511.44074</v>
      </c>
      <c r="D51" s="121">
        <v>0</v>
      </c>
      <c r="E51" s="121">
        <v>0</v>
      </c>
      <c r="F51" s="121">
        <v>-23167.068640000001</v>
      </c>
    </row>
    <row r="52" spans="1:6" s="820" customFormat="1" ht="14.1" customHeight="1">
      <c r="A52" s="793" t="s">
        <v>50</v>
      </c>
      <c r="B52" s="121">
        <v>-1288.5015700000001</v>
      </c>
      <c r="C52" s="121">
        <v>-23.816419999999997</v>
      </c>
      <c r="D52" s="121">
        <v>0</v>
      </c>
      <c r="E52" s="121">
        <v>0</v>
      </c>
      <c r="F52" s="121">
        <v>-1312.31799</v>
      </c>
    </row>
    <row r="53" spans="1:6" s="820" customFormat="1" ht="14.1" customHeight="1">
      <c r="A53" s="793" t="s">
        <v>51</v>
      </c>
      <c r="B53" s="121">
        <v>-61886.034570000003</v>
      </c>
      <c r="C53" s="121">
        <v>-7558.0709200000001</v>
      </c>
      <c r="D53" s="121">
        <v>0</v>
      </c>
      <c r="E53" s="121">
        <v>0</v>
      </c>
      <c r="F53" s="121">
        <v>-69444.105490000002</v>
      </c>
    </row>
    <row r="54" spans="1:6" s="820" customFormat="1" ht="14.1" customHeight="1">
      <c r="A54" s="793" t="s">
        <v>52</v>
      </c>
      <c r="B54" s="121">
        <v>-4338.9065399999999</v>
      </c>
      <c r="C54" s="121">
        <v>-529.96388999999999</v>
      </c>
      <c r="D54" s="121">
        <v>0</v>
      </c>
      <c r="E54" s="121">
        <v>0</v>
      </c>
      <c r="F54" s="121">
        <v>-4868.8704299999999</v>
      </c>
    </row>
    <row r="55" spans="1:6" s="820" customFormat="1" ht="14.1" customHeight="1">
      <c r="A55" s="795" t="s">
        <v>53</v>
      </c>
      <c r="B55" s="121">
        <v>0</v>
      </c>
      <c r="C55" s="121">
        <v>-89277.947090000001</v>
      </c>
      <c r="D55" s="121">
        <v>0</v>
      </c>
      <c r="E55" s="121">
        <v>0</v>
      </c>
      <c r="F55" s="121">
        <v>-89277.947090000001</v>
      </c>
    </row>
    <row r="56" spans="1:6" s="820" customFormat="1" ht="14.1" customHeight="1">
      <c r="A56" s="793" t="s">
        <v>54</v>
      </c>
      <c r="B56" s="121">
        <v>-26358.301780000002</v>
      </c>
      <c r="C56" s="121">
        <v>-921.70681999999999</v>
      </c>
      <c r="D56" s="121">
        <v>0</v>
      </c>
      <c r="E56" s="121">
        <v>0</v>
      </c>
      <c r="F56" s="121">
        <v>-27280.008600000001</v>
      </c>
    </row>
    <row r="57" spans="1:6" s="820" customFormat="1" ht="14.1" customHeight="1">
      <c r="A57" s="793" t="s">
        <v>55</v>
      </c>
      <c r="B57" s="121">
        <v>-312.36408</v>
      </c>
      <c r="C57" s="121">
        <v>-927.49504999999999</v>
      </c>
      <c r="D57" s="121">
        <v>0</v>
      </c>
      <c r="E57" s="121">
        <v>0</v>
      </c>
      <c r="F57" s="121">
        <v>-1239.8591299999998</v>
      </c>
    </row>
    <row r="58" spans="1:6" s="820" customFormat="1" ht="14.1" customHeight="1" thickBot="1">
      <c r="A58" s="793" t="s">
        <v>56</v>
      </c>
      <c r="B58" s="121">
        <v>0</v>
      </c>
      <c r="C58" s="121">
        <v>0</v>
      </c>
      <c r="D58" s="121">
        <v>0</v>
      </c>
      <c r="E58" s="121">
        <v>0</v>
      </c>
      <c r="F58" s="121">
        <v>0</v>
      </c>
    </row>
    <row r="59" spans="1:6" s="820" customFormat="1" ht="14.1" customHeight="1" thickTop="1" thickBot="1">
      <c r="A59" s="689" t="s">
        <v>57</v>
      </c>
      <c r="B59" s="120">
        <v>53547.742610000001</v>
      </c>
      <c r="C59" s="120">
        <v>12933.602359999999</v>
      </c>
      <c r="D59" s="120">
        <v>0</v>
      </c>
      <c r="E59" s="120">
        <v>0</v>
      </c>
      <c r="F59" s="120">
        <v>66481.344970000006</v>
      </c>
    </row>
    <row r="60" spans="1:6" s="820" customFormat="1" ht="14.1" customHeight="1" thickTop="1">
      <c r="A60" s="793" t="s">
        <v>58</v>
      </c>
      <c r="B60" s="121">
        <v>0</v>
      </c>
      <c r="C60" s="121">
        <v>0</v>
      </c>
      <c r="D60" s="121">
        <v>0</v>
      </c>
      <c r="E60" s="121">
        <v>0</v>
      </c>
      <c r="F60" s="121">
        <v>0</v>
      </c>
    </row>
    <row r="61" spans="1:6" s="820" customFormat="1" ht="14.1" customHeight="1">
      <c r="A61" s="795" t="s">
        <v>59</v>
      </c>
      <c r="B61" s="121">
        <v>48463.57662</v>
      </c>
      <c r="C61" s="121">
        <v>10121.571749999999</v>
      </c>
      <c r="D61" s="121">
        <v>0</v>
      </c>
      <c r="E61" s="121">
        <v>0</v>
      </c>
      <c r="F61" s="121">
        <v>58585.148369999995</v>
      </c>
    </row>
    <row r="62" spans="1:6" s="820" customFormat="1" ht="14.1" customHeight="1">
      <c r="A62" s="793" t="s">
        <v>60</v>
      </c>
      <c r="B62" s="121">
        <v>6067.6387599999998</v>
      </c>
      <c r="C62" s="121">
        <v>2812.0306099999998</v>
      </c>
      <c r="D62" s="121">
        <v>0</v>
      </c>
      <c r="E62" s="121">
        <v>0</v>
      </c>
      <c r="F62" s="121">
        <v>8879.6693699999996</v>
      </c>
    </row>
    <row r="63" spans="1:6" s="820" customFormat="1" ht="14.1" customHeight="1">
      <c r="A63" s="793" t="s">
        <v>61</v>
      </c>
      <c r="B63" s="121">
        <v>0</v>
      </c>
      <c r="C63" s="121">
        <v>0</v>
      </c>
      <c r="D63" s="121">
        <v>0</v>
      </c>
      <c r="E63" s="121">
        <v>0</v>
      </c>
      <c r="F63" s="121">
        <v>0</v>
      </c>
    </row>
    <row r="64" spans="1:6" s="820" customFormat="1" ht="14.1" customHeight="1" thickBot="1">
      <c r="A64" s="793" t="s">
        <v>62</v>
      </c>
      <c r="B64" s="121">
        <v>-983.47276999999997</v>
      </c>
      <c r="C64" s="121">
        <v>0</v>
      </c>
      <c r="D64" s="121">
        <v>0</v>
      </c>
      <c r="E64" s="121">
        <v>0</v>
      </c>
      <c r="F64" s="121">
        <v>-983.47276999999997</v>
      </c>
    </row>
    <row r="65" spans="1:6" s="820" customFormat="1" ht="14.1" customHeight="1" thickTop="1" thickBot="1">
      <c r="A65" s="689" t="s">
        <v>63</v>
      </c>
      <c r="B65" s="120">
        <v>234.36957999999998</v>
      </c>
      <c r="C65" s="120">
        <v>0</v>
      </c>
      <c r="D65" s="120">
        <v>0</v>
      </c>
      <c r="E65" s="120">
        <v>0</v>
      </c>
      <c r="F65" s="120">
        <v>234.36957999999998</v>
      </c>
    </row>
    <row r="66" spans="1:6" s="820" customFormat="1" ht="14.1" customHeight="1" thickTop="1">
      <c r="A66" s="793" t="s">
        <v>64</v>
      </c>
      <c r="B66" s="121">
        <v>0</v>
      </c>
      <c r="C66" s="121">
        <v>0</v>
      </c>
      <c r="D66" s="121">
        <v>0</v>
      </c>
      <c r="E66" s="121">
        <v>0</v>
      </c>
      <c r="F66" s="121">
        <v>0</v>
      </c>
    </row>
    <row r="67" spans="1:6" s="820" customFormat="1" ht="14.1" customHeight="1">
      <c r="A67" s="793" t="s">
        <v>65</v>
      </c>
      <c r="B67" s="121">
        <v>2779.8016000000002</v>
      </c>
      <c r="C67" s="121">
        <v>0</v>
      </c>
      <c r="D67" s="121">
        <v>0</v>
      </c>
      <c r="E67" s="121">
        <v>0</v>
      </c>
      <c r="F67" s="121">
        <v>2779.8016000000002</v>
      </c>
    </row>
    <row r="68" spans="1:6" s="820" customFormat="1" ht="14.1" customHeight="1">
      <c r="A68" s="793" t="s">
        <v>66</v>
      </c>
      <c r="B68" s="121">
        <v>2511.8360299999999</v>
      </c>
      <c r="C68" s="121">
        <v>0</v>
      </c>
      <c r="D68" s="121">
        <v>0</v>
      </c>
      <c r="E68" s="121">
        <v>0</v>
      </c>
      <c r="F68" s="121">
        <v>2511.8360299999999</v>
      </c>
    </row>
    <row r="69" spans="1:6" s="820" customFormat="1" ht="14.1" customHeight="1">
      <c r="A69" s="793" t="s">
        <v>67</v>
      </c>
      <c r="B69" s="121">
        <v>0</v>
      </c>
      <c r="C69" s="121">
        <v>0</v>
      </c>
      <c r="D69" s="121">
        <v>0</v>
      </c>
      <c r="E69" s="121">
        <v>0</v>
      </c>
      <c r="F69" s="121">
        <v>0</v>
      </c>
    </row>
    <row r="70" spans="1:6" s="820" customFormat="1" ht="14.1" customHeight="1" thickBot="1">
      <c r="A70" s="793" t="s">
        <v>68</v>
      </c>
      <c r="B70" s="121">
        <v>-5057.2680499999997</v>
      </c>
      <c r="C70" s="121">
        <v>0</v>
      </c>
      <c r="D70" s="121">
        <v>0</v>
      </c>
      <c r="E70" s="121">
        <v>0</v>
      </c>
      <c r="F70" s="121">
        <v>-5057.2680499999997</v>
      </c>
    </row>
    <row r="71" spans="1:6" s="820" customFormat="1" ht="14.1" customHeight="1" thickTop="1" thickBot="1">
      <c r="A71" s="689" t="s">
        <v>69</v>
      </c>
      <c r="B71" s="120">
        <v>6860.9627499999997</v>
      </c>
      <c r="C71" s="120">
        <v>491.71307999999999</v>
      </c>
      <c r="D71" s="120">
        <v>0</v>
      </c>
      <c r="E71" s="120">
        <v>0</v>
      </c>
      <c r="F71" s="120">
        <v>7352.6758300000001</v>
      </c>
    </row>
    <row r="72" spans="1:6" s="820" customFormat="1" ht="14.1" customHeight="1" thickTop="1">
      <c r="A72" s="793" t="s">
        <v>18</v>
      </c>
      <c r="B72" s="121">
        <v>0</v>
      </c>
      <c r="C72" s="121">
        <v>0</v>
      </c>
      <c r="D72" s="121">
        <v>0</v>
      </c>
      <c r="E72" s="121">
        <v>0</v>
      </c>
      <c r="F72" s="121">
        <v>0</v>
      </c>
    </row>
    <row r="73" spans="1:6" s="820" customFormat="1" ht="14.1" customHeight="1">
      <c r="A73" s="793" t="s">
        <v>19</v>
      </c>
      <c r="B73" s="121">
        <v>6117.8150800000003</v>
      </c>
      <c r="C73" s="121">
        <v>0</v>
      </c>
      <c r="D73" s="121">
        <v>0</v>
      </c>
      <c r="E73" s="121">
        <v>0</v>
      </c>
      <c r="F73" s="121">
        <v>6117.8150800000003</v>
      </c>
    </row>
    <row r="74" spans="1:6" s="820" customFormat="1" ht="14.1" customHeight="1">
      <c r="A74" s="793" t="s">
        <v>20</v>
      </c>
      <c r="B74" s="121">
        <v>0</v>
      </c>
      <c r="C74" s="121">
        <v>0</v>
      </c>
      <c r="D74" s="121">
        <v>0</v>
      </c>
      <c r="E74" s="121">
        <v>0</v>
      </c>
      <c r="F74" s="121">
        <v>0</v>
      </c>
    </row>
    <row r="75" spans="1:6" s="820" customFormat="1" ht="14.1" customHeight="1">
      <c r="A75" s="793" t="s">
        <v>21</v>
      </c>
      <c r="B75" s="121">
        <v>0</v>
      </c>
      <c r="C75" s="121">
        <v>0</v>
      </c>
      <c r="D75" s="121">
        <v>0</v>
      </c>
      <c r="E75" s="121">
        <v>0</v>
      </c>
      <c r="F75" s="121">
        <v>0</v>
      </c>
    </row>
    <row r="76" spans="1:6" s="820" customFormat="1" ht="14.1" customHeight="1">
      <c r="A76" s="793" t="s">
        <v>70</v>
      </c>
      <c r="B76" s="121">
        <v>728.4</v>
      </c>
      <c r="C76" s="121">
        <v>0</v>
      </c>
      <c r="D76" s="121">
        <v>0</v>
      </c>
      <c r="E76" s="121">
        <v>0</v>
      </c>
      <c r="F76" s="121">
        <v>728.4</v>
      </c>
    </row>
    <row r="77" spans="1:6" s="820" customFormat="1" ht="14.1" customHeight="1">
      <c r="A77" s="793" t="s">
        <v>71</v>
      </c>
      <c r="B77" s="121">
        <v>13.94</v>
      </c>
      <c r="C77" s="121">
        <v>714.31299999999999</v>
      </c>
      <c r="D77" s="121">
        <v>0</v>
      </c>
      <c r="E77" s="121">
        <v>0</v>
      </c>
      <c r="F77" s="121">
        <v>728.25300000000004</v>
      </c>
    </row>
    <row r="78" spans="1:6" s="820" customFormat="1" ht="14.1" customHeight="1">
      <c r="A78" s="793" t="s">
        <v>23</v>
      </c>
      <c r="B78" s="121">
        <v>0</v>
      </c>
      <c r="C78" s="121">
        <v>0</v>
      </c>
      <c r="D78" s="121">
        <v>0</v>
      </c>
      <c r="E78" s="121">
        <v>0</v>
      </c>
      <c r="F78" s="121">
        <v>0</v>
      </c>
    </row>
    <row r="79" spans="1:6" s="820" customFormat="1" ht="14.1" customHeight="1">
      <c r="A79" s="793" t="s">
        <v>72</v>
      </c>
      <c r="B79" s="121">
        <v>0.80767</v>
      </c>
      <c r="C79" s="121">
        <v>0</v>
      </c>
      <c r="D79" s="121">
        <v>0</v>
      </c>
      <c r="E79" s="121">
        <v>0</v>
      </c>
      <c r="F79" s="121">
        <v>0.80767</v>
      </c>
    </row>
    <row r="80" spans="1:6" s="820" customFormat="1" ht="14.1" customHeight="1" thickBot="1">
      <c r="A80" s="793" t="s">
        <v>73</v>
      </c>
      <c r="B80" s="121">
        <v>0</v>
      </c>
      <c r="C80" s="121">
        <v>-222.59992000000003</v>
      </c>
      <c r="D80" s="121">
        <v>0</v>
      </c>
      <c r="E80" s="121">
        <v>0</v>
      </c>
      <c r="F80" s="121">
        <v>-222.59992000000003</v>
      </c>
    </row>
    <row r="81" spans="1:6" s="820" customFormat="1" ht="14.1" customHeight="1" thickTop="1" thickBot="1">
      <c r="A81" s="689" t="s">
        <v>74</v>
      </c>
      <c r="B81" s="120">
        <v>195348.95702</v>
      </c>
      <c r="C81" s="120">
        <v>0</v>
      </c>
      <c r="D81" s="120">
        <v>0</v>
      </c>
      <c r="E81" s="120">
        <v>0</v>
      </c>
      <c r="F81" s="120">
        <v>195348.95702</v>
      </c>
    </row>
    <row r="82" spans="1:6" s="820" customFormat="1" ht="14.1" customHeight="1" thickTop="1">
      <c r="A82" s="793" t="s">
        <v>75</v>
      </c>
      <c r="B82" s="121">
        <v>42363.086380000001</v>
      </c>
      <c r="C82" s="121">
        <v>0</v>
      </c>
      <c r="D82" s="121">
        <v>0</v>
      </c>
      <c r="E82" s="121">
        <v>0</v>
      </c>
      <c r="F82" s="121">
        <v>42363.086380000001</v>
      </c>
    </row>
    <row r="83" spans="1:6" s="820" customFormat="1" ht="14.1" customHeight="1">
      <c r="A83" s="793" t="s">
        <v>76</v>
      </c>
      <c r="B83" s="121">
        <v>45839.078939999999</v>
      </c>
      <c r="C83" s="121">
        <v>0</v>
      </c>
      <c r="D83" s="121">
        <v>0</v>
      </c>
      <c r="E83" s="121">
        <v>0</v>
      </c>
      <c r="F83" s="121">
        <v>45839.078939999999</v>
      </c>
    </row>
    <row r="84" spans="1:6" s="820" customFormat="1" ht="14.1" customHeight="1">
      <c r="A84" s="793" t="s">
        <v>77</v>
      </c>
      <c r="B84" s="121">
        <v>18320.056069999999</v>
      </c>
      <c r="C84" s="121">
        <v>0</v>
      </c>
      <c r="D84" s="121">
        <v>0</v>
      </c>
      <c r="E84" s="121">
        <v>0</v>
      </c>
      <c r="F84" s="121">
        <v>18320.056069999999</v>
      </c>
    </row>
    <row r="85" spans="1:6" s="820" customFormat="1" ht="14.1" customHeight="1">
      <c r="A85" s="793" t="s">
        <v>78</v>
      </c>
      <c r="B85" s="121">
        <v>25612.917989999998</v>
      </c>
      <c r="C85" s="121">
        <v>0</v>
      </c>
      <c r="D85" s="121">
        <v>0</v>
      </c>
      <c r="E85" s="121">
        <v>0</v>
      </c>
      <c r="F85" s="121">
        <v>25612.917989999998</v>
      </c>
    </row>
    <row r="86" spans="1:6" s="820" customFormat="1" ht="14.1" customHeight="1">
      <c r="A86" s="793" t="s">
        <v>79</v>
      </c>
      <c r="B86" s="121">
        <v>38950.612930000003</v>
      </c>
      <c r="C86" s="121">
        <v>0</v>
      </c>
      <c r="D86" s="121">
        <v>0</v>
      </c>
      <c r="E86" s="121">
        <v>0</v>
      </c>
      <c r="F86" s="121">
        <v>38950.612930000003</v>
      </c>
    </row>
    <row r="87" spans="1:6" s="820" customFormat="1" ht="14.1" customHeight="1">
      <c r="A87" s="793" t="s">
        <v>80</v>
      </c>
      <c r="B87" s="121">
        <v>7847.2998499999994</v>
      </c>
      <c r="C87" s="121">
        <v>0</v>
      </c>
      <c r="D87" s="121">
        <v>0</v>
      </c>
      <c r="E87" s="121">
        <v>0</v>
      </c>
      <c r="F87" s="121">
        <v>7847.2998499999994</v>
      </c>
    </row>
    <row r="88" spans="1:6" s="820" customFormat="1" ht="14.1" customHeight="1">
      <c r="A88" s="793" t="s">
        <v>81</v>
      </c>
      <c r="B88" s="121">
        <v>184.30876000000001</v>
      </c>
      <c r="C88" s="121">
        <v>0</v>
      </c>
      <c r="D88" s="121">
        <v>0</v>
      </c>
      <c r="E88" s="121">
        <v>0</v>
      </c>
      <c r="F88" s="121">
        <v>184.30876000000001</v>
      </c>
    </row>
    <row r="89" spans="1:6" s="820" customFormat="1" ht="14.1" customHeight="1">
      <c r="A89" s="793" t="s">
        <v>82</v>
      </c>
      <c r="B89" s="121">
        <v>0</v>
      </c>
      <c r="C89" s="121">
        <v>0</v>
      </c>
      <c r="D89" s="121">
        <v>0</v>
      </c>
      <c r="E89" s="121">
        <v>0</v>
      </c>
      <c r="F89" s="121">
        <v>0</v>
      </c>
    </row>
    <row r="90" spans="1:6" s="820" customFormat="1" ht="14.1" customHeight="1" thickBot="1">
      <c r="A90" s="793" t="s">
        <v>83</v>
      </c>
      <c r="B90" s="121">
        <v>16231.596099999999</v>
      </c>
      <c r="C90" s="121">
        <v>0</v>
      </c>
      <c r="D90" s="121">
        <v>0</v>
      </c>
      <c r="E90" s="121">
        <v>0</v>
      </c>
      <c r="F90" s="121">
        <v>16231.596099999999</v>
      </c>
    </row>
    <row r="91" spans="1:6" s="820" customFormat="1" ht="14.1" customHeight="1" thickTop="1" thickBot="1">
      <c r="A91" s="689" t="s">
        <v>84</v>
      </c>
      <c r="B91" s="120">
        <v>37539.352420000003</v>
      </c>
      <c r="C91" s="120">
        <v>944.43320999999992</v>
      </c>
      <c r="D91" s="120">
        <v>0</v>
      </c>
      <c r="E91" s="120">
        <v>0</v>
      </c>
      <c r="F91" s="120">
        <v>38483.785630000006</v>
      </c>
    </row>
    <row r="92" spans="1:6" s="820" customFormat="1" ht="14.1" customHeight="1" thickTop="1">
      <c r="A92" s="793" t="s">
        <v>85</v>
      </c>
      <c r="B92" s="121">
        <v>9533.7207400000007</v>
      </c>
      <c r="C92" s="121">
        <v>0</v>
      </c>
      <c r="D92" s="121">
        <v>0</v>
      </c>
      <c r="E92" s="121">
        <v>0</v>
      </c>
      <c r="F92" s="121">
        <v>9533.7207400000007</v>
      </c>
    </row>
    <row r="93" spans="1:6" s="820" customFormat="1" ht="14.1" customHeight="1">
      <c r="A93" s="793" t="s">
        <v>86</v>
      </c>
      <c r="B93" s="121">
        <v>11892.929840000001</v>
      </c>
      <c r="C93" s="121">
        <v>0</v>
      </c>
      <c r="D93" s="121">
        <v>0</v>
      </c>
      <c r="E93" s="121">
        <v>0</v>
      </c>
      <c r="F93" s="121">
        <v>11892.929840000001</v>
      </c>
    </row>
    <row r="94" spans="1:6" s="820" customFormat="1" ht="14.1" customHeight="1">
      <c r="A94" s="793" t="s">
        <v>87</v>
      </c>
      <c r="B94" s="121">
        <v>2010.83095</v>
      </c>
      <c r="C94" s="121">
        <v>713.93720999999994</v>
      </c>
      <c r="D94" s="121">
        <v>0</v>
      </c>
      <c r="E94" s="121">
        <v>0</v>
      </c>
      <c r="F94" s="121">
        <v>2724.7681600000001</v>
      </c>
    </row>
    <row r="95" spans="1:6" s="820" customFormat="1" ht="14.1" customHeight="1">
      <c r="A95" s="793" t="s">
        <v>88</v>
      </c>
      <c r="B95" s="121">
        <v>14102.330890000001</v>
      </c>
      <c r="C95" s="121">
        <v>230.49600000000001</v>
      </c>
      <c r="D95" s="121">
        <v>0</v>
      </c>
      <c r="E95" s="121">
        <v>0</v>
      </c>
      <c r="F95" s="121">
        <v>14332.82689</v>
      </c>
    </row>
    <row r="96" spans="1:6" s="820" customFormat="1" ht="14.1" customHeight="1" thickBot="1">
      <c r="A96" s="793" t="s">
        <v>89</v>
      </c>
      <c r="B96" s="712">
        <v>-0.46</v>
      </c>
      <c r="C96" s="712">
        <v>0</v>
      </c>
      <c r="D96" s="712">
        <v>0</v>
      </c>
      <c r="E96" s="712">
        <v>0</v>
      </c>
      <c r="F96" s="712">
        <v>-0.46</v>
      </c>
    </row>
    <row r="97" spans="1:6" s="227" customFormat="1" ht="14.1" customHeight="1" thickTop="1" thickBot="1">
      <c r="A97" s="690" t="s">
        <v>90</v>
      </c>
      <c r="B97" s="123">
        <v>7002874.6766599994</v>
      </c>
      <c r="C97" s="123">
        <v>1203803.01299</v>
      </c>
      <c r="D97" s="123">
        <v>0</v>
      </c>
      <c r="E97" s="123">
        <v>330.37159000000003</v>
      </c>
      <c r="F97" s="123">
        <v>8207008.0612399997</v>
      </c>
    </row>
    <row r="98" spans="1:6" s="227" customFormat="1" ht="14.1" customHeight="1" thickTop="1" thickBot="1">
      <c r="A98" s="691" t="s">
        <v>91</v>
      </c>
      <c r="B98" s="120">
        <v>6036666.7436099993</v>
      </c>
      <c r="C98" s="120">
        <v>757691.68589999992</v>
      </c>
      <c r="D98" s="120">
        <v>0</v>
      </c>
      <c r="E98" s="120">
        <v>314.12443999999999</v>
      </c>
      <c r="F98" s="120">
        <v>6794672.5539499996</v>
      </c>
    </row>
    <row r="99" spans="1:6" s="227" customFormat="1" ht="14.1" customHeight="1" thickTop="1">
      <c r="A99" s="162" t="s">
        <v>92</v>
      </c>
      <c r="B99" s="121">
        <v>181053.0282</v>
      </c>
      <c r="C99" s="121">
        <v>31205.108110000001</v>
      </c>
      <c r="D99" s="121">
        <v>0</v>
      </c>
      <c r="E99" s="121">
        <v>45.624610000000004</v>
      </c>
      <c r="F99" s="121">
        <v>212303.76092</v>
      </c>
    </row>
    <row r="100" spans="1:6" s="227" customFormat="1" ht="14.1" customHeight="1">
      <c r="A100" s="162" t="s">
        <v>93</v>
      </c>
      <c r="B100" s="121">
        <v>173243.59135</v>
      </c>
      <c r="C100" s="121">
        <v>29300.327789999999</v>
      </c>
      <c r="D100" s="121">
        <v>0</v>
      </c>
      <c r="E100" s="121">
        <v>0</v>
      </c>
      <c r="F100" s="121">
        <v>202543.91913999998</v>
      </c>
    </row>
    <row r="101" spans="1:6" s="227" customFormat="1" ht="14.1" customHeight="1">
      <c r="A101" s="162" t="s">
        <v>94</v>
      </c>
      <c r="B101" s="121">
        <v>7809.43685</v>
      </c>
      <c r="C101" s="121">
        <v>1904.7803200000001</v>
      </c>
      <c r="D101" s="121">
        <v>0</v>
      </c>
      <c r="E101" s="121">
        <v>45.624610000000004</v>
      </c>
      <c r="F101" s="121">
        <v>9759.8417799999988</v>
      </c>
    </row>
    <row r="102" spans="1:6" s="227" customFormat="1" ht="14.1" customHeight="1">
      <c r="A102" s="162" t="s">
        <v>95</v>
      </c>
      <c r="B102" s="121">
        <v>1049051.40542</v>
      </c>
      <c r="C102" s="121">
        <v>249270.46737999999</v>
      </c>
      <c r="D102" s="121">
        <v>0</v>
      </c>
      <c r="E102" s="121">
        <v>30.217590000000001</v>
      </c>
      <c r="F102" s="121">
        <v>1298352.09039</v>
      </c>
    </row>
    <row r="103" spans="1:6" s="227" customFormat="1" ht="14.1" customHeight="1">
      <c r="A103" s="162" t="s">
        <v>96</v>
      </c>
      <c r="B103" s="121">
        <v>74312.457020000002</v>
      </c>
      <c r="C103" s="121">
        <v>54345.819689999997</v>
      </c>
      <c r="D103" s="121">
        <v>0</v>
      </c>
      <c r="E103" s="121">
        <v>0</v>
      </c>
      <c r="F103" s="121">
        <v>128658.27670999999</v>
      </c>
    </row>
    <row r="104" spans="1:6" s="227" customFormat="1" ht="14.1" customHeight="1">
      <c r="A104" s="711" t="s">
        <v>97</v>
      </c>
      <c r="B104" s="121">
        <v>1856.9708500000002</v>
      </c>
      <c r="C104" s="121">
        <v>5235.7668200000007</v>
      </c>
      <c r="D104" s="121">
        <v>0</v>
      </c>
      <c r="E104" s="121">
        <v>0</v>
      </c>
      <c r="F104" s="121">
        <v>7092.7376699999995</v>
      </c>
    </row>
    <row r="105" spans="1:6" s="227" customFormat="1" ht="14.1" customHeight="1">
      <c r="A105" s="711" t="s">
        <v>98</v>
      </c>
      <c r="B105" s="121">
        <v>5.5238999999999994</v>
      </c>
      <c r="C105" s="121">
        <v>2025.27108</v>
      </c>
      <c r="D105" s="121">
        <v>0</v>
      </c>
      <c r="E105" s="121">
        <v>0</v>
      </c>
      <c r="F105" s="121">
        <v>2030.7949799999999</v>
      </c>
    </row>
    <row r="106" spans="1:6" s="227" customFormat="1" ht="14.1" customHeight="1">
      <c r="A106" s="109" t="s">
        <v>99</v>
      </c>
      <c r="B106" s="121">
        <v>0</v>
      </c>
      <c r="C106" s="121">
        <v>0</v>
      </c>
      <c r="D106" s="121">
        <v>0</v>
      </c>
      <c r="E106" s="121">
        <v>0</v>
      </c>
      <c r="F106" s="121">
        <v>0</v>
      </c>
    </row>
    <row r="107" spans="1:6" s="227" customFormat="1" ht="14.1" customHeight="1">
      <c r="A107" s="109" t="s">
        <v>100</v>
      </c>
      <c r="B107" s="121">
        <v>3.09</v>
      </c>
      <c r="C107" s="121">
        <v>0</v>
      </c>
      <c r="D107" s="121">
        <v>0</v>
      </c>
      <c r="E107" s="121">
        <v>0</v>
      </c>
      <c r="F107" s="121">
        <v>3.09</v>
      </c>
    </row>
    <row r="108" spans="1:6" s="227" customFormat="1" ht="14.1" customHeight="1">
      <c r="A108" s="109" t="s">
        <v>101</v>
      </c>
      <c r="B108" s="121">
        <v>160.5</v>
      </c>
      <c r="C108" s="121">
        <v>411.6</v>
      </c>
      <c r="D108" s="121">
        <v>0</v>
      </c>
      <c r="E108" s="121">
        <v>0</v>
      </c>
      <c r="F108" s="121">
        <v>572.1</v>
      </c>
    </row>
    <row r="109" spans="1:6" s="227" customFormat="1" ht="14.1" customHeight="1">
      <c r="A109" s="109" t="s">
        <v>102</v>
      </c>
      <c r="B109" s="121">
        <v>172.98236</v>
      </c>
      <c r="C109" s="121">
        <v>3835.4219500000004</v>
      </c>
      <c r="D109" s="121">
        <v>0</v>
      </c>
      <c r="E109" s="121">
        <v>0</v>
      </c>
      <c r="F109" s="121">
        <v>4008.4043099999999</v>
      </c>
    </row>
    <row r="110" spans="1:6" s="227" customFormat="1" ht="14.1" customHeight="1">
      <c r="A110" s="109" t="s">
        <v>103</v>
      </c>
      <c r="B110" s="121">
        <v>5212.26739</v>
      </c>
      <c r="C110" s="121">
        <v>1016.21405</v>
      </c>
      <c r="D110" s="121">
        <v>0</v>
      </c>
      <c r="E110" s="121">
        <v>0</v>
      </c>
      <c r="F110" s="121">
        <v>6228.4814400000005</v>
      </c>
    </row>
    <row r="111" spans="1:6" s="227" customFormat="1" ht="14.1" customHeight="1">
      <c r="A111" s="109" t="s">
        <v>104</v>
      </c>
      <c r="B111" s="121">
        <v>66901.122520000004</v>
      </c>
      <c r="C111" s="121">
        <v>41821.545789999996</v>
      </c>
      <c r="D111" s="121">
        <v>0</v>
      </c>
      <c r="E111" s="121">
        <v>0</v>
      </c>
      <c r="F111" s="121">
        <v>108722.66831000001</v>
      </c>
    </row>
    <row r="112" spans="1:6" s="227" customFormat="1" ht="14.1" customHeight="1">
      <c r="A112" s="110" t="s">
        <v>105</v>
      </c>
      <c r="B112" s="121">
        <v>59826.10499</v>
      </c>
      <c r="C112" s="121">
        <v>17307.146909999999</v>
      </c>
      <c r="D112" s="121">
        <v>0</v>
      </c>
      <c r="E112" s="121">
        <v>238.28224</v>
      </c>
      <c r="F112" s="121">
        <v>77371.534140000003</v>
      </c>
    </row>
    <row r="113" spans="1:6" s="227" customFormat="1" ht="14.1" customHeight="1">
      <c r="A113" s="110" t="s">
        <v>106</v>
      </c>
      <c r="B113" s="121">
        <v>4395832.3117299993</v>
      </c>
      <c r="C113" s="121">
        <v>379057.96677</v>
      </c>
      <c r="D113" s="121">
        <v>0</v>
      </c>
      <c r="E113" s="121">
        <v>0</v>
      </c>
      <c r="F113" s="121">
        <v>4774890.2785</v>
      </c>
    </row>
    <row r="114" spans="1:6" s="227" customFormat="1" ht="14.1" customHeight="1" thickBot="1">
      <c r="A114" s="162" t="s">
        <v>107</v>
      </c>
      <c r="B114" s="121">
        <v>276591.43625000003</v>
      </c>
      <c r="C114" s="121">
        <v>26505.177039999999</v>
      </c>
      <c r="D114" s="121">
        <v>0</v>
      </c>
      <c r="E114" s="121">
        <v>0</v>
      </c>
      <c r="F114" s="121">
        <v>303096.61329000001</v>
      </c>
    </row>
    <row r="115" spans="1:6" s="227" customFormat="1" ht="14.1" customHeight="1" thickTop="1" thickBot="1">
      <c r="A115" s="692" t="s">
        <v>108</v>
      </c>
      <c r="B115" s="123">
        <v>681.01377000000002</v>
      </c>
      <c r="C115" s="123">
        <v>19.810580000000002</v>
      </c>
      <c r="D115" s="123">
        <v>0</v>
      </c>
      <c r="E115" s="123">
        <v>0</v>
      </c>
      <c r="F115" s="123">
        <v>700.82434999999998</v>
      </c>
    </row>
    <row r="116" spans="1:6" s="227" customFormat="1" ht="14.1" customHeight="1" thickTop="1" thickBot="1">
      <c r="A116" s="691" t="s">
        <v>109</v>
      </c>
      <c r="B116" s="120">
        <v>53171.715299999996</v>
      </c>
      <c r="C116" s="120">
        <v>1330.8162600000001</v>
      </c>
      <c r="D116" s="120">
        <v>0</v>
      </c>
      <c r="E116" s="120">
        <v>0</v>
      </c>
      <c r="F116" s="120">
        <v>54502.531560000003</v>
      </c>
    </row>
    <row r="117" spans="1:6" s="228" customFormat="1" ht="14.1" customHeight="1" thickTop="1">
      <c r="A117" s="162" t="s">
        <v>110</v>
      </c>
      <c r="B117" s="121">
        <v>0</v>
      </c>
      <c r="C117" s="121">
        <v>0</v>
      </c>
      <c r="D117" s="121">
        <v>0</v>
      </c>
      <c r="E117" s="121">
        <v>0</v>
      </c>
      <c r="F117" s="121">
        <v>0</v>
      </c>
    </row>
    <row r="118" spans="1:6" s="228" customFormat="1" ht="14.1" customHeight="1">
      <c r="A118" s="162" t="s">
        <v>111</v>
      </c>
      <c r="B118" s="121">
        <v>9016.19427</v>
      </c>
      <c r="C118" s="121">
        <v>1330.8162600000001</v>
      </c>
      <c r="D118" s="121">
        <v>0</v>
      </c>
      <c r="E118" s="121">
        <v>0</v>
      </c>
      <c r="F118" s="121">
        <v>10347.01053</v>
      </c>
    </row>
    <row r="119" spans="1:6" s="227" customFormat="1" ht="14.1" customHeight="1">
      <c r="A119" s="162" t="s">
        <v>112</v>
      </c>
      <c r="B119" s="121">
        <v>3000</v>
      </c>
      <c r="C119" s="121">
        <v>0</v>
      </c>
      <c r="D119" s="121">
        <v>0</v>
      </c>
      <c r="E119" s="121">
        <v>0</v>
      </c>
      <c r="F119" s="121">
        <v>3000</v>
      </c>
    </row>
    <row r="120" spans="1:6" s="227" customFormat="1" ht="14.1" customHeight="1">
      <c r="A120" s="162" t="s">
        <v>113</v>
      </c>
      <c r="B120" s="121">
        <v>13.437799999999999</v>
      </c>
      <c r="C120" s="121">
        <v>0</v>
      </c>
      <c r="D120" s="121">
        <v>0</v>
      </c>
      <c r="E120" s="121">
        <v>0</v>
      </c>
      <c r="F120" s="121">
        <v>13.437799999999999</v>
      </c>
    </row>
    <row r="121" spans="1:6" s="227" customFormat="1" ht="14.1" customHeight="1">
      <c r="A121" s="162" t="s">
        <v>114</v>
      </c>
      <c r="B121" s="121">
        <v>39758.136500000001</v>
      </c>
      <c r="C121" s="121">
        <v>0</v>
      </c>
      <c r="D121" s="121">
        <v>0</v>
      </c>
      <c r="E121" s="121">
        <v>0</v>
      </c>
      <c r="F121" s="121">
        <v>39758.136500000001</v>
      </c>
    </row>
    <row r="122" spans="1:6" s="227" customFormat="1" ht="14.1" customHeight="1" thickBot="1">
      <c r="A122" s="162" t="s">
        <v>115</v>
      </c>
      <c r="B122" s="121">
        <v>1383.9467299999999</v>
      </c>
      <c r="C122" s="121">
        <v>0</v>
      </c>
      <c r="D122" s="121">
        <v>0</v>
      </c>
      <c r="E122" s="121">
        <v>0</v>
      </c>
      <c r="F122" s="121">
        <v>1383.9467299999999</v>
      </c>
    </row>
    <row r="123" spans="1:6" s="227" customFormat="1" ht="14.1" customHeight="1" thickTop="1" thickBot="1">
      <c r="A123" s="691" t="s">
        <v>116</v>
      </c>
      <c r="B123" s="120">
        <v>628709.20623000001</v>
      </c>
      <c r="C123" s="120">
        <v>217300.74242</v>
      </c>
      <c r="D123" s="120">
        <v>0</v>
      </c>
      <c r="E123" s="120">
        <v>0</v>
      </c>
      <c r="F123" s="120">
        <v>846009.94864999992</v>
      </c>
    </row>
    <row r="124" spans="1:6" s="227" customFormat="1" ht="14.1" customHeight="1" thickTop="1">
      <c r="A124" s="162" t="s">
        <v>117</v>
      </c>
      <c r="B124" s="121">
        <v>0</v>
      </c>
      <c r="C124" s="121">
        <v>0</v>
      </c>
      <c r="D124" s="121">
        <v>0</v>
      </c>
      <c r="E124" s="121">
        <v>0</v>
      </c>
      <c r="F124" s="121">
        <v>0</v>
      </c>
    </row>
    <row r="125" spans="1:6" s="227" customFormat="1" ht="14.1" customHeight="1">
      <c r="A125" s="162" t="s">
        <v>118</v>
      </c>
      <c r="B125" s="121">
        <v>0</v>
      </c>
      <c r="C125" s="121">
        <v>0</v>
      </c>
      <c r="D125" s="121">
        <v>0</v>
      </c>
      <c r="E125" s="121">
        <v>0</v>
      </c>
      <c r="F125" s="121">
        <v>0</v>
      </c>
    </row>
    <row r="126" spans="1:6" s="227" customFormat="1" ht="14.1" customHeight="1">
      <c r="A126" s="162" t="s">
        <v>119</v>
      </c>
      <c r="B126" s="121">
        <v>0</v>
      </c>
      <c r="C126" s="121">
        <v>0</v>
      </c>
      <c r="D126" s="121">
        <v>0</v>
      </c>
      <c r="E126" s="121">
        <v>0</v>
      </c>
      <c r="F126" s="121">
        <v>0</v>
      </c>
    </row>
    <row r="127" spans="1:6" s="227" customFormat="1" ht="14.1" customHeight="1">
      <c r="A127" s="162" t="s">
        <v>120</v>
      </c>
      <c r="B127" s="121">
        <v>66725</v>
      </c>
      <c r="C127" s="121">
        <v>4630.5</v>
      </c>
      <c r="D127" s="121">
        <v>0</v>
      </c>
      <c r="E127" s="121">
        <v>0</v>
      </c>
      <c r="F127" s="121">
        <v>71355.5</v>
      </c>
    </row>
    <row r="128" spans="1:6" s="227" customFormat="1" ht="14.1" customHeight="1">
      <c r="A128" s="162" t="s">
        <v>121</v>
      </c>
      <c r="B128" s="121">
        <v>536412.69031999994</v>
      </c>
      <c r="C128" s="121">
        <v>92043.016269999993</v>
      </c>
      <c r="D128" s="121">
        <v>0</v>
      </c>
      <c r="E128" s="121">
        <v>0</v>
      </c>
      <c r="F128" s="121">
        <v>628455.70659000007</v>
      </c>
    </row>
    <row r="129" spans="1:6" s="227" customFormat="1" ht="14.1" customHeight="1">
      <c r="A129" s="162" t="s">
        <v>122</v>
      </c>
      <c r="B129" s="121">
        <v>0</v>
      </c>
      <c r="C129" s="121">
        <v>0</v>
      </c>
      <c r="D129" s="121">
        <v>0</v>
      </c>
      <c r="E129" s="121">
        <v>0</v>
      </c>
      <c r="F129" s="121">
        <v>0</v>
      </c>
    </row>
    <row r="130" spans="1:6" s="227" customFormat="1" ht="14.1" customHeight="1">
      <c r="A130" s="162" t="s">
        <v>123</v>
      </c>
      <c r="B130" s="121">
        <v>0</v>
      </c>
      <c r="C130" s="121">
        <v>116304.72284</v>
      </c>
      <c r="D130" s="121">
        <v>0</v>
      </c>
      <c r="E130" s="121">
        <v>0</v>
      </c>
      <c r="F130" s="121">
        <v>116304.72284</v>
      </c>
    </row>
    <row r="131" spans="1:6" s="227" customFormat="1" ht="14.1" customHeight="1" thickBot="1">
      <c r="A131" s="162" t="s">
        <v>124</v>
      </c>
      <c r="B131" s="121">
        <v>25571.515910000002</v>
      </c>
      <c r="C131" s="121">
        <v>4322.5033099999991</v>
      </c>
      <c r="D131" s="121">
        <v>0</v>
      </c>
      <c r="E131" s="121">
        <v>0</v>
      </c>
      <c r="F131" s="121">
        <v>29894.019219999998</v>
      </c>
    </row>
    <row r="132" spans="1:6" s="227" customFormat="1" ht="14.1" customHeight="1" thickTop="1" thickBot="1">
      <c r="A132" s="691" t="s">
        <v>125</v>
      </c>
      <c r="B132" s="120">
        <v>152731.21497999999</v>
      </c>
      <c r="C132" s="120">
        <v>15269.15828</v>
      </c>
      <c r="D132" s="120">
        <v>0</v>
      </c>
      <c r="E132" s="120">
        <v>4.9978100000000003</v>
      </c>
      <c r="F132" s="120">
        <v>168005.37106999999</v>
      </c>
    </row>
    <row r="133" spans="1:6" s="227" customFormat="1" ht="14.1" customHeight="1" thickTop="1">
      <c r="A133" s="162" t="s">
        <v>58</v>
      </c>
      <c r="B133" s="121">
        <v>161.52298999999999</v>
      </c>
      <c r="C133" s="121">
        <v>65.243269999999995</v>
      </c>
      <c r="D133" s="121">
        <v>0</v>
      </c>
      <c r="E133" s="121">
        <v>0</v>
      </c>
      <c r="F133" s="121">
        <v>226.76626000000002</v>
      </c>
    </row>
    <row r="134" spans="1:6" s="227" customFormat="1" ht="14.1" customHeight="1">
      <c r="A134" s="162" t="s">
        <v>60</v>
      </c>
      <c r="B134" s="121">
        <v>35772.352100000004</v>
      </c>
      <c r="C134" s="121">
        <v>7090.2030400000003</v>
      </c>
      <c r="D134" s="121">
        <v>0</v>
      </c>
      <c r="E134" s="121">
        <v>4.9978100000000003</v>
      </c>
      <c r="F134" s="121">
        <v>42867.552950000005</v>
      </c>
    </row>
    <row r="135" spans="1:6" s="227" customFormat="1" ht="14.1" customHeight="1">
      <c r="A135" s="162" t="s">
        <v>126</v>
      </c>
      <c r="B135" s="121">
        <v>115677.19951000001</v>
      </c>
      <c r="C135" s="121">
        <v>7174.9575999999997</v>
      </c>
      <c r="D135" s="121">
        <v>0</v>
      </c>
      <c r="E135" s="121">
        <v>0</v>
      </c>
      <c r="F135" s="121">
        <v>122852.15711</v>
      </c>
    </row>
    <row r="136" spans="1:6" s="227" customFormat="1" ht="14.1" customHeight="1">
      <c r="A136" s="162" t="s">
        <v>87</v>
      </c>
      <c r="B136" s="121">
        <v>1120.1403799999998</v>
      </c>
      <c r="C136" s="121">
        <v>938.75436999999999</v>
      </c>
      <c r="D136" s="121">
        <v>0</v>
      </c>
      <c r="E136" s="121">
        <v>0</v>
      </c>
      <c r="F136" s="121">
        <v>2058.8947499999999</v>
      </c>
    </row>
    <row r="137" spans="1:6" s="227" customFormat="1" ht="14.1" customHeight="1" thickBot="1">
      <c r="A137" s="162" t="s">
        <v>127</v>
      </c>
      <c r="B137" s="121">
        <v>0</v>
      </c>
      <c r="C137" s="121">
        <v>0</v>
      </c>
      <c r="D137" s="121">
        <v>0</v>
      </c>
      <c r="E137" s="121">
        <v>0</v>
      </c>
      <c r="F137" s="121">
        <v>0</v>
      </c>
    </row>
    <row r="138" spans="1:6" s="227" customFormat="1" ht="14.1" customHeight="1" thickTop="1" thickBot="1">
      <c r="A138" s="691" t="s">
        <v>128</v>
      </c>
      <c r="B138" s="120">
        <v>54761.258590000005</v>
      </c>
      <c r="C138" s="120">
        <v>24054.5785</v>
      </c>
      <c r="D138" s="120">
        <v>0</v>
      </c>
      <c r="E138" s="120">
        <v>11.24934</v>
      </c>
      <c r="F138" s="120">
        <v>78827.08643000001</v>
      </c>
    </row>
    <row r="139" spans="1:6" s="227" customFormat="1" ht="14.1" customHeight="1" thickTop="1">
      <c r="A139" s="162" t="s">
        <v>129</v>
      </c>
      <c r="B139" s="121">
        <v>39.179730000000006</v>
      </c>
      <c r="C139" s="121">
        <v>52.578189999999999</v>
      </c>
      <c r="D139" s="121">
        <v>0</v>
      </c>
      <c r="E139" s="121">
        <v>1.56921</v>
      </c>
      <c r="F139" s="121">
        <v>93.327130000000011</v>
      </c>
    </row>
    <row r="140" spans="1:6" s="227" customFormat="1" ht="14.1" customHeight="1">
      <c r="A140" s="162" t="s">
        <v>130</v>
      </c>
      <c r="B140" s="121">
        <v>0</v>
      </c>
      <c r="C140" s="121">
        <v>0</v>
      </c>
      <c r="D140" s="121">
        <v>0</v>
      </c>
      <c r="E140" s="121">
        <v>0</v>
      </c>
      <c r="F140" s="121">
        <v>0</v>
      </c>
    </row>
    <row r="141" spans="1:6" s="227" customFormat="1" ht="14.1" customHeight="1">
      <c r="A141" s="162" t="s">
        <v>131</v>
      </c>
      <c r="B141" s="121">
        <v>14279.65489</v>
      </c>
      <c r="C141" s="121">
        <v>18373.62787</v>
      </c>
      <c r="D141" s="121">
        <v>0</v>
      </c>
      <c r="E141" s="121">
        <v>0</v>
      </c>
      <c r="F141" s="121">
        <v>32653.282760000002</v>
      </c>
    </row>
    <row r="142" spans="1:6" s="227" customFormat="1" ht="14.1" customHeight="1">
      <c r="A142" s="162" t="s">
        <v>132</v>
      </c>
      <c r="B142" s="121">
        <v>40260.71097</v>
      </c>
      <c r="C142" s="121">
        <v>5628.3724400000001</v>
      </c>
      <c r="D142" s="121">
        <v>0</v>
      </c>
      <c r="E142" s="121">
        <v>9.6801299999999983</v>
      </c>
      <c r="F142" s="121">
        <v>45898.76354</v>
      </c>
    </row>
    <row r="143" spans="1:6" s="227" customFormat="1" ht="14.1" customHeight="1" thickBot="1">
      <c r="A143" s="162" t="s">
        <v>133</v>
      </c>
      <c r="B143" s="121">
        <v>181.71299999999999</v>
      </c>
      <c r="C143" s="121">
        <v>0</v>
      </c>
      <c r="D143" s="121">
        <v>0</v>
      </c>
      <c r="E143" s="121">
        <v>0</v>
      </c>
      <c r="F143" s="121">
        <v>181.71299999999999</v>
      </c>
    </row>
    <row r="144" spans="1:6" s="227" customFormat="1" ht="14.1" customHeight="1" thickTop="1" thickBot="1">
      <c r="A144" s="691" t="s">
        <v>134</v>
      </c>
      <c r="B144" s="120">
        <v>0</v>
      </c>
      <c r="C144" s="120">
        <v>186691.31756999998</v>
      </c>
      <c r="D144" s="120">
        <v>0</v>
      </c>
      <c r="E144" s="120">
        <v>0</v>
      </c>
      <c r="F144" s="120">
        <v>186691.31756999998</v>
      </c>
    </row>
    <row r="145" spans="1:6" s="227" customFormat="1" ht="14.1" customHeight="1" thickTop="1">
      <c r="A145" s="162" t="s">
        <v>135</v>
      </c>
      <c r="B145" s="121">
        <v>0</v>
      </c>
      <c r="C145" s="121">
        <v>185220</v>
      </c>
      <c r="D145" s="121">
        <v>0</v>
      </c>
      <c r="E145" s="121">
        <v>0</v>
      </c>
      <c r="F145" s="121">
        <v>185220</v>
      </c>
    </row>
    <row r="146" spans="1:6" s="227" customFormat="1" ht="14.1" customHeight="1">
      <c r="A146" s="162" t="s">
        <v>136</v>
      </c>
      <c r="B146" s="121">
        <v>0</v>
      </c>
      <c r="C146" s="121">
        <v>0</v>
      </c>
      <c r="D146" s="121">
        <v>0</v>
      </c>
      <c r="E146" s="121">
        <v>0</v>
      </c>
      <c r="F146" s="121">
        <v>0</v>
      </c>
    </row>
    <row r="147" spans="1:6" s="227" customFormat="1" ht="14.1" customHeight="1">
      <c r="A147" s="162" t="s">
        <v>137</v>
      </c>
      <c r="B147" s="121">
        <v>0</v>
      </c>
      <c r="C147" s="121">
        <v>0</v>
      </c>
      <c r="D147" s="121">
        <v>0</v>
      </c>
      <c r="E147" s="121">
        <v>0</v>
      </c>
      <c r="F147" s="121">
        <v>0</v>
      </c>
    </row>
    <row r="148" spans="1:6" s="227" customFormat="1" ht="14.1" customHeight="1" thickBot="1">
      <c r="A148" s="162" t="s">
        <v>138</v>
      </c>
      <c r="B148" s="121">
        <v>0</v>
      </c>
      <c r="C148" s="121">
        <v>1471.3175700000002</v>
      </c>
      <c r="D148" s="121">
        <v>0</v>
      </c>
      <c r="E148" s="121">
        <v>0</v>
      </c>
      <c r="F148" s="121">
        <v>1471.3175700000002</v>
      </c>
    </row>
    <row r="149" spans="1:6" s="227" customFormat="1" ht="14.1" customHeight="1" thickTop="1" thickBot="1">
      <c r="A149" s="691" t="s">
        <v>139</v>
      </c>
      <c r="B149" s="120">
        <v>76153.524180000008</v>
      </c>
      <c r="C149" s="120">
        <v>1444.9034799999999</v>
      </c>
      <c r="D149" s="120">
        <v>0</v>
      </c>
      <c r="E149" s="120">
        <v>0</v>
      </c>
      <c r="F149" s="120">
        <v>77598.427660000001</v>
      </c>
    </row>
    <row r="150" spans="1:6" s="227" customFormat="1" ht="14.1" customHeight="1" thickTop="1">
      <c r="A150" s="162" t="s">
        <v>140</v>
      </c>
      <c r="B150" s="121">
        <v>0</v>
      </c>
      <c r="C150" s="121">
        <v>1426.537</v>
      </c>
      <c r="D150" s="121">
        <v>0</v>
      </c>
      <c r="E150" s="121">
        <v>0</v>
      </c>
      <c r="F150" s="121">
        <v>1426.537</v>
      </c>
    </row>
    <row r="151" spans="1:6" s="227" customFormat="1" ht="14.1" customHeight="1">
      <c r="A151" s="162" t="s">
        <v>141</v>
      </c>
      <c r="B151" s="121">
        <v>0</v>
      </c>
      <c r="C151" s="121">
        <v>0</v>
      </c>
      <c r="D151" s="121">
        <v>0</v>
      </c>
      <c r="E151" s="121">
        <v>0</v>
      </c>
      <c r="F151" s="121">
        <v>0</v>
      </c>
    </row>
    <row r="152" spans="1:6" s="227" customFormat="1" ht="14.1" customHeight="1">
      <c r="A152" s="162" t="s">
        <v>142</v>
      </c>
      <c r="B152" s="121">
        <v>0</v>
      </c>
      <c r="C152" s="121">
        <v>54.536999999999999</v>
      </c>
      <c r="D152" s="121">
        <v>0</v>
      </c>
      <c r="E152" s="121">
        <v>0</v>
      </c>
      <c r="F152" s="121">
        <v>54.536999999999999</v>
      </c>
    </row>
    <row r="153" spans="1:6" s="227" customFormat="1" ht="14.1" customHeight="1">
      <c r="A153" s="162" t="s">
        <v>143</v>
      </c>
      <c r="B153" s="121">
        <v>0</v>
      </c>
      <c r="C153" s="121">
        <v>1372</v>
      </c>
      <c r="D153" s="121">
        <v>0</v>
      </c>
      <c r="E153" s="121">
        <v>0</v>
      </c>
      <c r="F153" s="121">
        <v>1372</v>
      </c>
    </row>
    <row r="154" spans="1:6" s="227" customFormat="1" ht="14.1" customHeight="1">
      <c r="A154" s="162" t="s">
        <v>144</v>
      </c>
      <c r="B154" s="121">
        <v>0</v>
      </c>
      <c r="C154" s="121">
        <v>0</v>
      </c>
      <c r="D154" s="121">
        <v>0</v>
      </c>
      <c r="E154" s="121">
        <v>0</v>
      </c>
      <c r="F154" s="121">
        <v>0</v>
      </c>
    </row>
    <row r="155" spans="1:6" s="227" customFormat="1" ht="14.1" customHeight="1">
      <c r="A155" s="162" t="s">
        <v>145</v>
      </c>
      <c r="B155" s="121">
        <v>0</v>
      </c>
      <c r="C155" s="121">
        <v>0</v>
      </c>
      <c r="D155" s="121">
        <v>0</v>
      </c>
      <c r="E155" s="121">
        <v>0</v>
      </c>
      <c r="F155" s="121">
        <v>0</v>
      </c>
    </row>
    <row r="156" spans="1:6" s="227" customFormat="1" ht="14.1" customHeight="1">
      <c r="A156" s="162" t="s">
        <v>146</v>
      </c>
      <c r="B156" s="121">
        <v>75480</v>
      </c>
      <c r="C156" s="121">
        <v>0</v>
      </c>
      <c r="D156" s="121">
        <v>0</v>
      </c>
      <c r="E156" s="121">
        <v>0</v>
      </c>
      <c r="F156" s="121">
        <v>75480</v>
      </c>
    </row>
    <row r="157" spans="1:6" s="227" customFormat="1" ht="14.1" customHeight="1" thickBot="1">
      <c r="A157" s="162" t="s">
        <v>147</v>
      </c>
      <c r="B157" s="712">
        <v>673.52418</v>
      </c>
      <c r="C157" s="712">
        <v>18.366479999999999</v>
      </c>
      <c r="D157" s="712">
        <v>0</v>
      </c>
      <c r="E157" s="712">
        <v>0</v>
      </c>
      <c r="F157" s="712">
        <v>691.89066000000003</v>
      </c>
    </row>
    <row r="158" spans="1:6" s="227" customFormat="1" ht="14.1" customHeight="1" thickTop="1" thickBot="1">
      <c r="A158" s="693" t="s">
        <v>148</v>
      </c>
      <c r="B158" s="120">
        <v>889245.91746999999</v>
      </c>
      <c r="C158" s="120">
        <v>0</v>
      </c>
      <c r="D158" s="120">
        <v>0</v>
      </c>
      <c r="E158" s="120">
        <v>0</v>
      </c>
      <c r="F158" s="120">
        <v>889245.91746999999</v>
      </c>
    </row>
    <row r="159" spans="1:6" s="227" customFormat="1" ht="14.1" customHeight="1" thickTop="1">
      <c r="A159" s="713" t="s">
        <v>149</v>
      </c>
      <c r="B159" s="121">
        <v>704093.74</v>
      </c>
      <c r="C159" s="121">
        <v>0</v>
      </c>
      <c r="D159" s="121">
        <v>0</v>
      </c>
      <c r="E159" s="121">
        <v>0</v>
      </c>
      <c r="F159" s="121">
        <v>704093.74</v>
      </c>
    </row>
    <row r="160" spans="1:6" s="227" customFormat="1" ht="14.1" customHeight="1">
      <c r="A160" s="162" t="s">
        <v>150</v>
      </c>
      <c r="B160" s="121">
        <v>704093.74</v>
      </c>
      <c r="C160" s="121">
        <v>0</v>
      </c>
      <c r="D160" s="121">
        <v>0</v>
      </c>
      <c r="E160" s="121">
        <v>0</v>
      </c>
      <c r="F160" s="121">
        <v>704093.74</v>
      </c>
    </row>
    <row r="161" spans="1:6" s="227" customFormat="1" ht="14.1" customHeight="1">
      <c r="A161" s="162" t="s">
        <v>151</v>
      </c>
      <c r="B161" s="121">
        <v>0</v>
      </c>
      <c r="C161" s="121">
        <v>0</v>
      </c>
      <c r="D161" s="121">
        <v>0</v>
      </c>
      <c r="E161" s="121">
        <v>0</v>
      </c>
      <c r="F161" s="121">
        <v>0</v>
      </c>
    </row>
    <row r="162" spans="1:6" s="227" customFormat="1" ht="14.1" customHeight="1">
      <c r="A162" s="162" t="s">
        <v>152</v>
      </c>
      <c r="B162" s="121">
        <v>0</v>
      </c>
      <c r="C162" s="121">
        <v>0</v>
      </c>
      <c r="D162" s="121">
        <v>0</v>
      </c>
      <c r="E162" s="121">
        <v>0</v>
      </c>
      <c r="F162" s="121">
        <v>0</v>
      </c>
    </row>
    <row r="163" spans="1:6" s="227" customFormat="1" ht="14.1" customHeight="1">
      <c r="A163" s="713" t="s">
        <v>153</v>
      </c>
      <c r="B163" s="121">
        <v>4620.0710999999992</v>
      </c>
      <c r="C163" s="121">
        <v>0</v>
      </c>
      <c r="D163" s="121">
        <v>0</v>
      </c>
      <c r="E163" s="121">
        <v>0</v>
      </c>
      <c r="F163" s="121">
        <v>4620.0710999999992</v>
      </c>
    </row>
    <row r="164" spans="1:6" s="227" customFormat="1" ht="14.1" customHeight="1">
      <c r="A164" s="162" t="s">
        <v>154</v>
      </c>
      <c r="B164" s="121">
        <v>1590.6</v>
      </c>
      <c r="C164" s="121">
        <v>0</v>
      </c>
      <c r="D164" s="121">
        <v>0</v>
      </c>
      <c r="E164" s="121">
        <v>0</v>
      </c>
      <c r="F164" s="121">
        <v>1590.6</v>
      </c>
    </row>
    <row r="165" spans="1:6" s="227" customFormat="1" ht="14.1" customHeight="1">
      <c r="A165" s="162" t="s">
        <v>155</v>
      </c>
      <c r="B165" s="121">
        <v>54.526480000000006</v>
      </c>
      <c r="C165" s="121">
        <v>0</v>
      </c>
      <c r="D165" s="121">
        <v>0</v>
      </c>
      <c r="E165" s="121">
        <v>0</v>
      </c>
      <c r="F165" s="121">
        <v>54.526480000000006</v>
      </c>
    </row>
    <row r="166" spans="1:6" s="227" customFormat="1" ht="14.1" customHeight="1">
      <c r="A166" s="162" t="s">
        <v>156</v>
      </c>
      <c r="B166" s="121">
        <v>2974.9446200000002</v>
      </c>
      <c r="C166" s="121">
        <v>0</v>
      </c>
      <c r="D166" s="121">
        <v>0</v>
      </c>
      <c r="E166" s="121">
        <v>0</v>
      </c>
      <c r="F166" s="121">
        <v>2974.9446200000002</v>
      </c>
    </row>
    <row r="167" spans="1:6" s="227" customFormat="1" ht="14.1" customHeight="1">
      <c r="A167" s="713" t="s">
        <v>157</v>
      </c>
      <c r="B167" s="121">
        <v>0</v>
      </c>
      <c r="C167" s="121">
        <v>0</v>
      </c>
      <c r="D167" s="121">
        <v>0</v>
      </c>
      <c r="E167" s="121">
        <v>0</v>
      </c>
      <c r="F167" s="121">
        <v>0</v>
      </c>
    </row>
    <row r="168" spans="1:6" s="227" customFormat="1" ht="14.1" customHeight="1">
      <c r="A168" s="162" t="s">
        <v>158</v>
      </c>
      <c r="B168" s="121">
        <v>0</v>
      </c>
      <c r="C168" s="121">
        <v>0</v>
      </c>
      <c r="D168" s="121">
        <v>0</v>
      </c>
      <c r="E168" s="121">
        <v>0</v>
      </c>
      <c r="F168" s="121">
        <v>0</v>
      </c>
    </row>
    <row r="169" spans="1:6" s="227" customFormat="1" ht="14.1" customHeight="1">
      <c r="A169" s="162" t="s">
        <v>159</v>
      </c>
      <c r="B169" s="121">
        <v>0</v>
      </c>
      <c r="C169" s="121">
        <v>0</v>
      </c>
      <c r="D169" s="121">
        <v>0</v>
      </c>
      <c r="E169" s="121">
        <v>0</v>
      </c>
      <c r="F169" s="121">
        <v>0</v>
      </c>
    </row>
    <row r="170" spans="1:6" s="227" customFormat="1" ht="14.1" customHeight="1">
      <c r="A170" s="162" t="s">
        <v>160</v>
      </c>
      <c r="B170" s="121">
        <v>0</v>
      </c>
      <c r="C170" s="121">
        <v>0</v>
      </c>
      <c r="D170" s="121">
        <v>0</v>
      </c>
      <c r="E170" s="121">
        <v>0</v>
      </c>
      <c r="F170" s="121">
        <v>0</v>
      </c>
    </row>
    <row r="171" spans="1:6" s="227" customFormat="1" ht="14.1" customHeight="1">
      <c r="A171" s="713" t="s">
        <v>161</v>
      </c>
      <c r="B171" s="121">
        <v>104971.685</v>
      </c>
      <c r="C171" s="121">
        <v>0</v>
      </c>
      <c r="D171" s="121">
        <v>0</v>
      </c>
      <c r="E171" s="121">
        <v>0</v>
      </c>
      <c r="F171" s="121">
        <v>104971.685</v>
      </c>
    </row>
    <row r="172" spans="1:6" s="227" customFormat="1" ht="14.1" customHeight="1">
      <c r="A172" s="162" t="s">
        <v>162</v>
      </c>
      <c r="B172" s="121">
        <v>76083.754019999993</v>
      </c>
      <c r="C172" s="121">
        <v>0</v>
      </c>
      <c r="D172" s="121">
        <v>0</v>
      </c>
      <c r="E172" s="121">
        <v>0</v>
      </c>
      <c r="F172" s="121">
        <v>76083.754019999993</v>
      </c>
    </row>
    <row r="173" spans="1:6" s="227" customFormat="1" ht="14.1" customHeight="1">
      <c r="A173" s="162" t="s">
        <v>163</v>
      </c>
      <c r="B173" s="121">
        <v>28887.930980000001</v>
      </c>
      <c r="C173" s="121">
        <v>0</v>
      </c>
      <c r="D173" s="121">
        <v>0</v>
      </c>
      <c r="E173" s="121">
        <v>0</v>
      </c>
      <c r="F173" s="121">
        <v>28887.930980000001</v>
      </c>
    </row>
    <row r="174" spans="1:6" s="227" customFormat="1" ht="14.1" customHeight="1">
      <c r="A174" s="162" t="s">
        <v>164</v>
      </c>
      <c r="B174" s="121">
        <v>0</v>
      </c>
      <c r="C174" s="121">
        <v>0</v>
      </c>
      <c r="D174" s="121">
        <v>0</v>
      </c>
      <c r="E174" s="121">
        <v>0</v>
      </c>
      <c r="F174" s="121">
        <v>0</v>
      </c>
    </row>
    <row r="175" spans="1:6" s="227" customFormat="1" ht="14.1" customHeight="1">
      <c r="A175" s="713" t="s">
        <v>165</v>
      </c>
      <c r="B175" s="121">
        <v>75560.421370000011</v>
      </c>
      <c r="C175" s="121">
        <v>0</v>
      </c>
      <c r="D175" s="121">
        <v>0</v>
      </c>
      <c r="E175" s="121">
        <v>0</v>
      </c>
      <c r="F175" s="121">
        <v>75560.421370000011</v>
      </c>
    </row>
    <row r="176" spans="1:6" s="227" customFormat="1" ht="14.1" customHeight="1">
      <c r="A176" s="162" t="s">
        <v>166</v>
      </c>
      <c r="B176" s="121">
        <v>0</v>
      </c>
      <c r="C176" s="121">
        <v>0</v>
      </c>
      <c r="D176" s="121">
        <v>0</v>
      </c>
      <c r="E176" s="121">
        <v>0</v>
      </c>
      <c r="F176" s="121">
        <v>0</v>
      </c>
    </row>
    <row r="177" spans="1:6" s="227" customFormat="1" ht="14.1" customHeight="1" thickBot="1">
      <c r="A177" s="162" t="s">
        <v>167</v>
      </c>
      <c r="B177" s="121">
        <v>75560.421370000011</v>
      </c>
      <c r="C177" s="121">
        <v>0</v>
      </c>
      <c r="D177" s="121">
        <v>0</v>
      </c>
      <c r="E177" s="121">
        <v>0</v>
      </c>
      <c r="F177" s="121">
        <v>75560.421370000011</v>
      </c>
    </row>
    <row r="178" spans="1:6" s="227" customFormat="1" ht="14.1" customHeight="1" thickTop="1" thickBot="1">
      <c r="A178" s="796" t="s">
        <v>168</v>
      </c>
      <c r="B178" s="123">
        <v>7892120.5941300001</v>
      </c>
      <c r="C178" s="123">
        <v>1203803.01299</v>
      </c>
      <c r="D178" s="123">
        <v>0</v>
      </c>
      <c r="E178" s="123">
        <v>330.37159000000003</v>
      </c>
      <c r="F178" s="123">
        <v>9096253.9787099995</v>
      </c>
    </row>
    <row r="179" spans="1:6" s="227" customFormat="1" ht="14.1" customHeight="1" thickTop="1" thickBot="1">
      <c r="A179" s="797" t="s">
        <v>169</v>
      </c>
      <c r="B179" s="120">
        <v>72661.616640000007</v>
      </c>
      <c r="C179" s="120">
        <v>7183.2099900000003</v>
      </c>
      <c r="D179" s="120">
        <v>0</v>
      </c>
      <c r="E179" s="120">
        <v>789.29981000000009</v>
      </c>
      <c r="F179" s="120">
        <v>80634.126439999993</v>
      </c>
    </row>
    <row r="180" spans="1:6" s="227" customFormat="1" ht="14.1" customHeight="1" thickTop="1">
      <c r="A180" s="789" t="s">
        <v>170</v>
      </c>
      <c r="B180" s="121">
        <v>0</v>
      </c>
      <c r="C180" s="121">
        <v>0</v>
      </c>
      <c r="D180" s="121">
        <v>0</v>
      </c>
      <c r="E180" s="121">
        <v>0</v>
      </c>
      <c r="F180" s="121">
        <v>0</v>
      </c>
    </row>
    <row r="181" spans="1:6" s="227" customFormat="1" ht="14.1" customHeight="1">
      <c r="A181" s="162" t="s">
        <v>171</v>
      </c>
      <c r="B181" s="121">
        <v>0</v>
      </c>
      <c r="C181" s="121">
        <v>0</v>
      </c>
      <c r="D181" s="121">
        <v>0</v>
      </c>
      <c r="E181" s="121">
        <v>0</v>
      </c>
      <c r="F181" s="121">
        <v>0</v>
      </c>
    </row>
    <row r="182" spans="1:6" s="227" customFormat="1" ht="14.1" customHeight="1">
      <c r="A182" s="162" t="s">
        <v>172</v>
      </c>
      <c r="B182" s="121">
        <v>0</v>
      </c>
      <c r="C182" s="121">
        <v>0</v>
      </c>
      <c r="D182" s="121">
        <v>0</v>
      </c>
      <c r="E182" s="121">
        <v>0</v>
      </c>
      <c r="F182" s="121">
        <v>0</v>
      </c>
    </row>
    <row r="183" spans="1:6" s="227" customFormat="1" ht="14.1" customHeight="1">
      <c r="A183" s="162" t="s">
        <v>173</v>
      </c>
      <c r="B183" s="121">
        <v>0</v>
      </c>
      <c r="C183" s="121">
        <v>0</v>
      </c>
      <c r="D183" s="121">
        <v>0</v>
      </c>
      <c r="E183" s="121">
        <v>0</v>
      </c>
      <c r="F183" s="121">
        <v>0</v>
      </c>
    </row>
    <row r="184" spans="1:6" s="227" customFormat="1" ht="14.1" customHeight="1">
      <c r="A184" s="162" t="s">
        <v>174</v>
      </c>
      <c r="B184" s="121">
        <v>0</v>
      </c>
      <c r="C184" s="121">
        <v>0</v>
      </c>
      <c r="D184" s="121">
        <v>0</v>
      </c>
      <c r="E184" s="121">
        <v>0</v>
      </c>
      <c r="F184" s="121">
        <v>0</v>
      </c>
    </row>
    <row r="185" spans="1:6" s="227" customFormat="1" ht="14.1" customHeight="1">
      <c r="A185" s="162" t="s">
        <v>175</v>
      </c>
      <c r="B185" s="121">
        <v>0</v>
      </c>
      <c r="C185" s="121">
        <v>0</v>
      </c>
      <c r="D185" s="121">
        <v>0</v>
      </c>
      <c r="E185" s="121">
        <v>0</v>
      </c>
      <c r="F185" s="121">
        <v>0</v>
      </c>
    </row>
    <row r="186" spans="1:6" s="227" customFormat="1" ht="14.1" customHeight="1">
      <c r="A186" s="713" t="s">
        <v>176</v>
      </c>
      <c r="B186" s="121">
        <v>72150.538910000003</v>
      </c>
      <c r="C186" s="121">
        <v>7183.2099900000003</v>
      </c>
      <c r="D186" s="121">
        <v>0</v>
      </c>
      <c r="E186" s="121">
        <v>789.29981000000009</v>
      </c>
      <c r="F186" s="121">
        <v>80123.048709999988</v>
      </c>
    </row>
    <row r="187" spans="1:6" s="227" customFormat="1" ht="14.1" customHeight="1">
      <c r="A187" s="162" t="s">
        <v>177</v>
      </c>
      <c r="B187" s="121">
        <v>0</v>
      </c>
      <c r="C187" s="121">
        <v>0</v>
      </c>
      <c r="D187" s="121">
        <v>0</v>
      </c>
      <c r="E187" s="121">
        <v>0</v>
      </c>
      <c r="F187" s="121">
        <v>0</v>
      </c>
    </row>
    <row r="188" spans="1:6" s="227" customFormat="1" ht="14.1" customHeight="1">
      <c r="A188" s="162" t="s">
        <v>178</v>
      </c>
      <c r="B188" s="121">
        <v>0</v>
      </c>
      <c r="C188" s="121">
        <v>0</v>
      </c>
      <c r="D188" s="121">
        <v>0</v>
      </c>
      <c r="E188" s="121">
        <v>0</v>
      </c>
      <c r="F188" s="121">
        <v>0</v>
      </c>
    </row>
    <row r="189" spans="1:6" s="227" customFormat="1" ht="14.1" customHeight="1">
      <c r="A189" s="162" t="s">
        <v>179</v>
      </c>
      <c r="B189" s="121">
        <v>9731.0229299999992</v>
      </c>
      <c r="C189" s="121">
        <v>1795.1844799999999</v>
      </c>
      <c r="D189" s="121">
        <v>0</v>
      </c>
      <c r="E189" s="121">
        <v>134.59327999999999</v>
      </c>
      <c r="F189" s="121">
        <v>11660.80069</v>
      </c>
    </row>
    <row r="190" spans="1:6" s="227" customFormat="1" ht="14.1" customHeight="1">
      <c r="A190" s="162" t="s">
        <v>180</v>
      </c>
      <c r="B190" s="121">
        <v>0</v>
      </c>
      <c r="C190" s="121">
        <v>0</v>
      </c>
      <c r="D190" s="121">
        <v>0</v>
      </c>
      <c r="E190" s="121">
        <v>0</v>
      </c>
      <c r="F190" s="121">
        <v>0</v>
      </c>
    </row>
    <row r="191" spans="1:6" s="227" customFormat="1" ht="14.1" customHeight="1">
      <c r="A191" s="162" t="s">
        <v>181</v>
      </c>
      <c r="B191" s="121">
        <v>62419.515979999996</v>
      </c>
      <c r="C191" s="121">
        <v>5388.0255099999995</v>
      </c>
      <c r="D191" s="121">
        <v>0</v>
      </c>
      <c r="E191" s="121">
        <v>654.70653000000004</v>
      </c>
      <c r="F191" s="121">
        <v>68462.248019999999</v>
      </c>
    </row>
    <row r="192" spans="1:6" s="227" customFormat="1" ht="14.1" customHeight="1">
      <c r="A192" s="713" t="s">
        <v>182</v>
      </c>
      <c r="B192" s="121">
        <v>0</v>
      </c>
      <c r="C192" s="121">
        <v>0</v>
      </c>
      <c r="D192" s="121">
        <v>0</v>
      </c>
      <c r="E192" s="121">
        <v>0</v>
      </c>
      <c r="F192" s="121">
        <v>0</v>
      </c>
    </row>
    <row r="193" spans="1:6" s="227" customFormat="1" ht="14.1" customHeight="1">
      <c r="A193" s="713" t="s">
        <v>183</v>
      </c>
      <c r="B193" s="121">
        <v>511.07772999999997</v>
      </c>
      <c r="C193" s="121">
        <v>0</v>
      </c>
      <c r="D193" s="121">
        <v>0</v>
      </c>
      <c r="E193" s="121">
        <v>0</v>
      </c>
      <c r="F193" s="121">
        <v>511.07772999999997</v>
      </c>
    </row>
    <row r="194" spans="1:6" s="227" customFormat="1" ht="14.1" customHeight="1">
      <c r="A194" s="162" t="s">
        <v>184</v>
      </c>
      <c r="B194" s="121">
        <v>0</v>
      </c>
      <c r="C194" s="121">
        <v>0</v>
      </c>
      <c r="D194" s="121">
        <v>0</v>
      </c>
      <c r="E194" s="121">
        <v>0</v>
      </c>
      <c r="F194" s="121">
        <v>0</v>
      </c>
    </row>
    <row r="195" spans="1:6" s="227" customFormat="1" ht="14.1" customHeight="1">
      <c r="A195" s="162" t="s">
        <v>185</v>
      </c>
      <c r="B195" s="121">
        <v>5</v>
      </c>
      <c r="C195" s="121">
        <v>0</v>
      </c>
      <c r="D195" s="121">
        <v>0</v>
      </c>
      <c r="E195" s="121">
        <v>0</v>
      </c>
      <c r="F195" s="121">
        <v>5</v>
      </c>
    </row>
    <row r="196" spans="1:6" s="227" customFormat="1" ht="14.1" customHeight="1">
      <c r="A196" s="162" t="s">
        <v>186</v>
      </c>
      <c r="B196" s="121">
        <v>0</v>
      </c>
      <c r="C196" s="121">
        <v>0</v>
      </c>
      <c r="D196" s="121">
        <v>0</v>
      </c>
      <c r="E196" s="121">
        <v>0</v>
      </c>
      <c r="F196" s="121">
        <v>0</v>
      </c>
    </row>
    <row r="197" spans="1:6" s="227" customFormat="1" ht="14.1" customHeight="1">
      <c r="A197" s="162" t="s">
        <v>187</v>
      </c>
      <c r="B197" s="121">
        <v>506.07772999999997</v>
      </c>
      <c r="C197" s="121">
        <v>0</v>
      </c>
      <c r="D197" s="121">
        <v>0</v>
      </c>
      <c r="E197" s="121">
        <v>0</v>
      </c>
      <c r="F197" s="121">
        <v>506.07772999999997</v>
      </c>
    </row>
    <row r="198" spans="1:6" s="227" customFormat="1" ht="14.1" customHeight="1" thickBot="1">
      <c r="A198" s="713" t="s">
        <v>188</v>
      </c>
      <c r="B198" s="121">
        <v>0</v>
      </c>
      <c r="C198" s="121">
        <v>0</v>
      </c>
      <c r="D198" s="121">
        <v>0</v>
      </c>
      <c r="E198" s="121">
        <v>0</v>
      </c>
      <c r="F198" s="121">
        <v>0</v>
      </c>
    </row>
    <row r="199" spans="1:6" s="227" customFormat="1" ht="14.1" customHeight="1" thickTop="1" thickBot="1">
      <c r="A199" s="691" t="s">
        <v>189</v>
      </c>
      <c r="B199" s="120">
        <v>2905462.8200599998</v>
      </c>
      <c r="C199" s="120">
        <v>11812129.678229999</v>
      </c>
      <c r="D199" s="120">
        <v>426.31807000000003</v>
      </c>
      <c r="E199" s="120">
        <v>692.80575999999996</v>
      </c>
      <c r="F199" s="120">
        <v>14718711.62212</v>
      </c>
    </row>
    <row r="200" spans="1:6" s="227" customFormat="1" ht="14.1" customHeight="1" thickTop="1">
      <c r="A200" s="713" t="s">
        <v>190</v>
      </c>
      <c r="B200" s="121">
        <v>64720.737759999996</v>
      </c>
      <c r="C200" s="121">
        <v>0</v>
      </c>
      <c r="D200" s="121">
        <v>0</v>
      </c>
      <c r="E200" s="121">
        <v>0</v>
      </c>
      <c r="F200" s="121">
        <v>64720.737759999996</v>
      </c>
    </row>
    <row r="201" spans="1:6" s="227" customFormat="1" ht="14.1" customHeight="1">
      <c r="A201" s="162" t="s">
        <v>191</v>
      </c>
      <c r="B201" s="121">
        <v>0</v>
      </c>
      <c r="C201" s="121">
        <v>0</v>
      </c>
      <c r="D201" s="121">
        <v>0</v>
      </c>
      <c r="E201" s="121">
        <v>0</v>
      </c>
      <c r="F201" s="121">
        <v>0</v>
      </c>
    </row>
    <row r="202" spans="1:6" s="227" customFormat="1" ht="14.1" customHeight="1">
      <c r="A202" s="162" t="s">
        <v>192</v>
      </c>
      <c r="B202" s="121">
        <v>0</v>
      </c>
      <c r="C202" s="121">
        <v>0</v>
      </c>
      <c r="D202" s="121">
        <v>0</v>
      </c>
      <c r="E202" s="121">
        <v>0</v>
      </c>
      <c r="F202" s="121">
        <v>0</v>
      </c>
    </row>
    <row r="203" spans="1:6" s="227" customFormat="1" ht="14.1" customHeight="1">
      <c r="A203" s="162" t="s">
        <v>193</v>
      </c>
      <c r="B203" s="121">
        <v>64720.737759999996</v>
      </c>
      <c r="C203" s="121">
        <v>0</v>
      </c>
      <c r="D203" s="121">
        <v>0</v>
      </c>
      <c r="E203" s="121">
        <v>0</v>
      </c>
      <c r="F203" s="121">
        <v>64720.737759999996</v>
      </c>
    </row>
    <row r="204" spans="1:6" s="227" customFormat="1" ht="14.1" customHeight="1">
      <c r="A204" s="713" t="s">
        <v>194</v>
      </c>
      <c r="B204" s="121">
        <v>16161.99049</v>
      </c>
      <c r="C204" s="121">
        <v>0</v>
      </c>
      <c r="D204" s="121">
        <v>0</v>
      </c>
      <c r="E204" s="121">
        <v>0</v>
      </c>
      <c r="F204" s="121">
        <v>16161.99049</v>
      </c>
    </row>
    <row r="205" spans="1:6" s="227" customFormat="1" ht="14.1" customHeight="1">
      <c r="A205" s="162" t="s">
        <v>195</v>
      </c>
      <c r="B205" s="121">
        <v>0</v>
      </c>
      <c r="C205" s="121">
        <v>0</v>
      </c>
      <c r="D205" s="121">
        <v>0</v>
      </c>
      <c r="E205" s="121">
        <v>0</v>
      </c>
      <c r="F205" s="121">
        <v>0</v>
      </c>
    </row>
    <row r="206" spans="1:6" s="227" customFormat="1" ht="14.1" customHeight="1">
      <c r="A206" s="162" t="s">
        <v>196</v>
      </c>
      <c r="B206" s="121">
        <v>16161.99049</v>
      </c>
      <c r="C206" s="121">
        <v>0</v>
      </c>
      <c r="D206" s="121">
        <v>0</v>
      </c>
      <c r="E206" s="121">
        <v>0</v>
      </c>
      <c r="F206" s="121">
        <v>16161.99049</v>
      </c>
    </row>
    <row r="207" spans="1:6" s="227" customFormat="1" ht="14.1" customHeight="1">
      <c r="A207" s="162" t="s">
        <v>197</v>
      </c>
      <c r="B207" s="121">
        <v>0</v>
      </c>
      <c r="C207" s="121">
        <v>0</v>
      </c>
      <c r="D207" s="121">
        <v>0</v>
      </c>
      <c r="E207" s="121">
        <v>0</v>
      </c>
      <c r="F207" s="121">
        <v>0</v>
      </c>
    </row>
    <row r="208" spans="1:6" s="227" customFormat="1" ht="14.1" customHeight="1">
      <c r="A208" s="711" t="s">
        <v>198</v>
      </c>
      <c r="B208" s="121">
        <v>0</v>
      </c>
      <c r="C208" s="121">
        <v>0</v>
      </c>
      <c r="D208" s="121">
        <v>0</v>
      </c>
      <c r="E208" s="121">
        <v>0</v>
      </c>
      <c r="F208" s="121">
        <v>0</v>
      </c>
    </row>
    <row r="209" spans="1:6" s="227" customFormat="1" ht="14.1" customHeight="1">
      <c r="A209" s="162" t="s">
        <v>199</v>
      </c>
      <c r="B209" s="121">
        <v>0</v>
      </c>
      <c r="C209" s="121">
        <v>0</v>
      </c>
      <c r="D209" s="121">
        <v>0</v>
      </c>
      <c r="E209" s="121">
        <v>0</v>
      </c>
      <c r="F209" s="121">
        <v>0</v>
      </c>
    </row>
    <row r="210" spans="1:6" s="227" customFormat="1" ht="14.1" customHeight="1">
      <c r="A210" s="713" t="s">
        <v>200</v>
      </c>
      <c r="B210" s="121">
        <v>0</v>
      </c>
      <c r="C210" s="121">
        <v>0</v>
      </c>
      <c r="D210" s="121">
        <v>0</v>
      </c>
      <c r="E210" s="121">
        <v>0</v>
      </c>
      <c r="F210" s="121">
        <v>0</v>
      </c>
    </row>
    <row r="211" spans="1:6" s="227" customFormat="1" ht="14.1" customHeight="1">
      <c r="A211" s="162" t="s">
        <v>201</v>
      </c>
      <c r="B211" s="121">
        <v>0</v>
      </c>
      <c r="C211" s="121">
        <v>0</v>
      </c>
      <c r="D211" s="121">
        <v>0</v>
      </c>
      <c r="E211" s="121">
        <v>0</v>
      </c>
      <c r="F211" s="121">
        <v>0</v>
      </c>
    </row>
    <row r="212" spans="1:6" s="227" customFormat="1" ht="14.1" customHeight="1">
      <c r="A212" s="162" t="s">
        <v>202</v>
      </c>
      <c r="B212" s="121">
        <v>0</v>
      </c>
      <c r="C212" s="121">
        <v>0</v>
      </c>
      <c r="D212" s="121">
        <v>0</v>
      </c>
      <c r="E212" s="121">
        <v>0</v>
      </c>
      <c r="F212" s="121">
        <v>0</v>
      </c>
    </row>
    <row r="213" spans="1:6" s="227" customFormat="1" ht="14.1" customHeight="1">
      <c r="A213" s="713" t="s">
        <v>203</v>
      </c>
      <c r="B213" s="121">
        <v>0</v>
      </c>
      <c r="C213" s="121">
        <v>0</v>
      </c>
      <c r="D213" s="121">
        <v>0</v>
      </c>
      <c r="E213" s="121">
        <v>0</v>
      </c>
      <c r="F213" s="121">
        <v>0</v>
      </c>
    </row>
    <row r="214" spans="1:6" s="227" customFormat="1" ht="14.1" customHeight="1">
      <c r="A214" s="162" t="s">
        <v>204</v>
      </c>
      <c r="B214" s="121">
        <v>0</v>
      </c>
      <c r="C214" s="121">
        <v>0</v>
      </c>
      <c r="D214" s="121">
        <v>0</v>
      </c>
      <c r="E214" s="121">
        <v>0</v>
      </c>
      <c r="F214" s="121">
        <v>0</v>
      </c>
    </row>
    <row r="215" spans="1:6" s="227" customFormat="1" ht="14.1" customHeight="1">
      <c r="A215" s="162" t="s">
        <v>205</v>
      </c>
      <c r="B215" s="121">
        <v>0</v>
      </c>
      <c r="C215" s="121">
        <v>0</v>
      </c>
      <c r="D215" s="121">
        <v>0</v>
      </c>
      <c r="E215" s="121">
        <v>0</v>
      </c>
      <c r="F215" s="121">
        <v>0</v>
      </c>
    </row>
    <row r="216" spans="1:6" s="227" customFormat="1" ht="14.1" customHeight="1">
      <c r="A216" s="713" t="s">
        <v>206</v>
      </c>
      <c r="B216" s="121">
        <v>1814103.9529500001</v>
      </c>
      <c r="C216" s="121">
        <v>10118450.60169</v>
      </c>
      <c r="D216" s="121">
        <v>0</v>
      </c>
      <c r="E216" s="121">
        <v>692.80575999999996</v>
      </c>
      <c r="F216" s="121">
        <v>11933247.360399999</v>
      </c>
    </row>
    <row r="217" spans="1:6" s="227" customFormat="1" ht="14.1" customHeight="1">
      <c r="A217" s="162" t="s">
        <v>207</v>
      </c>
      <c r="B217" s="121">
        <v>1141306.33225</v>
      </c>
      <c r="C217" s="121">
        <v>9278246.1503600013</v>
      </c>
      <c r="D217" s="121">
        <v>0</v>
      </c>
      <c r="E217" s="121">
        <v>692.80575999999996</v>
      </c>
      <c r="F217" s="121">
        <v>10420245.28837</v>
      </c>
    </row>
    <row r="218" spans="1:6" s="227" customFormat="1" ht="14.1" customHeight="1">
      <c r="A218" s="162" t="s">
        <v>208</v>
      </c>
      <c r="B218" s="121">
        <v>0</v>
      </c>
      <c r="C218" s="121">
        <v>0</v>
      </c>
      <c r="D218" s="121">
        <v>0</v>
      </c>
      <c r="E218" s="121">
        <v>0</v>
      </c>
      <c r="F218" s="121">
        <v>0</v>
      </c>
    </row>
    <row r="219" spans="1:6" s="227" customFormat="1" ht="14.1" customHeight="1">
      <c r="A219" s="162" t="s">
        <v>209</v>
      </c>
      <c r="B219" s="121">
        <v>485601.1127</v>
      </c>
      <c r="C219" s="121">
        <v>803082.56952999998</v>
      </c>
      <c r="D219" s="121">
        <v>0</v>
      </c>
      <c r="E219" s="121">
        <v>0</v>
      </c>
      <c r="F219" s="121">
        <v>1288683.6822299999</v>
      </c>
    </row>
    <row r="220" spans="1:6" s="227" customFormat="1" ht="14.1" customHeight="1">
      <c r="A220" s="162" t="s">
        <v>210</v>
      </c>
      <c r="B220" s="121">
        <v>0</v>
      </c>
      <c r="C220" s="121">
        <v>0</v>
      </c>
      <c r="D220" s="121">
        <v>0</v>
      </c>
      <c r="E220" s="121">
        <v>0</v>
      </c>
      <c r="F220" s="121">
        <v>0</v>
      </c>
    </row>
    <row r="221" spans="1:6" s="227" customFormat="1" ht="14.1" customHeight="1">
      <c r="A221" s="162" t="s">
        <v>211</v>
      </c>
      <c r="B221" s="121">
        <v>46062.896209999999</v>
      </c>
      <c r="C221" s="121">
        <v>13610.217980000001</v>
      </c>
      <c r="D221" s="121">
        <v>0</v>
      </c>
      <c r="E221" s="121">
        <v>0</v>
      </c>
      <c r="F221" s="121">
        <v>59673.11419</v>
      </c>
    </row>
    <row r="222" spans="1:6" s="227" customFormat="1" ht="14.1" customHeight="1">
      <c r="A222" s="162" t="s">
        <v>212</v>
      </c>
      <c r="B222" s="121">
        <v>140</v>
      </c>
      <c r="C222" s="121">
        <v>364.72487000000001</v>
      </c>
      <c r="D222" s="121">
        <v>0</v>
      </c>
      <c r="E222" s="121">
        <v>0</v>
      </c>
      <c r="F222" s="121">
        <v>504.72487000000001</v>
      </c>
    </row>
    <row r="223" spans="1:6" s="227" customFormat="1" ht="14.1" customHeight="1">
      <c r="A223" s="162" t="s">
        <v>213</v>
      </c>
      <c r="B223" s="121">
        <v>0</v>
      </c>
      <c r="C223" s="121">
        <v>0</v>
      </c>
      <c r="D223" s="121">
        <v>0</v>
      </c>
      <c r="E223" s="121">
        <v>0</v>
      </c>
      <c r="F223" s="121">
        <v>0</v>
      </c>
    </row>
    <row r="224" spans="1:6" s="227" customFormat="1" ht="14.1" customHeight="1">
      <c r="A224" s="162" t="s">
        <v>214</v>
      </c>
      <c r="B224" s="121">
        <v>0</v>
      </c>
      <c r="C224" s="121">
        <v>0</v>
      </c>
      <c r="D224" s="121">
        <v>0</v>
      </c>
      <c r="E224" s="121">
        <v>0</v>
      </c>
      <c r="F224" s="121">
        <v>0</v>
      </c>
    </row>
    <row r="225" spans="1:6" s="227" customFormat="1" ht="14.1" customHeight="1">
      <c r="A225" s="162" t="s">
        <v>215</v>
      </c>
      <c r="B225" s="121">
        <v>140993.61179</v>
      </c>
      <c r="C225" s="121">
        <v>23146.93895</v>
      </c>
      <c r="D225" s="121">
        <v>0</v>
      </c>
      <c r="E225" s="121">
        <v>0</v>
      </c>
      <c r="F225" s="121">
        <v>164140.55074000001</v>
      </c>
    </row>
    <row r="226" spans="1:6" s="227" customFormat="1" ht="14.1" customHeight="1">
      <c r="A226" s="713" t="s">
        <v>216</v>
      </c>
      <c r="B226" s="121">
        <v>1001527.36277</v>
      </c>
      <c r="C226" s="121">
        <v>1693520.8849300002</v>
      </c>
      <c r="D226" s="121">
        <v>426.31807000000003</v>
      </c>
      <c r="E226" s="121">
        <v>0</v>
      </c>
      <c r="F226" s="121">
        <v>2695474.5657699998</v>
      </c>
    </row>
    <row r="227" spans="1:6" s="227" customFormat="1" ht="14.1" customHeight="1">
      <c r="A227" s="162" t="s">
        <v>217</v>
      </c>
      <c r="B227" s="121">
        <v>783624.84987999999</v>
      </c>
      <c r="C227" s="121">
        <v>803940.35048000002</v>
      </c>
      <c r="D227" s="121">
        <v>0</v>
      </c>
      <c r="E227" s="121">
        <v>0</v>
      </c>
      <c r="F227" s="121">
        <v>1587565.2003599999</v>
      </c>
    </row>
    <row r="228" spans="1:6" s="227" customFormat="1" ht="14.1" customHeight="1">
      <c r="A228" s="162" t="s">
        <v>218</v>
      </c>
      <c r="B228" s="121">
        <v>0</v>
      </c>
      <c r="C228" s="121">
        <v>180989.99997</v>
      </c>
      <c r="D228" s="121">
        <v>0</v>
      </c>
      <c r="E228" s="121">
        <v>0</v>
      </c>
      <c r="F228" s="121">
        <v>180989.99997</v>
      </c>
    </row>
    <row r="229" spans="1:6" s="227" customFormat="1" ht="14.1" customHeight="1">
      <c r="A229" s="162" t="s">
        <v>219</v>
      </c>
      <c r="B229" s="121">
        <v>117879.96799999999</v>
      </c>
      <c r="C229" s="121">
        <v>85852.728300000002</v>
      </c>
      <c r="D229" s="121">
        <v>426.31807000000003</v>
      </c>
      <c r="E229" s="121">
        <v>0</v>
      </c>
      <c r="F229" s="121">
        <v>204159.01437000002</v>
      </c>
    </row>
    <row r="230" spans="1:6" s="227" customFormat="1" ht="14.1" customHeight="1">
      <c r="A230" s="162" t="s">
        <v>220</v>
      </c>
      <c r="B230" s="121">
        <v>19562.83135</v>
      </c>
      <c r="C230" s="121">
        <v>4571.0631599999997</v>
      </c>
      <c r="D230" s="121">
        <v>0</v>
      </c>
      <c r="E230" s="121">
        <v>0</v>
      </c>
      <c r="F230" s="121">
        <v>24133.894510000002</v>
      </c>
    </row>
    <row r="231" spans="1:6" s="227" customFormat="1" ht="14.1" customHeight="1">
      <c r="A231" s="162" t="s">
        <v>221</v>
      </c>
      <c r="B231" s="121">
        <v>0</v>
      </c>
      <c r="C231" s="121">
        <v>0</v>
      </c>
      <c r="D231" s="121">
        <v>0</v>
      </c>
      <c r="E231" s="121">
        <v>0</v>
      </c>
      <c r="F231" s="121">
        <v>0</v>
      </c>
    </row>
    <row r="232" spans="1:6" s="227" customFormat="1" ht="14.1" customHeight="1">
      <c r="A232" s="162" t="s">
        <v>222</v>
      </c>
      <c r="B232" s="121">
        <v>80459.713540000012</v>
      </c>
      <c r="C232" s="121">
        <v>618166.74301999994</v>
      </c>
      <c r="D232" s="121">
        <v>0</v>
      </c>
      <c r="E232" s="121">
        <v>0</v>
      </c>
      <c r="F232" s="121">
        <v>698626.45655999996</v>
      </c>
    </row>
    <row r="233" spans="1:6" s="227" customFormat="1" ht="14.1" customHeight="1">
      <c r="A233" s="162" t="s">
        <v>223</v>
      </c>
      <c r="B233" s="121">
        <v>0</v>
      </c>
      <c r="C233" s="121">
        <v>0</v>
      </c>
      <c r="D233" s="121">
        <v>0</v>
      </c>
      <c r="E233" s="121">
        <v>0</v>
      </c>
      <c r="F233" s="121">
        <v>0</v>
      </c>
    </row>
    <row r="234" spans="1:6" s="227" customFormat="1" ht="14.1" customHeight="1">
      <c r="A234" s="713" t="s">
        <v>224</v>
      </c>
      <c r="B234" s="121">
        <v>8948.7760899999994</v>
      </c>
      <c r="C234" s="121">
        <v>158.19161</v>
      </c>
      <c r="D234" s="121">
        <v>0</v>
      </c>
      <c r="E234" s="121">
        <v>0</v>
      </c>
      <c r="F234" s="121">
        <v>9106.9676999999992</v>
      </c>
    </row>
    <row r="235" spans="1:6" s="227" customFormat="1" ht="14.1" customHeight="1">
      <c r="A235" s="162" t="s">
        <v>225</v>
      </c>
      <c r="B235" s="121">
        <v>8938.3734899999999</v>
      </c>
      <c r="C235" s="121">
        <v>158.19161</v>
      </c>
      <c r="D235" s="121">
        <v>0</v>
      </c>
      <c r="E235" s="121">
        <v>0</v>
      </c>
      <c r="F235" s="121">
        <v>9096.5650999999998</v>
      </c>
    </row>
    <row r="236" spans="1:6" s="227" customFormat="1" ht="14.1" customHeight="1">
      <c r="A236" s="162" t="s">
        <v>226</v>
      </c>
      <c r="B236" s="121">
        <v>10.4026</v>
      </c>
      <c r="C236" s="121">
        <v>0</v>
      </c>
      <c r="D236" s="121">
        <v>0</v>
      </c>
      <c r="E236" s="121">
        <v>0</v>
      </c>
      <c r="F236" s="121">
        <v>10.4026</v>
      </c>
    </row>
    <row r="237" spans="1:6" s="227" customFormat="1" ht="14.1" customHeight="1">
      <c r="A237" s="713" t="s">
        <v>227</v>
      </c>
      <c r="B237" s="121">
        <v>0</v>
      </c>
      <c r="C237" s="121">
        <v>0</v>
      </c>
      <c r="D237" s="121">
        <v>0</v>
      </c>
      <c r="E237" s="121">
        <v>0</v>
      </c>
      <c r="F237" s="121">
        <v>0</v>
      </c>
    </row>
    <row r="238" spans="1:6" s="227" customFormat="1" ht="14.1" customHeight="1">
      <c r="A238" s="162" t="s">
        <v>228</v>
      </c>
      <c r="B238" s="121">
        <v>0</v>
      </c>
      <c r="C238" s="121">
        <v>0</v>
      </c>
      <c r="D238" s="121">
        <v>0</v>
      </c>
      <c r="E238" s="121">
        <v>0</v>
      </c>
      <c r="F238" s="121">
        <v>0</v>
      </c>
    </row>
    <row r="239" spans="1:6" s="227" customFormat="1" ht="14.1" customHeight="1">
      <c r="A239" s="162" t="s">
        <v>226</v>
      </c>
      <c r="B239" s="712">
        <v>0</v>
      </c>
      <c r="C239" s="712">
        <v>0</v>
      </c>
      <c r="D239" s="712">
        <v>0</v>
      </c>
      <c r="E239" s="712">
        <v>0</v>
      </c>
      <c r="F239" s="712">
        <v>0</v>
      </c>
    </row>
    <row r="240" spans="1:6" s="227" customFormat="1" ht="14.1" customHeight="1">
      <c r="A240" s="713" t="s">
        <v>229</v>
      </c>
      <c r="B240" s="909">
        <v>8948.2034899999999</v>
      </c>
      <c r="C240" s="909">
        <v>158.76420999999999</v>
      </c>
      <c r="D240" s="909">
        <v>0</v>
      </c>
      <c r="E240" s="909">
        <v>0</v>
      </c>
      <c r="F240" s="909">
        <v>9106.9676999999992</v>
      </c>
    </row>
    <row r="241" spans="1:6" s="227" customFormat="1" ht="14.1" customHeight="1" thickBot="1">
      <c r="A241" s="713" t="s">
        <v>230</v>
      </c>
      <c r="B241" s="910">
        <v>0</v>
      </c>
      <c r="C241" s="910">
        <v>0</v>
      </c>
      <c r="D241" s="910">
        <v>0</v>
      </c>
      <c r="E241" s="910">
        <v>0</v>
      </c>
      <c r="F241" s="910">
        <v>0</v>
      </c>
    </row>
    <row r="242" spans="1:6" s="227" customFormat="1" ht="14.1" customHeight="1" thickTop="1" thickBot="1">
      <c r="A242" s="108" t="s">
        <v>231</v>
      </c>
      <c r="B242" s="120">
        <v>817070.17411000002</v>
      </c>
      <c r="C242" s="120">
        <v>84891.154340000008</v>
      </c>
      <c r="D242" s="120">
        <v>0</v>
      </c>
      <c r="E242" s="120">
        <v>45.625959999999999</v>
      </c>
      <c r="F242" s="120">
        <v>902006.95441000001</v>
      </c>
    </row>
    <row r="243" spans="1:6" s="227" customFormat="1" ht="14.1" customHeight="1" thickTop="1">
      <c r="A243" s="109" t="s">
        <v>232</v>
      </c>
      <c r="B243" s="121">
        <v>4.5464899999999995</v>
      </c>
      <c r="C243" s="121">
        <v>1.2210999999999999</v>
      </c>
      <c r="D243" s="121">
        <v>0</v>
      </c>
      <c r="E243" s="121">
        <v>0</v>
      </c>
      <c r="F243" s="121">
        <v>5.7675900000000002</v>
      </c>
    </row>
    <row r="244" spans="1:6" s="227" customFormat="1" ht="14.1" customHeight="1">
      <c r="A244" s="109" t="s">
        <v>233</v>
      </c>
      <c r="B244" s="121">
        <v>10785.460640000001</v>
      </c>
      <c r="C244" s="121">
        <v>1776.46108</v>
      </c>
      <c r="D244" s="121">
        <v>0</v>
      </c>
      <c r="E244" s="121">
        <v>-0.31761</v>
      </c>
      <c r="F244" s="121">
        <v>12561.60411</v>
      </c>
    </row>
    <row r="245" spans="1:6" s="227" customFormat="1" ht="14.1" customHeight="1">
      <c r="A245" s="109" t="s">
        <v>234</v>
      </c>
      <c r="B245" s="121">
        <v>784051.06912999996</v>
      </c>
      <c r="C245" s="121">
        <v>78870.155419999996</v>
      </c>
      <c r="D245" s="121">
        <v>0</v>
      </c>
      <c r="E245" s="121">
        <v>27.776619999999998</v>
      </c>
      <c r="F245" s="121">
        <v>862949.00116999994</v>
      </c>
    </row>
    <row r="246" spans="1:6" s="227" customFormat="1" ht="14.1" customHeight="1">
      <c r="A246" s="109" t="s">
        <v>235</v>
      </c>
      <c r="B246" s="121">
        <v>8320.8824299999997</v>
      </c>
      <c r="C246" s="121">
        <v>2802.1017400000001</v>
      </c>
      <c r="D246" s="121">
        <v>0</v>
      </c>
      <c r="E246" s="121">
        <v>0</v>
      </c>
      <c r="F246" s="121">
        <v>11122.98417</v>
      </c>
    </row>
    <row r="247" spans="1:6" s="227" customFormat="1" ht="14.1" customHeight="1">
      <c r="A247" s="109" t="s">
        <v>236</v>
      </c>
      <c r="B247" s="121">
        <v>5518.4716799999997</v>
      </c>
      <c r="C247" s="121">
        <v>419.06716999999998</v>
      </c>
      <c r="D247" s="121">
        <v>0</v>
      </c>
      <c r="E247" s="121">
        <v>9.2170000000000002E-2</v>
      </c>
      <c r="F247" s="121">
        <v>5937.6310199999998</v>
      </c>
    </row>
    <row r="248" spans="1:6" s="227" customFormat="1" ht="14.1" customHeight="1">
      <c r="A248" s="109" t="s">
        <v>237</v>
      </c>
      <c r="B248" s="121">
        <v>262.07236</v>
      </c>
      <c r="C248" s="121">
        <v>98.21947999999999</v>
      </c>
      <c r="D248" s="121">
        <v>0</v>
      </c>
      <c r="E248" s="121">
        <v>0</v>
      </c>
      <c r="F248" s="121">
        <v>360.29184000000004</v>
      </c>
    </row>
    <row r="249" spans="1:6" s="227" customFormat="1" ht="14.1" customHeight="1">
      <c r="A249" s="109" t="s">
        <v>238</v>
      </c>
      <c r="B249" s="121">
        <v>3598.3413500000001</v>
      </c>
      <c r="C249" s="121">
        <v>372.32740999999999</v>
      </c>
      <c r="D249" s="121">
        <v>0</v>
      </c>
      <c r="E249" s="121">
        <v>0</v>
      </c>
      <c r="F249" s="121">
        <v>3970.6687599999996</v>
      </c>
    </row>
    <row r="250" spans="1:6" s="227" customFormat="1" ht="14.1" customHeight="1">
      <c r="A250" s="109" t="s">
        <v>239</v>
      </c>
      <c r="B250" s="121">
        <v>208.20479999999998</v>
      </c>
      <c r="C250" s="121">
        <v>66.076279999999997</v>
      </c>
      <c r="D250" s="121">
        <v>0</v>
      </c>
      <c r="E250" s="121">
        <v>0</v>
      </c>
      <c r="F250" s="121">
        <v>274.28108000000003</v>
      </c>
    </row>
    <row r="251" spans="1:6" s="227" customFormat="1" ht="14.1" customHeight="1">
      <c r="A251" s="109" t="s">
        <v>240</v>
      </c>
      <c r="B251" s="121">
        <v>1.86652</v>
      </c>
      <c r="C251" s="121">
        <v>0</v>
      </c>
      <c r="D251" s="121">
        <v>0</v>
      </c>
      <c r="E251" s="121">
        <v>0</v>
      </c>
      <c r="F251" s="121">
        <v>1.86652</v>
      </c>
    </row>
    <row r="252" spans="1:6" s="227" customFormat="1" ht="14.1" customHeight="1">
      <c r="A252" s="109" t="s">
        <v>241</v>
      </c>
      <c r="B252" s="121">
        <v>443.10692</v>
      </c>
      <c r="C252" s="121">
        <v>24.286630000000002</v>
      </c>
      <c r="D252" s="121">
        <v>0</v>
      </c>
      <c r="E252" s="121">
        <v>0</v>
      </c>
      <c r="F252" s="121">
        <v>467.39355</v>
      </c>
    </row>
    <row r="253" spans="1:6" s="227" customFormat="1" ht="14.1" customHeight="1" thickBot="1">
      <c r="A253" s="109" t="s">
        <v>242</v>
      </c>
      <c r="B253" s="121">
        <v>3876.1517899999999</v>
      </c>
      <c r="C253" s="121">
        <v>461.23803000000004</v>
      </c>
      <c r="D253" s="121">
        <v>0</v>
      </c>
      <c r="E253" s="121">
        <v>18.074780000000001</v>
      </c>
      <c r="F253" s="121">
        <v>4355.4645999999993</v>
      </c>
    </row>
    <row r="254" spans="1:6" s="227" customFormat="1" ht="14.1" customHeight="1" thickTop="1" thickBot="1">
      <c r="A254" s="108" t="s">
        <v>243</v>
      </c>
      <c r="B254" s="120">
        <v>-198300.86744</v>
      </c>
      <c r="C254" s="120">
        <v>-25514.126960000001</v>
      </c>
      <c r="D254" s="120">
        <v>0</v>
      </c>
      <c r="E254" s="120">
        <v>-5.7599999999999995E-3</v>
      </c>
      <c r="F254" s="120">
        <v>-223815.00016</v>
      </c>
    </row>
    <row r="255" spans="1:6" s="227" customFormat="1" ht="14.1" customHeight="1" thickTop="1">
      <c r="A255" s="109" t="s">
        <v>244</v>
      </c>
      <c r="B255" s="121">
        <v>-174896.07940000002</v>
      </c>
      <c r="C255" s="121">
        <v>-10710.93374</v>
      </c>
      <c r="D255" s="121">
        <v>0</v>
      </c>
      <c r="E255" s="121">
        <v>-5.7599999999999995E-3</v>
      </c>
      <c r="F255" s="121">
        <v>-185607.0189</v>
      </c>
    </row>
    <row r="256" spans="1:6" s="227" customFormat="1" ht="14.1" customHeight="1">
      <c r="A256" s="109" t="s">
        <v>245</v>
      </c>
      <c r="B256" s="121">
        <v>0</v>
      </c>
      <c r="C256" s="121">
        <v>0</v>
      </c>
      <c r="D256" s="121">
        <v>0</v>
      </c>
      <c r="E256" s="121">
        <v>0</v>
      </c>
      <c r="F256" s="121">
        <v>0</v>
      </c>
    </row>
    <row r="257" spans="1:6" s="227" customFormat="1" ht="14.1" customHeight="1">
      <c r="A257" s="109" t="s">
        <v>246</v>
      </c>
      <c r="B257" s="121">
        <v>-14731.167210000001</v>
      </c>
      <c r="C257" s="121">
        <v>-8010.6002699999999</v>
      </c>
      <c r="D257" s="121">
        <v>0</v>
      </c>
      <c r="E257" s="121">
        <v>0</v>
      </c>
      <c r="F257" s="121">
        <v>-22741.767480000002</v>
      </c>
    </row>
    <row r="258" spans="1:6" s="227" customFormat="1" ht="14.1" customHeight="1">
      <c r="A258" s="109" t="s">
        <v>247</v>
      </c>
      <c r="B258" s="121">
        <v>-3099.2508800000001</v>
      </c>
      <c r="C258" s="121">
        <v>-373.00296999999995</v>
      </c>
      <c r="D258" s="121">
        <v>0</v>
      </c>
      <c r="E258" s="121">
        <v>0</v>
      </c>
      <c r="F258" s="121">
        <v>-3472.2538500000001</v>
      </c>
    </row>
    <row r="259" spans="1:6" s="227" customFormat="1" ht="14.1" customHeight="1">
      <c r="A259" s="109" t="s">
        <v>248</v>
      </c>
      <c r="B259" s="121">
        <v>0</v>
      </c>
      <c r="C259" s="121">
        <v>-6339.8401199999998</v>
      </c>
      <c r="D259" s="121">
        <v>0</v>
      </c>
      <c r="E259" s="121">
        <v>0</v>
      </c>
      <c r="F259" s="121">
        <v>-6339.8401199999998</v>
      </c>
    </row>
    <row r="260" spans="1:6" s="227" customFormat="1" ht="14.1" customHeight="1">
      <c r="A260" s="110" t="s">
        <v>249</v>
      </c>
      <c r="B260" s="121">
        <v>-3668.04765</v>
      </c>
      <c r="C260" s="121">
        <v>-78.51688</v>
      </c>
      <c r="D260" s="121">
        <v>0</v>
      </c>
      <c r="E260" s="121">
        <v>0</v>
      </c>
      <c r="F260" s="121">
        <v>-3746.5645299999996</v>
      </c>
    </row>
    <row r="261" spans="1:6" s="227" customFormat="1" ht="14.1" customHeight="1" thickBot="1">
      <c r="A261" s="109" t="s">
        <v>250</v>
      </c>
      <c r="B261" s="121">
        <v>-1906.3223</v>
      </c>
      <c r="C261" s="121">
        <v>-1.23298</v>
      </c>
      <c r="D261" s="121">
        <v>0</v>
      </c>
      <c r="E261" s="121">
        <v>0</v>
      </c>
      <c r="F261" s="121">
        <v>-1907.55528</v>
      </c>
    </row>
    <row r="262" spans="1:6" s="221" customFormat="1" ht="14.1" customHeight="1" thickTop="1" thickBot="1">
      <c r="A262" s="111" t="s">
        <v>251</v>
      </c>
      <c r="B262" s="122">
        <v>618769.30666999996</v>
      </c>
      <c r="C262" s="122">
        <v>59377.02738</v>
      </c>
      <c r="D262" s="122">
        <v>0</v>
      </c>
      <c r="E262" s="122">
        <v>45.620199999999997</v>
      </c>
      <c r="F262" s="122">
        <v>678191.95424999995</v>
      </c>
    </row>
    <row r="263" spans="1:6" s="227" customFormat="1" ht="14.1" customHeight="1" thickTop="1" thickBot="1">
      <c r="A263" s="112" t="s">
        <v>252</v>
      </c>
      <c r="B263" s="120">
        <v>58693.342549999994</v>
      </c>
      <c r="C263" s="120">
        <v>6685.4132699999991</v>
      </c>
      <c r="D263" s="120">
        <v>0</v>
      </c>
      <c r="E263" s="120">
        <v>0.15921000000000002</v>
      </c>
      <c r="F263" s="120">
        <v>65378.915030000004</v>
      </c>
    </row>
    <row r="264" spans="1:6" s="227" customFormat="1" ht="14.1" customHeight="1" thickTop="1">
      <c r="A264" s="109" t="s">
        <v>253</v>
      </c>
      <c r="B264" s="121">
        <v>35258.205820000003</v>
      </c>
      <c r="C264" s="121">
        <v>4474.9941100000005</v>
      </c>
      <c r="D264" s="121">
        <v>0</v>
      </c>
      <c r="E264" s="121">
        <v>0.15921000000000002</v>
      </c>
      <c r="F264" s="121">
        <v>39733.35914</v>
      </c>
    </row>
    <row r="265" spans="1:6" s="227" customFormat="1" ht="14.1" customHeight="1">
      <c r="A265" s="109" t="s">
        <v>254</v>
      </c>
      <c r="B265" s="121">
        <v>10410.68339</v>
      </c>
      <c r="C265" s="121">
        <v>1976.4408799999999</v>
      </c>
      <c r="D265" s="121">
        <v>0</v>
      </c>
      <c r="E265" s="121">
        <v>0</v>
      </c>
      <c r="F265" s="121">
        <v>12387.12427</v>
      </c>
    </row>
    <row r="266" spans="1:6" s="227" customFormat="1" ht="14.1" customHeight="1">
      <c r="A266" s="109" t="s">
        <v>255</v>
      </c>
      <c r="B266" s="121">
        <v>2224.43057</v>
      </c>
      <c r="C266" s="121">
        <v>0</v>
      </c>
      <c r="D266" s="121">
        <v>0</v>
      </c>
      <c r="E266" s="121">
        <v>0</v>
      </c>
      <c r="F266" s="121">
        <v>2224.43057</v>
      </c>
    </row>
    <row r="267" spans="1:6" s="227" customFormat="1" ht="14.1" customHeight="1">
      <c r="A267" s="109" t="s">
        <v>256</v>
      </c>
      <c r="B267" s="121">
        <v>339.86122999999998</v>
      </c>
      <c r="C267" s="121">
        <v>0</v>
      </c>
      <c r="D267" s="121">
        <v>0</v>
      </c>
      <c r="E267" s="121">
        <v>0</v>
      </c>
      <c r="F267" s="121">
        <v>339.86122999999998</v>
      </c>
    </row>
    <row r="268" spans="1:6" s="227" customFormat="1" ht="14.1" customHeight="1" thickBot="1">
      <c r="A268" s="109" t="s">
        <v>257</v>
      </c>
      <c r="B268" s="121">
        <v>10460.161539999999</v>
      </c>
      <c r="C268" s="121">
        <v>233.97828000000001</v>
      </c>
      <c r="D268" s="121">
        <v>0</v>
      </c>
      <c r="E268" s="121">
        <v>0</v>
      </c>
      <c r="F268" s="121">
        <v>10694.13982</v>
      </c>
    </row>
    <row r="269" spans="1:6" s="227" customFormat="1" ht="14.1" customHeight="1" thickTop="1" thickBot="1">
      <c r="A269" s="113" t="s">
        <v>258</v>
      </c>
      <c r="B269" s="120">
        <v>-24647.862010000001</v>
      </c>
      <c r="C269" s="120">
        <v>-10139.091189999999</v>
      </c>
      <c r="D269" s="120">
        <v>0</v>
      </c>
      <c r="E269" s="120">
        <v>-2.2000000000000001E-4</v>
      </c>
      <c r="F269" s="120">
        <v>-34786.953420000005</v>
      </c>
    </row>
    <row r="270" spans="1:6" s="227" customFormat="1" ht="14.1" customHeight="1" thickTop="1">
      <c r="A270" s="109" t="s">
        <v>253</v>
      </c>
      <c r="B270" s="121">
        <v>-13300.456340000001</v>
      </c>
      <c r="C270" s="121">
        <v>-7731.3701700000001</v>
      </c>
      <c r="D270" s="121">
        <v>0</v>
      </c>
      <c r="E270" s="121">
        <v>-2.2000000000000001E-4</v>
      </c>
      <c r="F270" s="121">
        <v>-21031.826730000001</v>
      </c>
    </row>
    <row r="271" spans="1:6" s="227" customFormat="1" ht="14.1" customHeight="1">
      <c r="A271" s="109" t="s">
        <v>259</v>
      </c>
      <c r="B271" s="121">
        <v>-2923.9800099999998</v>
      </c>
      <c r="C271" s="121">
        <v>0</v>
      </c>
      <c r="D271" s="121">
        <v>0</v>
      </c>
      <c r="E271" s="121">
        <v>0</v>
      </c>
      <c r="F271" s="121">
        <v>-2923.9800099999998</v>
      </c>
    </row>
    <row r="272" spans="1:6" s="227" customFormat="1" ht="14.1" customHeight="1">
      <c r="A272" s="109" t="s">
        <v>260</v>
      </c>
      <c r="B272" s="121">
        <v>0</v>
      </c>
      <c r="C272" s="121">
        <v>-82.786479999999997</v>
      </c>
      <c r="D272" s="121">
        <v>0</v>
      </c>
      <c r="E272" s="121">
        <v>0</v>
      </c>
      <c r="F272" s="121">
        <v>-82.786479999999997</v>
      </c>
    </row>
    <row r="273" spans="1:6" s="227" customFormat="1" ht="14.1" customHeight="1">
      <c r="A273" s="109" t="s">
        <v>261</v>
      </c>
      <c r="B273" s="121">
        <v>0</v>
      </c>
      <c r="C273" s="121">
        <v>0</v>
      </c>
      <c r="D273" s="121">
        <v>0</v>
      </c>
      <c r="E273" s="121">
        <v>0</v>
      </c>
      <c r="F273" s="121">
        <v>0</v>
      </c>
    </row>
    <row r="274" spans="1:6" s="227" customFormat="1" ht="14.1" customHeight="1" thickBot="1">
      <c r="A274" s="109" t="s">
        <v>262</v>
      </c>
      <c r="B274" s="121">
        <v>-8423.4256600000008</v>
      </c>
      <c r="C274" s="121">
        <v>-2324.9345400000002</v>
      </c>
      <c r="D274" s="121">
        <v>0</v>
      </c>
      <c r="E274" s="121">
        <v>0</v>
      </c>
      <c r="F274" s="121">
        <v>-10748.360199999999</v>
      </c>
    </row>
    <row r="275" spans="1:6" s="227" customFormat="1" ht="14.1" customHeight="1" thickTop="1" thickBot="1">
      <c r="A275" s="108" t="s">
        <v>263</v>
      </c>
      <c r="B275" s="120">
        <v>652814.78720999998</v>
      </c>
      <c r="C275" s="120">
        <v>55923.349459999998</v>
      </c>
      <c r="D275" s="120">
        <v>0</v>
      </c>
      <c r="E275" s="120">
        <v>45.77919</v>
      </c>
      <c r="F275" s="120">
        <v>708783.91586000007</v>
      </c>
    </row>
    <row r="276" spans="1:6" s="227" customFormat="1" ht="14.1" customHeight="1" thickTop="1">
      <c r="A276" s="114" t="s">
        <v>264</v>
      </c>
      <c r="B276" s="121">
        <v>123544.58458</v>
      </c>
      <c r="C276" s="121">
        <v>12432.40331</v>
      </c>
      <c r="D276" s="121">
        <v>8.0591299999999997</v>
      </c>
      <c r="E276" s="121">
        <v>16.23076</v>
      </c>
      <c r="F276" s="121">
        <v>136001.27778</v>
      </c>
    </row>
    <row r="277" spans="1:6" s="227" customFormat="1" ht="14.1" customHeight="1">
      <c r="A277" s="109" t="s">
        <v>265</v>
      </c>
      <c r="B277" s="121">
        <v>9819.7445700000007</v>
      </c>
      <c r="C277" s="121">
        <v>4884.0305699999999</v>
      </c>
      <c r="D277" s="121">
        <v>8.0591299999999997</v>
      </c>
      <c r="E277" s="121">
        <v>0</v>
      </c>
      <c r="F277" s="121">
        <v>14711.834269999999</v>
      </c>
    </row>
    <row r="278" spans="1:6" s="227" customFormat="1" ht="14.1" customHeight="1">
      <c r="A278" s="109" t="s">
        <v>266</v>
      </c>
      <c r="B278" s="121">
        <v>113723.59248000001</v>
      </c>
      <c r="C278" s="121">
        <v>7548.3727399999998</v>
      </c>
      <c r="D278" s="121">
        <v>0</v>
      </c>
      <c r="E278" s="121">
        <v>16.23076</v>
      </c>
      <c r="F278" s="121">
        <v>121288.19598</v>
      </c>
    </row>
    <row r="279" spans="1:6" s="227" customFormat="1" ht="14.1" customHeight="1">
      <c r="A279" s="109" t="s">
        <v>267</v>
      </c>
      <c r="B279" s="121">
        <v>0</v>
      </c>
      <c r="C279" s="121">
        <v>0</v>
      </c>
      <c r="D279" s="121">
        <v>0</v>
      </c>
      <c r="E279" s="121">
        <v>0</v>
      </c>
      <c r="F279" s="121">
        <v>0</v>
      </c>
    </row>
    <row r="280" spans="1:6" s="227" customFormat="1" ht="14.1" customHeight="1">
      <c r="A280" s="109" t="s">
        <v>268</v>
      </c>
      <c r="B280" s="121">
        <v>0</v>
      </c>
      <c r="C280" s="121">
        <v>0</v>
      </c>
      <c r="D280" s="121">
        <v>0</v>
      </c>
      <c r="E280" s="121">
        <v>0</v>
      </c>
      <c r="F280" s="121">
        <v>0</v>
      </c>
    </row>
    <row r="281" spans="1:6" s="227" customFormat="1" ht="14.1" customHeight="1">
      <c r="A281" s="109" t="s">
        <v>269</v>
      </c>
      <c r="B281" s="121">
        <v>0</v>
      </c>
      <c r="C281" s="121">
        <v>0</v>
      </c>
      <c r="D281" s="121">
        <v>0</v>
      </c>
      <c r="E281" s="121">
        <v>0</v>
      </c>
      <c r="F281" s="121">
        <v>0</v>
      </c>
    </row>
    <row r="282" spans="1:6" s="227" customFormat="1" ht="14.1" customHeight="1">
      <c r="A282" s="109" t="s">
        <v>270</v>
      </c>
      <c r="B282" s="121">
        <v>1.24753</v>
      </c>
      <c r="C282" s="121">
        <v>0</v>
      </c>
      <c r="D282" s="121">
        <v>0</v>
      </c>
      <c r="E282" s="121">
        <v>0</v>
      </c>
      <c r="F282" s="121">
        <v>1.24753</v>
      </c>
    </row>
    <row r="283" spans="1:6" s="227" customFormat="1" ht="14.1" customHeight="1">
      <c r="A283" s="114" t="s">
        <v>271</v>
      </c>
      <c r="B283" s="121">
        <v>-184852.43527000002</v>
      </c>
      <c r="C283" s="121">
        <v>-6707.6260499999999</v>
      </c>
      <c r="D283" s="121">
        <v>0</v>
      </c>
      <c r="E283" s="121">
        <v>-20.410820000000001</v>
      </c>
      <c r="F283" s="121">
        <v>-191580.47214</v>
      </c>
    </row>
    <row r="284" spans="1:6" s="227" customFormat="1" ht="14.1" customHeight="1">
      <c r="A284" s="109" t="s">
        <v>272</v>
      </c>
      <c r="B284" s="121">
        <v>-177603.60587</v>
      </c>
      <c r="C284" s="121">
        <v>-5575.3493699999999</v>
      </c>
      <c r="D284" s="121">
        <v>0</v>
      </c>
      <c r="E284" s="121">
        <v>-20.410820000000001</v>
      </c>
      <c r="F284" s="121">
        <v>-183199.36606</v>
      </c>
    </row>
    <row r="285" spans="1:6" s="227" customFormat="1" ht="14.1" customHeight="1">
      <c r="A285" s="109" t="s">
        <v>273</v>
      </c>
      <c r="B285" s="121">
        <v>0</v>
      </c>
      <c r="C285" s="121">
        <v>0</v>
      </c>
      <c r="D285" s="121">
        <v>0</v>
      </c>
      <c r="E285" s="121">
        <v>0</v>
      </c>
      <c r="F285" s="121">
        <v>0</v>
      </c>
    </row>
    <row r="286" spans="1:6" s="227" customFormat="1" ht="14.1" customHeight="1">
      <c r="A286" s="109" t="s">
        <v>274</v>
      </c>
      <c r="B286" s="121">
        <v>0</v>
      </c>
      <c r="C286" s="121">
        <v>0</v>
      </c>
      <c r="D286" s="121">
        <v>0</v>
      </c>
      <c r="E286" s="121">
        <v>0</v>
      </c>
      <c r="F286" s="121">
        <v>0</v>
      </c>
    </row>
    <row r="287" spans="1:6" s="227" customFormat="1" ht="14.1" customHeight="1">
      <c r="A287" s="110" t="s">
        <v>275</v>
      </c>
      <c r="B287" s="121">
        <v>-7245.7682000000004</v>
      </c>
      <c r="C287" s="121">
        <v>-1132.2766799999999</v>
      </c>
      <c r="D287" s="121">
        <v>0</v>
      </c>
      <c r="E287" s="121">
        <v>0</v>
      </c>
      <c r="F287" s="121">
        <v>-8378.0448799999995</v>
      </c>
    </row>
    <row r="288" spans="1:6" s="227" customFormat="1" ht="14.1" customHeight="1">
      <c r="A288" s="110" t="s">
        <v>276</v>
      </c>
      <c r="B288" s="121">
        <v>0</v>
      </c>
      <c r="C288" s="121">
        <v>0</v>
      </c>
      <c r="D288" s="121">
        <v>0</v>
      </c>
      <c r="E288" s="121">
        <v>0</v>
      </c>
      <c r="F288" s="121">
        <v>0</v>
      </c>
    </row>
    <row r="289" spans="1:6" s="227" customFormat="1" ht="14.1" customHeight="1" thickBot="1">
      <c r="A289" s="110" t="s">
        <v>277</v>
      </c>
      <c r="B289" s="121">
        <v>-3.0611999999999999</v>
      </c>
      <c r="C289" s="121">
        <v>0</v>
      </c>
      <c r="D289" s="121">
        <v>0</v>
      </c>
      <c r="E289" s="121">
        <v>0</v>
      </c>
      <c r="F289" s="121">
        <v>-3.0611999999999999</v>
      </c>
    </row>
    <row r="290" spans="1:6" s="227" customFormat="1" ht="14.1" customHeight="1" thickTop="1" thickBot="1">
      <c r="A290" s="115" t="s">
        <v>278</v>
      </c>
      <c r="B290" s="123">
        <v>591506.93651999999</v>
      </c>
      <c r="C290" s="123">
        <v>61648.12672</v>
      </c>
      <c r="D290" s="123">
        <v>8.0591299999999997</v>
      </c>
      <c r="E290" s="123">
        <v>41.599129999999995</v>
      </c>
      <c r="F290" s="123">
        <v>653204.72149999999</v>
      </c>
    </row>
    <row r="291" spans="1:6" s="227" customFormat="1" ht="14.1" customHeight="1" thickTop="1" thickBot="1">
      <c r="A291" s="108" t="s">
        <v>279</v>
      </c>
      <c r="B291" s="120">
        <v>-526029.12569000002</v>
      </c>
      <c r="C291" s="120">
        <v>-29441.523579999997</v>
      </c>
      <c r="D291" s="120">
        <v>0</v>
      </c>
      <c r="E291" s="120">
        <v>0</v>
      </c>
      <c r="F291" s="120">
        <v>-555470.64926999994</v>
      </c>
    </row>
    <row r="292" spans="1:6" s="227" customFormat="1" ht="14.1" customHeight="1" thickTop="1">
      <c r="A292" s="109" t="s">
        <v>280</v>
      </c>
      <c r="B292" s="121">
        <v>-285224.97783999995</v>
      </c>
      <c r="C292" s="121">
        <v>-108.57567</v>
      </c>
      <c r="D292" s="121">
        <v>0</v>
      </c>
      <c r="E292" s="121">
        <v>0</v>
      </c>
      <c r="F292" s="121">
        <v>-285333.55351</v>
      </c>
    </row>
    <row r="293" spans="1:6" s="227" customFormat="1" ht="14.1" customHeight="1">
      <c r="A293" s="109" t="s">
        <v>281</v>
      </c>
      <c r="B293" s="121">
        <v>-68448.908639999994</v>
      </c>
      <c r="C293" s="121">
        <v>-3249.1221099999998</v>
      </c>
      <c r="D293" s="121">
        <v>0</v>
      </c>
      <c r="E293" s="121">
        <v>0</v>
      </c>
      <c r="F293" s="121">
        <v>-71698.030750000005</v>
      </c>
    </row>
    <row r="294" spans="1:6" s="227" customFormat="1" ht="14.1" customHeight="1">
      <c r="A294" s="109" t="s">
        <v>282</v>
      </c>
      <c r="B294" s="121">
        <v>-1095.54348</v>
      </c>
      <c r="C294" s="121">
        <v>-1383.34782</v>
      </c>
      <c r="D294" s="121">
        <v>0</v>
      </c>
      <c r="E294" s="121">
        <v>0</v>
      </c>
      <c r="F294" s="121">
        <v>-2478.8912999999998</v>
      </c>
    </row>
    <row r="295" spans="1:6" s="227" customFormat="1" ht="14.1" customHeight="1">
      <c r="A295" s="109" t="s">
        <v>283</v>
      </c>
      <c r="B295" s="121">
        <v>-21477.231070000002</v>
      </c>
      <c r="C295" s="121">
        <v>-1911.5473200000001</v>
      </c>
      <c r="D295" s="121">
        <v>0</v>
      </c>
      <c r="E295" s="121">
        <v>0</v>
      </c>
      <c r="F295" s="121">
        <v>-23388.778389999999</v>
      </c>
    </row>
    <row r="296" spans="1:6" s="227" customFormat="1" ht="14.1" customHeight="1">
      <c r="A296" s="109" t="s">
        <v>284</v>
      </c>
      <c r="B296" s="121">
        <v>-12297.611710000001</v>
      </c>
      <c r="C296" s="121">
        <v>-65.740479999999991</v>
      </c>
      <c r="D296" s="121">
        <v>0</v>
      </c>
      <c r="E296" s="121">
        <v>0</v>
      </c>
      <c r="F296" s="121">
        <v>-12363.35219</v>
      </c>
    </row>
    <row r="297" spans="1:6" s="227" customFormat="1" ht="14.1" customHeight="1">
      <c r="A297" s="109" t="s">
        <v>285</v>
      </c>
      <c r="B297" s="121">
        <v>-14184.704599999999</v>
      </c>
      <c r="C297" s="121">
        <v>-149.70260999999999</v>
      </c>
      <c r="D297" s="121">
        <v>0</v>
      </c>
      <c r="E297" s="121">
        <v>0</v>
      </c>
      <c r="F297" s="121">
        <v>-14334.407210000001</v>
      </c>
    </row>
    <row r="298" spans="1:6" s="227" customFormat="1" ht="14.1" customHeight="1">
      <c r="A298" s="109" t="s">
        <v>286</v>
      </c>
      <c r="B298" s="121">
        <v>-35574.4012</v>
      </c>
      <c r="C298" s="121">
        <v>0</v>
      </c>
      <c r="D298" s="121">
        <v>0</v>
      </c>
      <c r="E298" s="121">
        <v>0</v>
      </c>
      <c r="F298" s="121">
        <v>-35574.4012</v>
      </c>
    </row>
    <row r="299" spans="1:6" s="227" customFormat="1" ht="14.1" customHeight="1">
      <c r="A299" s="109" t="s">
        <v>287</v>
      </c>
      <c r="B299" s="121">
        <v>-16022.151539999999</v>
      </c>
      <c r="C299" s="121">
        <v>-16.463999999999999</v>
      </c>
      <c r="D299" s="121">
        <v>0</v>
      </c>
      <c r="E299" s="121">
        <v>0</v>
      </c>
      <c r="F299" s="121">
        <v>-16038.615539999999</v>
      </c>
    </row>
    <row r="300" spans="1:6" s="227" customFormat="1" ht="14.1" customHeight="1" thickBot="1">
      <c r="A300" s="109" t="s">
        <v>288</v>
      </c>
      <c r="B300" s="121">
        <v>-71703.595610000004</v>
      </c>
      <c r="C300" s="121">
        <v>-22557.023570000001</v>
      </c>
      <c r="D300" s="121">
        <v>0</v>
      </c>
      <c r="E300" s="121">
        <v>0</v>
      </c>
      <c r="F300" s="121">
        <v>-94260.619180000009</v>
      </c>
    </row>
    <row r="301" spans="1:6" s="227" customFormat="1" ht="14.1" customHeight="1" thickTop="1" thickBot="1">
      <c r="A301" s="112" t="s">
        <v>289</v>
      </c>
      <c r="B301" s="120">
        <v>65477.810829999995</v>
      </c>
      <c r="C301" s="120">
        <v>32206.603139999999</v>
      </c>
      <c r="D301" s="120">
        <v>8.0591299999999997</v>
      </c>
      <c r="E301" s="120">
        <v>41.599129999999995</v>
      </c>
      <c r="F301" s="120">
        <v>97734.072230000005</v>
      </c>
    </row>
    <row r="302" spans="1:6" s="227" customFormat="1" ht="14.1" customHeight="1" thickTop="1">
      <c r="A302" s="116" t="s">
        <v>290</v>
      </c>
      <c r="B302" s="121">
        <v>2599.4317700000001</v>
      </c>
      <c r="C302" s="121">
        <v>6.0300000000000006E-3</v>
      </c>
      <c r="D302" s="121">
        <v>0</v>
      </c>
      <c r="E302" s="121">
        <v>22.884499999999999</v>
      </c>
      <c r="F302" s="121">
        <v>2622.3222999999998</v>
      </c>
    </row>
    <row r="303" spans="1:6" s="227" customFormat="1" ht="14.1" customHeight="1">
      <c r="A303" s="110" t="s">
        <v>291</v>
      </c>
      <c r="B303" s="121">
        <v>-455.97869000000003</v>
      </c>
      <c r="C303" s="121">
        <v>6.0300000000000006E-3</v>
      </c>
      <c r="D303" s="121">
        <v>0</v>
      </c>
      <c r="E303" s="121">
        <v>0</v>
      </c>
      <c r="F303" s="121">
        <v>-455.97265999999996</v>
      </c>
    </row>
    <row r="304" spans="1:6" s="227" customFormat="1" ht="14.1" customHeight="1">
      <c r="A304" s="110" t="s">
        <v>292</v>
      </c>
      <c r="B304" s="121">
        <v>3055.4104600000001</v>
      </c>
      <c r="C304" s="121">
        <v>0</v>
      </c>
      <c r="D304" s="121">
        <v>0</v>
      </c>
      <c r="E304" s="121">
        <v>22.884499999999999</v>
      </c>
      <c r="F304" s="121">
        <v>3078.2949600000002</v>
      </c>
    </row>
    <row r="305" spans="1:6" s="227" customFormat="1" ht="14.1" customHeight="1">
      <c r="A305" s="116" t="s">
        <v>293</v>
      </c>
      <c r="B305" s="121">
        <v>-3111.6750499999998</v>
      </c>
      <c r="C305" s="121">
        <v>-3.9270000000000006E-2</v>
      </c>
      <c r="D305" s="121">
        <v>0</v>
      </c>
      <c r="E305" s="121">
        <v>-0.88729999999999998</v>
      </c>
      <c r="F305" s="121">
        <v>-3112.6016199999999</v>
      </c>
    </row>
    <row r="306" spans="1:6" s="227" customFormat="1" ht="14.1" customHeight="1">
      <c r="A306" s="110" t="s">
        <v>294</v>
      </c>
      <c r="B306" s="121">
        <v>-52.929379999999995</v>
      </c>
      <c r="C306" s="121">
        <v>-3.9270000000000006E-2</v>
      </c>
      <c r="D306" s="121">
        <v>0</v>
      </c>
      <c r="E306" s="121">
        <v>0</v>
      </c>
      <c r="F306" s="121">
        <v>-52.968650000000004</v>
      </c>
    </row>
    <row r="307" spans="1:6" s="227" customFormat="1" ht="14.1" customHeight="1" thickBot="1">
      <c r="A307" s="110" t="s">
        <v>295</v>
      </c>
      <c r="B307" s="121">
        <v>-3058.7456699999998</v>
      </c>
      <c r="C307" s="121">
        <v>0</v>
      </c>
      <c r="D307" s="121">
        <v>0</v>
      </c>
      <c r="E307" s="121">
        <v>-0.88729999999999998</v>
      </c>
      <c r="F307" s="121">
        <v>-3059.6329700000001</v>
      </c>
    </row>
    <row r="308" spans="1:6" s="227" customFormat="1" ht="14.1" customHeight="1" thickTop="1" thickBot="1">
      <c r="A308" s="112" t="s">
        <v>296</v>
      </c>
      <c r="B308" s="120">
        <v>64965.56755</v>
      </c>
      <c r="C308" s="120">
        <v>32206.569899999999</v>
      </c>
      <c r="D308" s="120">
        <v>8.0591299999999997</v>
      </c>
      <c r="E308" s="120">
        <v>63.596330000000002</v>
      </c>
      <c r="F308" s="120">
        <v>97243.792909999989</v>
      </c>
    </row>
    <row r="309" spans="1:6" s="227" customFormat="1" ht="14.1" customHeight="1" thickTop="1" thickBot="1">
      <c r="A309" s="109" t="s">
        <v>297</v>
      </c>
      <c r="B309" s="124">
        <v>74.894109999999998</v>
      </c>
      <c r="C309" s="124">
        <v>1.0289999999999999</v>
      </c>
      <c r="D309" s="124">
        <v>0</v>
      </c>
      <c r="E309" s="124">
        <v>0</v>
      </c>
      <c r="F309" s="124">
        <v>75.923109999999994</v>
      </c>
    </row>
    <row r="310" spans="1:6" s="227" customFormat="1" ht="14.1" customHeight="1" thickTop="1" thickBot="1">
      <c r="A310" s="112" t="s">
        <v>298</v>
      </c>
      <c r="B310" s="125">
        <v>65040.461659999994</v>
      </c>
      <c r="C310" s="125">
        <v>32207.598899999997</v>
      </c>
      <c r="D310" s="125">
        <v>8.0591299999999997</v>
      </c>
      <c r="E310" s="125">
        <v>63.596330000000002</v>
      </c>
      <c r="F310" s="125">
        <v>97319.716019999993</v>
      </c>
    </row>
    <row r="311" spans="1:6" s="227" customFormat="1" ht="14.1" customHeight="1" thickTop="1" thickBot="1">
      <c r="A311" s="110" t="s">
        <v>299</v>
      </c>
      <c r="B311" s="124">
        <v>21.8812</v>
      </c>
      <c r="C311" s="124">
        <v>-39.343339999999998</v>
      </c>
      <c r="D311" s="124">
        <v>0</v>
      </c>
      <c r="E311" s="124">
        <v>0</v>
      </c>
      <c r="F311" s="124">
        <v>-17.462139999999998</v>
      </c>
    </row>
    <row r="312" spans="1:6" s="227" customFormat="1" ht="14.1" customHeight="1" thickTop="1" thickBot="1">
      <c r="A312" s="108" t="s">
        <v>300</v>
      </c>
      <c r="B312" s="125">
        <v>65062.342859999997</v>
      </c>
      <c r="C312" s="125">
        <v>32168.255559999998</v>
      </c>
      <c r="D312" s="125">
        <v>8.0591299999999997</v>
      </c>
      <c r="E312" s="125">
        <v>63.596330000000002</v>
      </c>
      <c r="F312" s="125">
        <v>97302.253879999989</v>
      </c>
    </row>
    <row r="313" spans="1:6" s="227" customFormat="1" ht="14.1" customHeight="1" thickTop="1" thickBot="1">
      <c r="A313" s="110" t="s">
        <v>301</v>
      </c>
      <c r="B313" s="124">
        <v>0</v>
      </c>
      <c r="C313" s="124">
        <v>0</v>
      </c>
      <c r="D313" s="124">
        <v>0</v>
      </c>
      <c r="E313" s="124">
        <v>0</v>
      </c>
      <c r="F313" s="124">
        <v>0</v>
      </c>
    </row>
    <row r="314" spans="1:6" s="227" customFormat="1" ht="14.1" customHeight="1" thickTop="1" thickBot="1">
      <c r="A314" s="112" t="s">
        <v>302</v>
      </c>
      <c r="B314" s="125">
        <v>65062.342859999997</v>
      </c>
      <c r="C314" s="125">
        <v>32168.255559999998</v>
      </c>
      <c r="D314" s="125">
        <v>8.0591299999999997</v>
      </c>
      <c r="E314" s="125">
        <v>63.596330000000002</v>
      </c>
      <c r="F314" s="125">
        <v>97302.253879999989</v>
      </c>
    </row>
    <row r="315" spans="1:6" s="227" customFormat="1" ht="14.1" customHeight="1" thickTop="1" thickBot="1">
      <c r="A315" s="116" t="s">
        <v>303</v>
      </c>
      <c r="B315" s="124">
        <v>-21741.83251</v>
      </c>
      <c r="C315" s="124">
        <v>0</v>
      </c>
      <c r="D315" s="124">
        <v>0</v>
      </c>
      <c r="E315" s="124">
        <v>0</v>
      </c>
      <c r="F315" s="124">
        <v>-21741.83251</v>
      </c>
    </row>
    <row r="316" spans="1:6" s="227" customFormat="1" ht="14.1" customHeight="1" thickTop="1" thickBot="1">
      <c r="A316" s="112" t="s">
        <v>304</v>
      </c>
      <c r="B316" s="911">
        <v>43320.510350000004</v>
      </c>
      <c r="C316" s="911">
        <v>32168.255559999998</v>
      </c>
      <c r="D316" s="911">
        <v>8.0591299999999997</v>
      </c>
      <c r="E316" s="911">
        <v>63.596330000000002</v>
      </c>
      <c r="F316" s="911">
        <v>75560.421370000011</v>
      </c>
    </row>
    <row r="317" spans="1:6" s="227" customFormat="1" ht="9" customHeight="1" thickTop="1" thickBot="1">
      <c r="A317" s="128"/>
      <c r="B317" s="129"/>
      <c r="C317" s="129"/>
      <c r="D317" s="129"/>
      <c r="E317" s="129"/>
      <c r="F317" s="129"/>
    </row>
    <row r="318" spans="1:6" s="227" customFormat="1" ht="13.5" thickTop="1">
      <c r="A318" s="130"/>
      <c r="B318" s="131"/>
      <c r="C318" s="131"/>
      <c r="D318" s="131"/>
      <c r="E318" s="131"/>
      <c r="F318" s="131"/>
    </row>
    <row r="319" spans="1:6" s="227" customFormat="1" ht="15.75">
      <c r="A319" s="132"/>
      <c r="B319" s="133"/>
      <c r="C319" s="133"/>
      <c r="D319" s="133"/>
      <c r="E319" s="133"/>
      <c r="F319" s="133"/>
    </row>
    <row r="320" spans="1:6" s="227" customFormat="1" ht="15.75">
      <c r="A320" s="132"/>
      <c r="B320" s="133"/>
      <c r="C320" s="133"/>
      <c r="D320" s="133"/>
      <c r="E320" s="133"/>
      <c r="F320" s="133"/>
    </row>
    <row r="321" spans="1:7" s="227" customFormat="1" ht="15.75">
      <c r="A321" s="132"/>
      <c r="B321" s="133"/>
      <c r="C321" s="133"/>
      <c r="D321" s="133"/>
      <c r="E321" s="133"/>
      <c r="F321" s="133"/>
    </row>
    <row r="322" spans="1:7" s="227" customFormat="1" ht="15.75">
      <c r="A322" s="132"/>
      <c r="B322" s="133"/>
      <c r="C322" s="133"/>
      <c r="D322" s="133"/>
      <c r="E322" s="133"/>
      <c r="F322" s="133"/>
    </row>
    <row r="323" spans="1:7" s="227" customFormat="1" ht="15.75">
      <c r="A323" s="132"/>
      <c r="B323" s="133"/>
      <c r="C323" s="133"/>
      <c r="D323" s="133"/>
      <c r="E323" s="133"/>
      <c r="F323" s="133"/>
    </row>
    <row r="324" spans="1:7" s="227" customFormat="1" ht="15.75">
      <c r="A324" s="132"/>
      <c r="B324" s="133"/>
      <c r="C324" s="133"/>
      <c r="D324" s="133"/>
      <c r="E324" s="133"/>
      <c r="F324" s="133"/>
    </row>
    <row r="325" spans="1:7" s="227" customFormat="1" ht="15.75">
      <c r="A325" s="132"/>
      <c r="B325" s="133"/>
      <c r="C325" s="133"/>
      <c r="D325" s="133"/>
      <c r="E325" s="133"/>
      <c r="F325" s="133"/>
    </row>
    <row r="326" spans="1:7" s="820" customFormat="1" ht="15.75">
      <c r="A326" s="132"/>
      <c r="B326" s="133"/>
      <c r="C326" s="133"/>
      <c r="D326" s="133"/>
      <c r="E326" s="133"/>
      <c r="F326" s="133"/>
      <c r="G326" s="138"/>
    </row>
    <row r="327" spans="1:7" s="820" customFormat="1" ht="15.75">
      <c r="A327" s="132"/>
      <c r="B327" s="133"/>
      <c r="C327" s="133"/>
      <c r="D327" s="133"/>
      <c r="E327" s="133"/>
      <c r="F327" s="133"/>
      <c r="G327" s="138"/>
    </row>
    <row r="328" spans="1:7" s="820" customFormat="1" ht="15.75">
      <c r="A328" s="132"/>
      <c r="B328" s="133"/>
      <c r="C328" s="133"/>
      <c r="D328" s="133"/>
      <c r="E328" s="133"/>
      <c r="F328" s="133"/>
      <c r="G328" s="138"/>
    </row>
    <row r="329" spans="1:7" s="820" customFormat="1" ht="15.75">
      <c r="A329" s="132"/>
      <c r="B329" s="133"/>
      <c r="C329" s="133"/>
      <c r="D329" s="133"/>
      <c r="E329" s="133"/>
      <c r="F329" s="133"/>
      <c r="G329" s="138"/>
    </row>
    <row r="330" spans="1:7" s="820" customFormat="1" ht="15.75">
      <c r="A330" s="132"/>
      <c r="B330" s="133"/>
      <c r="C330" s="133"/>
      <c r="D330" s="133"/>
      <c r="E330" s="133"/>
      <c r="F330" s="133"/>
      <c r="G330" s="138"/>
    </row>
    <row r="331" spans="1:7" s="820" customFormat="1" ht="15.75">
      <c r="A331" s="132"/>
      <c r="B331" s="133"/>
      <c r="C331" s="133"/>
      <c r="D331" s="133"/>
      <c r="E331" s="133"/>
      <c r="F331" s="133"/>
      <c r="G331" s="138"/>
    </row>
    <row r="332" spans="1:7" s="820" customFormat="1" ht="15.75">
      <c r="A332" s="132"/>
      <c r="B332" s="133"/>
      <c r="C332" s="133"/>
      <c r="D332" s="133"/>
      <c r="E332" s="133"/>
      <c r="F332" s="133"/>
      <c r="G332" s="138"/>
    </row>
    <row r="333" spans="1:7" s="820" customFormat="1" ht="15.75">
      <c r="A333" s="132"/>
      <c r="B333" s="133"/>
      <c r="C333" s="133"/>
      <c r="D333" s="133"/>
      <c r="E333" s="133"/>
      <c r="F333" s="133"/>
      <c r="G333" s="138"/>
    </row>
    <row r="334" spans="1:7" s="820" customFormat="1" ht="15.75">
      <c r="A334" s="132"/>
      <c r="B334" s="133"/>
      <c r="C334" s="133"/>
      <c r="D334" s="133"/>
      <c r="E334" s="133"/>
      <c r="F334" s="133"/>
      <c r="G334" s="138"/>
    </row>
    <row r="335" spans="1:7" s="820" customFormat="1" ht="15.75">
      <c r="A335" s="132"/>
      <c r="B335" s="133"/>
      <c r="C335" s="133"/>
      <c r="D335" s="133"/>
      <c r="E335" s="133"/>
      <c r="F335" s="133"/>
      <c r="G335" s="138"/>
    </row>
    <row r="336" spans="1:7" s="820" customFormat="1" ht="15.75">
      <c r="A336" s="132"/>
      <c r="B336" s="133"/>
      <c r="C336" s="133"/>
      <c r="D336" s="133"/>
      <c r="E336" s="133"/>
      <c r="F336" s="133"/>
      <c r="G336" s="138"/>
    </row>
    <row r="337" spans="1:7" s="820" customFormat="1" ht="15.75">
      <c r="A337" s="132"/>
      <c r="B337" s="133"/>
      <c r="C337" s="133"/>
      <c r="D337" s="133"/>
      <c r="E337" s="133"/>
      <c r="F337" s="133"/>
      <c r="G337" s="138"/>
    </row>
    <row r="338" spans="1:7" s="820" customFormat="1" ht="15.75">
      <c r="A338" s="132"/>
      <c r="B338" s="133"/>
      <c r="C338" s="133"/>
      <c r="D338" s="133"/>
      <c r="E338" s="133"/>
      <c r="F338" s="133"/>
      <c r="G338" s="138"/>
    </row>
    <row r="339" spans="1:7" s="820" customFormat="1" ht="15.75">
      <c r="A339" s="132"/>
      <c r="B339" s="133"/>
      <c r="C339" s="133"/>
      <c r="D339" s="133"/>
      <c r="E339" s="133"/>
      <c r="F339" s="133"/>
      <c r="G339" s="138"/>
    </row>
    <row r="340" spans="1:7" s="820" customFormat="1" ht="15.75">
      <c r="A340" s="132"/>
      <c r="B340" s="133"/>
      <c r="C340" s="133"/>
      <c r="D340" s="133"/>
      <c r="E340" s="133"/>
      <c r="F340" s="133"/>
      <c r="G340" s="138"/>
    </row>
    <row r="341" spans="1:7" s="820" customFormat="1" ht="15.75">
      <c r="A341" s="132"/>
      <c r="B341" s="133"/>
      <c r="C341" s="133"/>
      <c r="D341" s="133"/>
      <c r="E341" s="133"/>
      <c r="F341" s="133"/>
      <c r="G341" s="138"/>
    </row>
    <row r="342" spans="1:7" s="820" customFormat="1" ht="15.75">
      <c r="A342" s="132"/>
      <c r="B342" s="133"/>
      <c r="C342" s="133"/>
      <c r="D342" s="133"/>
      <c r="E342" s="133"/>
      <c r="F342" s="133"/>
      <c r="G342" s="138"/>
    </row>
    <row r="343" spans="1:7" s="820" customFormat="1" ht="15.75">
      <c r="A343" s="132"/>
      <c r="B343" s="133"/>
      <c r="C343" s="133"/>
      <c r="D343" s="133"/>
      <c r="E343" s="133"/>
      <c r="F343" s="133"/>
      <c r="G343" s="138"/>
    </row>
    <row r="344" spans="1:7" s="820" customFormat="1" ht="15.75">
      <c r="A344" s="132"/>
      <c r="B344" s="133"/>
      <c r="C344" s="133"/>
      <c r="D344" s="133"/>
      <c r="E344" s="133"/>
      <c r="F344" s="133"/>
      <c r="G344" s="138"/>
    </row>
    <row r="345" spans="1:7" s="820" customFormat="1" ht="15.75">
      <c r="A345" s="132"/>
      <c r="B345" s="133"/>
      <c r="C345" s="133"/>
      <c r="D345" s="133"/>
      <c r="E345" s="133"/>
      <c r="F345" s="133"/>
      <c r="G345" s="138"/>
    </row>
    <row r="346" spans="1:7" s="820" customFormat="1" ht="15.75">
      <c r="A346" s="132"/>
      <c r="B346" s="133"/>
      <c r="C346" s="133"/>
      <c r="D346" s="133"/>
      <c r="E346" s="133"/>
      <c r="F346" s="133"/>
      <c r="G346" s="138"/>
    </row>
    <row r="347" spans="1:7" s="820" customFormat="1" ht="15.75">
      <c r="A347" s="132"/>
      <c r="B347" s="133"/>
      <c r="C347" s="133"/>
      <c r="D347" s="133"/>
      <c r="E347" s="133"/>
      <c r="F347" s="133"/>
      <c r="G347" s="138"/>
    </row>
    <row r="348" spans="1:7" s="820" customFormat="1" ht="15.75">
      <c r="A348" s="132"/>
      <c r="B348" s="133"/>
      <c r="C348" s="133"/>
      <c r="D348" s="133"/>
      <c r="E348" s="133"/>
      <c r="F348" s="133"/>
      <c r="G348" s="138"/>
    </row>
    <row r="349" spans="1:7" s="820" customFormat="1" ht="15.75">
      <c r="A349" s="132"/>
      <c r="B349" s="133"/>
      <c r="C349" s="133"/>
      <c r="D349" s="133"/>
      <c r="E349" s="133"/>
      <c r="F349" s="133"/>
      <c r="G349" s="138"/>
    </row>
    <row r="350" spans="1:7" s="820" customFormat="1" ht="15.75">
      <c r="A350" s="132"/>
      <c r="B350" s="133"/>
      <c r="C350" s="133"/>
      <c r="D350" s="133"/>
      <c r="E350" s="133"/>
      <c r="F350" s="133"/>
      <c r="G350" s="138"/>
    </row>
    <row r="351" spans="1:7" s="820" customFormat="1" ht="15.75">
      <c r="A351" s="132"/>
      <c r="B351" s="133"/>
      <c r="C351" s="133"/>
      <c r="D351" s="133"/>
      <c r="E351" s="133"/>
      <c r="F351" s="133"/>
      <c r="G351" s="138"/>
    </row>
    <row r="352" spans="1:7" s="820" customFormat="1" ht="15.75">
      <c r="A352" s="132"/>
      <c r="B352" s="133"/>
      <c r="C352" s="133"/>
      <c r="D352" s="133"/>
      <c r="E352" s="133"/>
      <c r="F352" s="133"/>
      <c r="G352" s="138"/>
    </row>
    <row r="353" spans="1:7" s="820" customFormat="1" ht="15.75">
      <c r="A353" s="132"/>
      <c r="B353" s="133"/>
      <c r="C353" s="133"/>
      <c r="D353" s="133"/>
      <c r="E353" s="133"/>
      <c r="F353" s="133"/>
      <c r="G353" s="138"/>
    </row>
    <row r="354" spans="1:7" s="820" customFormat="1" ht="15.75">
      <c r="A354" s="132"/>
      <c r="B354" s="133"/>
      <c r="C354" s="133"/>
      <c r="D354" s="133"/>
      <c r="E354" s="133"/>
      <c r="F354" s="133"/>
      <c r="G354" s="138"/>
    </row>
    <row r="355" spans="1:7" s="820" customFormat="1" ht="15.75">
      <c r="A355" s="132"/>
      <c r="B355" s="133"/>
      <c r="C355" s="133"/>
      <c r="D355" s="133"/>
      <c r="E355" s="133"/>
      <c r="F355" s="133"/>
      <c r="G355" s="138"/>
    </row>
    <row r="356" spans="1:7" s="820" customFormat="1" ht="15.75">
      <c r="A356" s="132"/>
      <c r="B356" s="133"/>
      <c r="C356" s="133"/>
      <c r="D356" s="133"/>
      <c r="E356" s="133"/>
      <c r="F356" s="133"/>
      <c r="G356" s="138"/>
    </row>
    <row r="357" spans="1:7" s="820" customFormat="1" ht="15.75">
      <c r="A357" s="132"/>
      <c r="B357" s="133"/>
      <c r="C357" s="133"/>
      <c r="D357" s="133"/>
      <c r="E357" s="133"/>
      <c r="F357" s="133"/>
      <c r="G357" s="138"/>
    </row>
    <row r="358" spans="1:7" s="820" customFormat="1" ht="15.75">
      <c r="A358" s="132"/>
      <c r="B358" s="133"/>
      <c r="C358" s="133"/>
      <c r="D358" s="133"/>
      <c r="E358" s="133"/>
      <c r="F358" s="133"/>
      <c r="G358" s="138"/>
    </row>
    <row r="359" spans="1:7" s="820" customFormat="1" ht="15.75">
      <c r="A359" s="132"/>
      <c r="B359" s="133"/>
      <c r="C359" s="133"/>
      <c r="D359" s="133"/>
      <c r="E359" s="133"/>
      <c r="F359" s="133"/>
      <c r="G359" s="138"/>
    </row>
    <row r="360" spans="1:7" s="820" customFormat="1" ht="15.75">
      <c r="A360" s="132"/>
      <c r="B360" s="133"/>
      <c r="C360" s="133"/>
      <c r="D360" s="133"/>
      <c r="E360" s="133"/>
      <c r="F360" s="133"/>
      <c r="G360" s="138"/>
    </row>
    <row r="361" spans="1:7" s="820" customFormat="1" ht="15.75">
      <c r="A361" s="132"/>
      <c r="B361" s="133"/>
      <c r="C361" s="133"/>
      <c r="D361" s="133"/>
      <c r="E361" s="133"/>
      <c r="F361" s="133"/>
      <c r="G361" s="138"/>
    </row>
    <row r="362" spans="1:7" s="820" customFormat="1" ht="15.75">
      <c r="A362" s="132"/>
      <c r="B362" s="133"/>
      <c r="C362" s="133"/>
      <c r="D362" s="133"/>
      <c r="E362" s="133"/>
      <c r="F362" s="133"/>
      <c r="G362" s="138"/>
    </row>
    <row r="363" spans="1:7" s="820" customFormat="1" ht="15.75">
      <c r="A363" s="132"/>
      <c r="B363" s="133"/>
      <c r="C363" s="133"/>
      <c r="D363" s="133"/>
      <c r="E363" s="133"/>
      <c r="F363" s="133"/>
      <c r="G363" s="138"/>
    </row>
    <row r="364" spans="1:7" s="820" customFormat="1" ht="15.75">
      <c r="A364" s="132"/>
      <c r="B364" s="133"/>
      <c r="C364" s="133"/>
      <c r="D364" s="133"/>
      <c r="E364" s="133"/>
      <c r="F364" s="133"/>
      <c r="G364" s="138"/>
    </row>
    <row r="365" spans="1:7" s="820" customFormat="1" ht="15.75">
      <c r="A365" s="132"/>
      <c r="B365" s="133"/>
      <c r="C365" s="133"/>
      <c r="D365" s="133"/>
      <c r="E365" s="133"/>
      <c r="F365" s="133"/>
      <c r="G365" s="138"/>
    </row>
    <row r="366" spans="1:7" s="820" customFormat="1" ht="15.75">
      <c r="A366" s="132"/>
      <c r="B366" s="133"/>
      <c r="C366" s="133"/>
      <c r="D366" s="133"/>
      <c r="E366" s="133"/>
      <c r="F366" s="133"/>
      <c r="G366" s="138"/>
    </row>
    <row r="367" spans="1:7" s="820" customFormat="1" ht="15.75">
      <c r="A367" s="132"/>
      <c r="B367" s="133"/>
      <c r="C367" s="133"/>
      <c r="D367" s="133"/>
      <c r="E367" s="133"/>
      <c r="F367" s="133"/>
      <c r="G367" s="138"/>
    </row>
    <row r="368" spans="1:7" s="820" customFormat="1" ht="15.75">
      <c r="A368" s="132"/>
      <c r="B368" s="133"/>
      <c r="C368" s="133"/>
      <c r="D368" s="133"/>
      <c r="E368" s="133"/>
      <c r="F368" s="133"/>
      <c r="G368" s="138"/>
    </row>
    <row r="369" spans="1:7" s="820" customFormat="1" ht="15.75">
      <c r="A369" s="132"/>
      <c r="B369" s="133"/>
      <c r="C369" s="133"/>
      <c r="D369" s="133"/>
      <c r="E369" s="133"/>
      <c r="F369" s="133"/>
      <c r="G369" s="138"/>
    </row>
    <row r="370" spans="1:7" s="820" customFormat="1" ht="15.75">
      <c r="A370" s="132"/>
      <c r="B370" s="133"/>
      <c r="C370" s="133"/>
      <c r="D370" s="133"/>
      <c r="E370" s="133"/>
      <c r="F370" s="133"/>
      <c r="G370" s="138"/>
    </row>
    <row r="371" spans="1:7" s="820" customFormat="1" ht="15.75">
      <c r="A371" s="132"/>
      <c r="B371" s="133"/>
      <c r="C371" s="133"/>
      <c r="D371" s="133"/>
      <c r="E371" s="133"/>
      <c r="F371" s="133"/>
      <c r="G371" s="138"/>
    </row>
    <row r="372" spans="1:7" s="820" customFormat="1" ht="15.75">
      <c r="A372" s="132"/>
      <c r="B372" s="133"/>
      <c r="C372" s="133"/>
      <c r="D372" s="133"/>
      <c r="E372" s="133"/>
      <c r="F372" s="133"/>
      <c r="G372" s="138"/>
    </row>
    <row r="373" spans="1:7" s="820" customFormat="1" ht="15.75">
      <c r="A373" s="132"/>
      <c r="B373" s="133"/>
      <c r="C373" s="133"/>
      <c r="D373" s="133"/>
      <c r="E373" s="133"/>
      <c r="F373" s="133"/>
      <c r="G373" s="138"/>
    </row>
    <row r="374" spans="1:7" s="820" customFormat="1" ht="15.75">
      <c r="A374" s="132"/>
      <c r="B374" s="133"/>
      <c r="C374" s="133"/>
      <c r="D374" s="133"/>
      <c r="E374" s="133"/>
      <c r="F374" s="133"/>
      <c r="G374" s="138"/>
    </row>
    <row r="375" spans="1:7" s="820" customFormat="1" ht="15.75">
      <c r="A375" s="132"/>
      <c r="B375" s="133"/>
      <c r="C375" s="133"/>
      <c r="D375" s="133"/>
      <c r="E375" s="133"/>
      <c r="F375" s="133"/>
      <c r="G375" s="138"/>
    </row>
    <row r="376" spans="1:7" s="820" customFormat="1" ht="15.75">
      <c r="A376" s="132"/>
      <c r="B376" s="133"/>
      <c r="C376" s="133"/>
      <c r="D376" s="133"/>
      <c r="E376" s="133"/>
      <c r="F376" s="133"/>
      <c r="G376" s="138"/>
    </row>
    <row r="377" spans="1:7" s="820" customFormat="1" ht="15.75">
      <c r="A377" s="132"/>
      <c r="B377" s="133"/>
      <c r="C377" s="133"/>
      <c r="D377" s="133"/>
      <c r="E377" s="133"/>
      <c r="F377" s="133"/>
      <c r="G377" s="138"/>
    </row>
    <row r="378" spans="1:7" s="820" customFormat="1" ht="15.75">
      <c r="A378" s="132"/>
      <c r="B378" s="133"/>
      <c r="C378" s="133"/>
      <c r="D378" s="133"/>
      <c r="E378" s="133"/>
      <c r="F378" s="133"/>
      <c r="G378" s="138"/>
    </row>
    <row r="379" spans="1:7" s="820" customFormat="1" ht="15.75">
      <c r="A379" s="132"/>
      <c r="B379" s="133"/>
      <c r="C379" s="133"/>
      <c r="D379" s="133"/>
      <c r="E379" s="133"/>
      <c r="F379" s="133"/>
      <c r="G379" s="138"/>
    </row>
    <row r="380" spans="1:7" s="820" customFormat="1" ht="15.75">
      <c r="A380" s="132"/>
      <c r="B380" s="133"/>
      <c r="C380" s="133"/>
      <c r="D380" s="133"/>
      <c r="E380" s="133"/>
      <c r="F380" s="133"/>
      <c r="G380" s="138"/>
    </row>
    <row r="381" spans="1:7" s="820" customFormat="1" ht="15.75">
      <c r="A381" s="132"/>
      <c r="B381" s="133"/>
      <c r="C381" s="133"/>
      <c r="D381" s="133"/>
      <c r="E381" s="133"/>
      <c r="F381" s="133"/>
      <c r="G381" s="138"/>
    </row>
    <row r="382" spans="1:7" s="820" customFormat="1" ht="15.75">
      <c r="A382" s="132"/>
      <c r="B382" s="133"/>
      <c r="C382" s="133"/>
      <c r="D382" s="133"/>
      <c r="E382" s="133"/>
      <c r="F382" s="133"/>
      <c r="G382" s="138"/>
    </row>
    <row r="383" spans="1:7" s="820" customFormat="1" ht="15.75">
      <c r="A383" s="132"/>
      <c r="B383" s="133"/>
      <c r="C383" s="133"/>
      <c r="D383" s="133"/>
      <c r="E383" s="133"/>
      <c r="F383" s="133"/>
      <c r="G383" s="138"/>
    </row>
    <row r="384" spans="1:7" s="820" customFormat="1" ht="15.75">
      <c r="A384" s="132"/>
      <c r="B384" s="133"/>
      <c r="C384" s="133"/>
      <c r="D384" s="133"/>
      <c r="E384" s="133"/>
      <c r="F384" s="133"/>
      <c r="G384" s="138"/>
    </row>
    <row r="385" spans="1:7" s="820" customFormat="1" ht="15.75">
      <c r="A385" s="132"/>
      <c r="B385" s="133"/>
      <c r="C385" s="133"/>
      <c r="D385" s="133"/>
      <c r="E385" s="133"/>
      <c r="F385" s="133"/>
      <c r="G385" s="138"/>
    </row>
    <row r="386" spans="1:7" s="820" customFormat="1" ht="15.75">
      <c r="A386" s="132"/>
      <c r="B386" s="133"/>
      <c r="C386" s="133"/>
      <c r="D386" s="133"/>
      <c r="E386" s="133"/>
      <c r="F386" s="133"/>
      <c r="G386" s="138"/>
    </row>
    <row r="387" spans="1:7" s="820" customFormat="1" ht="15.75">
      <c r="A387" s="132"/>
      <c r="B387" s="133"/>
      <c r="C387" s="133"/>
      <c r="D387" s="133"/>
      <c r="E387" s="133"/>
      <c r="F387" s="133"/>
      <c r="G387" s="138"/>
    </row>
    <row r="388" spans="1:7" s="820" customFormat="1" ht="15.75">
      <c r="A388" s="132"/>
      <c r="B388" s="133"/>
      <c r="C388" s="133"/>
      <c r="D388" s="133"/>
      <c r="E388" s="133"/>
      <c r="F388" s="133"/>
      <c r="G388" s="138"/>
    </row>
    <row r="389" spans="1:7" s="820" customFormat="1" ht="15.75">
      <c r="A389" s="132"/>
      <c r="B389" s="133"/>
      <c r="C389" s="133"/>
      <c r="D389" s="133"/>
      <c r="E389" s="133"/>
      <c r="F389" s="133"/>
      <c r="G389" s="138"/>
    </row>
    <row r="390" spans="1:7" s="820" customFormat="1" ht="15.75">
      <c r="A390" s="132"/>
      <c r="B390" s="133"/>
      <c r="C390" s="133"/>
      <c r="D390" s="133"/>
      <c r="E390" s="133"/>
      <c r="F390" s="133"/>
      <c r="G390" s="138"/>
    </row>
    <row r="391" spans="1:7" s="820" customFormat="1" ht="15.75">
      <c r="A391" s="132"/>
      <c r="B391" s="133"/>
      <c r="C391" s="133"/>
      <c r="D391" s="133"/>
      <c r="E391" s="133"/>
      <c r="F391" s="133"/>
      <c r="G391" s="138"/>
    </row>
    <row r="392" spans="1:7" s="820" customFormat="1" ht="15.75">
      <c r="A392" s="132"/>
      <c r="B392" s="133"/>
      <c r="C392" s="133"/>
      <c r="D392" s="133"/>
      <c r="E392" s="133"/>
      <c r="F392" s="133"/>
      <c r="G392" s="138"/>
    </row>
    <row r="393" spans="1:7" s="820" customFormat="1" ht="15.75">
      <c r="A393" s="132"/>
      <c r="B393" s="133"/>
      <c r="C393" s="133"/>
      <c r="D393" s="133"/>
      <c r="E393" s="133"/>
      <c r="F393" s="133"/>
      <c r="G393" s="138"/>
    </row>
    <row r="394" spans="1:7" s="820" customFormat="1" ht="15.75">
      <c r="A394" s="132"/>
      <c r="B394" s="133"/>
      <c r="C394" s="133"/>
      <c r="D394" s="133"/>
      <c r="E394" s="133"/>
      <c r="F394" s="133"/>
      <c r="G394" s="138"/>
    </row>
    <row r="395" spans="1:7" s="820" customFormat="1" ht="15.75">
      <c r="A395" s="132"/>
      <c r="B395" s="133"/>
      <c r="C395" s="133"/>
      <c r="D395" s="133"/>
      <c r="E395" s="133"/>
      <c r="F395" s="133"/>
      <c r="G395" s="138"/>
    </row>
    <row r="396" spans="1:7" s="820" customFormat="1" ht="15.75">
      <c r="A396" s="132"/>
      <c r="B396" s="133"/>
      <c r="C396" s="133"/>
      <c r="D396" s="133"/>
      <c r="E396" s="133"/>
      <c r="F396" s="133"/>
      <c r="G396" s="138"/>
    </row>
    <row r="397" spans="1:7" s="820" customFormat="1" ht="15.75">
      <c r="A397" s="132"/>
      <c r="B397" s="133"/>
      <c r="C397" s="133"/>
      <c r="D397" s="133"/>
      <c r="E397" s="133"/>
      <c r="F397" s="133"/>
      <c r="G397" s="138"/>
    </row>
    <row r="398" spans="1:7" s="820" customFormat="1" ht="15.75">
      <c r="A398" s="132"/>
      <c r="B398" s="133"/>
      <c r="C398" s="133"/>
      <c r="D398" s="133"/>
      <c r="E398" s="133"/>
      <c r="F398" s="133"/>
      <c r="G398" s="138"/>
    </row>
    <row r="399" spans="1:7" s="820" customFormat="1" ht="15.75">
      <c r="A399" s="132"/>
      <c r="B399" s="133"/>
      <c r="C399" s="133"/>
      <c r="D399" s="133"/>
      <c r="E399" s="133"/>
      <c r="F399" s="133"/>
      <c r="G399" s="138"/>
    </row>
    <row r="400" spans="1:7" s="820" customFormat="1" ht="15.75">
      <c r="A400" s="132"/>
      <c r="B400" s="133"/>
      <c r="C400" s="133"/>
      <c r="D400" s="133"/>
      <c r="E400" s="133"/>
      <c r="F400" s="133"/>
      <c r="G400" s="138"/>
    </row>
    <row r="401" spans="1:7" s="820" customFormat="1" ht="15.75">
      <c r="A401" s="132"/>
      <c r="B401" s="133"/>
      <c r="C401" s="133"/>
      <c r="D401" s="133"/>
      <c r="E401" s="133"/>
      <c r="F401" s="133"/>
      <c r="G401" s="138"/>
    </row>
    <row r="402" spans="1:7" s="820" customFormat="1" ht="15.75">
      <c r="A402" s="132"/>
      <c r="B402" s="133"/>
      <c r="C402" s="133"/>
      <c r="D402" s="133"/>
      <c r="E402" s="133"/>
      <c r="F402" s="133"/>
      <c r="G402" s="138"/>
    </row>
    <row r="403" spans="1:7" s="820" customFormat="1" ht="15.75">
      <c r="A403" s="132"/>
      <c r="B403" s="133"/>
      <c r="C403" s="133"/>
      <c r="D403" s="133"/>
      <c r="E403" s="133"/>
      <c r="F403" s="133"/>
      <c r="G403" s="138"/>
    </row>
    <row r="404" spans="1:7" s="820" customFormat="1" ht="15.75">
      <c r="A404" s="132"/>
      <c r="B404" s="133"/>
      <c r="C404" s="133"/>
      <c r="D404" s="133"/>
      <c r="E404" s="133"/>
      <c r="F404" s="133"/>
      <c r="G404" s="138"/>
    </row>
    <row r="405" spans="1:7" s="820" customFormat="1" ht="15.75">
      <c r="A405" s="132"/>
      <c r="B405" s="133"/>
      <c r="C405" s="133"/>
      <c r="D405" s="133"/>
      <c r="E405" s="133"/>
      <c r="F405" s="133"/>
      <c r="G405" s="138"/>
    </row>
    <row r="406" spans="1:7" s="820" customFormat="1" ht="15.75">
      <c r="A406" s="132"/>
      <c r="B406" s="133"/>
      <c r="C406" s="133"/>
      <c r="D406" s="133"/>
      <c r="E406" s="133"/>
      <c r="F406" s="133"/>
      <c r="G406" s="138"/>
    </row>
    <row r="407" spans="1:7" s="820" customFormat="1" ht="15.75">
      <c r="A407" s="132"/>
      <c r="B407" s="133"/>
      <c r="C407" s="133"/>
      <c r="D407" s="133"/>
      <c r="E407" s="133"/>
      <c r="F407" s="133"/>
      <c r="G407" s="138"/>
    </row>
    <row r="408" spans="1:7" s="820" customFormat="1" ht="15.75">
      <c r="A408" s="132"/>
      <c r="B408" s="133"/>
      <c r="C408" s="133"/>
      <c r="D408" s="133"/>
      <c r="E408" s="133"/>
      <c r="F408" s="133"/>
      <c r="G408" s="138"/>
    </row>
    <row r="409" spans="1:7" s="820" customFormat="1" ht="15.75">
      <c r="A409" s="132"/>
      <c r="B409" s="133"/>
      <c r="C409" s="133"/>
      <c r="D409" s="133"/>
      <c r="E409" s="133"/>
      <c r="F409" s="133"/>
      <c r="G409" s="138"/>
    </row>
    <row r="410" spans="1:7" s="820" customFormat="1" ht="15.75">
      <c r="A410" s="132"/>
      <c r="B410" s="133"/>
      <c r="C410" s="133"/>
      <c r="D410" s="133"/>
      <c r="E410" s="133"/>
      <c r="F410" s="133"/>
      <c r="G410" s="138"/>
    </row>
    <row r="411" spans="1:7" s="820" customFormat="1" ht="15.75">
      <c r="A411" s="132"/>
      <c r="B411" s="133"/>
      <c r="C411" s="133"/>
      <c r="D411" s="133"/>
      <c r="E411" s="133"/>
      <c r="F411" s="133"/>
      <c r="G411" s="138"/>
    </row>
    <row r="412" spans="1:7" s="820" customFormat="1" ht="15.75">
      <c r="A412" s="132"/>
      <c r="B412" s="133"/>
      <c r="C412" s="133"/>
      <c r="D412" s="133"/>
      <c r="E412" s="133"/>
      <c r="F412" s="133"/>
      <c r="G412" s="138"/>
    </row>
    <row r="413" spans="1:7" s="820" customFormat="1" ht="15.75">
      <c r="A413" s="132"/>
      <c r="B413" s="133"/>
      <c r="C413" s="133"/>
      <c r="D413" s="133"/>
      <c r="E413" s="133"/>
      <c r="F413" s="133"/>
      <c r="G413" s="138"/>
    </row>
    <row r="414" spans="1:7" s="820" customFormat="1" ht="15.75">
      <c r="A414" s="132"/>
      <c r="B414" s="133"/>
      <c r="C414" s="133"/>
      <c r="D414" s="133"/>
      <c r="E414" s="133"/>
      <c r="F414" s="133"/>
      <c r="G414" s="138"/>
    </row>
    <row r="415" spans="1:7" s="820" customFormat="1" ht="15.75">
      <c r="A415" s="132"/>
      <c r="B415" s="133"/>
      <c r="C415" s="133"/>
      <c r="D415" s="133"/>
      <c r="E415" s="133"/>
      <c r="F415" s="133"/>
      <c r="G415" s="138"/>
    </row>
    <row r="416" spans="1:7" s="820" customFormat="1" ht="15.75">
      <c r="A416" s="132"/>
      <c r="B416" s="133"/>
      <c r="C416" s="133"/>
      <c r="D416" s="133"/>
      <c r="E416" s="133"/>
      <c r="F416" s="133"/>
      <c r="G416" s="138"/>
    </row>
    <row r="417" spans="1:7" s="820" customFormat="1" ht="15.75">
      <c r="A417" s="132"/>
      <c r="B417" s="133"/>
      <c r="C417" s="133"/>
      <c r="D417" s="133"/>
      <c r="E417" s="133"/>
      <c r="F417" s="133"/>
      <c r="G417" s="138"/>
    </row>
    <row r="418" spans="1:7" s="820" customFormat="1" ht="15.75">
      <c r="A418" s="132"/>
      <c r="B418" s="133"/>
      <c r="C418" s="133"/>
      <c r="D418" s="133"/>
      <c r="E418" s="133"/>
      <c r="F418" s="133"/>
      <c r="G418" s="138"/>
    </row>
    <row r="419" spans="1:7" s="820" customFormat="1" ht="15.75">
      <c r="A419" s="132"/>
      <c r="B419" s="133"/>
      <c r="C419" s="133"/>
      <c r="D419" s="133"/>
      <c r="E419" s="133"/>
      <c r="F419" s="133"/>
      <c r="G419" s="138"/>
    </row>
    <row r="420" spans="1:7" s="820" customFormat="1" ht="15.75">
      <c r="A420" s="132"/>
      <c r="B420" s="133"/>
      <c r="C420" s="133"/>
      <c r="D420" s="133"/>
      <c r="E420" s="133"/>
      <c r="F420" s="133"/>
      <c r="G420" s="138"/>
    </row>
    <row r="421" spans="1:7" s="820" customFormat="1" ht="15.75">
      <c r="A421" s="132"/>
      <c r="B421" s="133"/>
      <c r="C421" s="133"/>
      <c r="D421" s="133"/>
      <c r="E421" s="133"/>
      <c r="F421" s="133"/>
      <c r="G421" s="138"/>
    </row>
    <row r="422" spans="1:7" s="820" customFormat="1" ht="15.75">
      <c r="A422" s="132"/>
      <c r="B422" s="133"/>
      <c r="C422" s="133"/>
      <c r="D422" s="133"/>
      <c r="E422" s="133"/>
      <c r="F422" s="133"/>
      <c r="G422" s="138"/>
    </row>
    <row r="423" spans="1:7" s="820" customFormat="1" ht="15.75">
      <c r="A423" s="132"/>
      <c r="B423" s="133"/>
      <c r="C423" s="133"/>
      <c r="D423" s="133"/>
      <c r="E423" s="133"/>
      <c r="F423" s="133"/>
      <c r="G423" s="138"/>
    </row>
    <row r="424" spans="1:7" s="820" customFormat="1" ht="15.75">
      <c r="A424" s="132"/>
      <c r="B424" s="133"/>
      <c r="C424" s="133"/>
      <c r="D424" s="133"/>
      <c r="E424" s="133"/>
      <c r="F424" s="133"/>
      <c r="G424" s="138"/>
    </row>
    <row r="425" spans="1:7" s="820" customFormat="1" ht="15.75">
      <c r="A425" s="132"/>
      <c r="B425" s="133"/>
      <c r="C425" s="133"/>
      <c r="D425" s="133"/>
      <c r="E425" s="133"/>
      <c r="F425" s="133"/>
      <c r="G425" s="138"/>
    </row>
    <row r="426" spans="1:7" s="820" customFormat="1" ht="15.75">
      <c r="A426" s="132"/>
      <c r="B426" s="133"/>
      <c r="C426" s="133"/>
      <c r="D426" s="133"/>
      <c r="E426" s="133"/>
      <c r="F426" s="133"/>
      <c r="G426" s="138"/>
    </row>
    <row r="427" spans="1:7" s="820" customFormat="1" ht="15.75">
      <c r="A427" s="132"/>
      <c r="B427" s="133"/>
      <c r="C427" s="133"/>
      <c r="D427" s="133"/>
      <c r="E427" s="133"/>
      <c r="F427" s="133"/>
      <c r="G427" s="138"/>
    </row>
    <row r="428" spans="1:7" s="820" customFormat="1" ht="15.75">
      <c r="A428" s="132"/>
      <c r="B428" s="133"/>
      <c r="C428" s="133"/>
      <c r="D428" s="133"/>
      <c r="E428" s="133"/>
      <c r="F428" s="133"/>
      <c r="G428" s="138"/>
    </row>
    <row r="429" spans="1:7" s="820" customFormat="1" ht="15.75">
      <c r="A429" s="132"/>
      <c r="B429" s="133"/>
      <c r="C429" s="133"/>
      <c r="D429" s="133"/>
      <c r="E429" s="133"/>
      <c r="F429" s="133"/>
      <c r="G429" s="138"/>
    </row>
    <row r="430" spans="1:7" s="820" customFormat="1" ht="15.75">
      <c r="A430" s="132"/>
      <c r="B430" s="133"/>
      <c r="C430" s="133"/>
      <c r="D430" s="133"/>
      <c r="E430" s="133"/>
      <c r="F430" s="133"/>
      <c r="G430" s="138"/>
    </row>
    <row r="431" spans="1:7" s="820" customFormat="1" ht="15.75">
      <c r="A431" s="132"/>
      <c r="B431" s="133"/>
      <c r="C431" s="133"/>
      <c r="D431" s="133"/>
      <c r="E431" s="133"/>
      <c r="F431" s="133"/>
      <c r="G431" s="138"/>
    </row>
    <row r="432" spans="1:7" s="820" customFormat="1" ht="15.75">
      <c r="A432" s="132"/>
      <c r="B432" s="133"/>
      <c r="C432" s="133"/>
      <c r="D432" s="133"/>
      <c r="E432" s="133"/>
      <c r="F432" s="133"/>
      <c r="G432" s="138"/>
    </row>
    <row r="433" spans="1:7" s="820" customFormat="1" ht="15.75">
      <c r="A433" s="132"/>
      <c r="B433" s="133"/>
      <c r="C433" s="133"/>
      <c r="D433" s="133"/>
      <c r="E433" s="133"/>
      <c r="F433" s="133"/>
      <c r="G433" s="138"/>
    </row>
    <row r="434" spans="1:7" s="820" customFormat="1" ht="15.75">
      <c r="A434" s="132"/>
      <c r="B434" s="133"/>
      <c r="C434" s="133"/>
      <c r="D434" s="133"/>
      <c r="E434" s="133"/>
      <c r="F434" s="133"/>
      <c r="G434" s="138"/>
    </row>
    <row r="435" spans="1:7" s="820" customFormat="1" ht="15.75">
      <c r="A435" s="132"/>
      <c r="B435" s="133"/>
      <c r="C435" s="133"/>
      <c r="D435" s="133"/>
      <c r="E435" s="133"/>
      <c r="F435" s="133"/>
      <c r="G435" s="138"/>
    </row>
    <row r="436" spans="1:7" s="820" customFormat="1" ht="15.75">
      <c r="A436" s="132"/>
      <c r="B436" s="133"/>
      <c r="C436" s="133"/>
      <c r="D436" s="133"/>
      <c r="E436" s="133"/>
      <c r="F436" s="133"/>
      <c r="G436" s="138"/>
    </row>
    <row r="437" spans="1:7" s="820" customFormat="1" ht="15.75">
      <c r="A437" s="132"/>
      <c r="B437" s="133"/>
      <c r="C437" s="133"/>
      <c r="D437" s="133"/>
      <c r="E437" s="133"/>
      <c r="F437" s="133"/>
      <c r="G437" s="138"/>
    </row>
    <row r="438" spans="1:7" s="820" customFormat="1" ht="15.75">
      <c r="A438" s="132"/>
      <c r="B438" s="133"/>
      <c r="C438" s="133"/>
      <c r="D438" s="133"/>
      <c r="E438" s="133"/>
      <c r="F438" s="133"/>
      <c r="G438" s="138"/>
    </row>
    <row r="439" spans="1:7" s="820" customFormat="1" ht="15.75">
      <c r="A439" s="132"/>
      <c r="B439" s="133"/>
      <c r="C439" s="133"/>
      <c r="D439" s="133"/>
      <c r="E439" s="133"/>
      <c r="F439" s="133"/>
      <c r="G439" s="138"/>
    </row>
    <row r="440" spans="1:7" s="820" customFormat="1" ht="15.75">
      <c r="A440" s="132"/>
      <c r="B440" s="133"/>
      <c r="C440" s="133"/>
      <c r="D440" s="133"/>
      <c r="E440" s="133"/>
      <c r="F440" s="133"/>
      <c r="G440" s="138"/>
    </row>
    <row r="441" spans="1:7" s="820" customFormat="1" ht="15.75">
      <c r="A441" s="132"/>
      <c r="B441" s="133"/>
      <c r="C441" s="133"/>
      <c r="D441" s="133"/>
      <c r="E441" s="133"/>
      <c r="F441" s="133"/>
      <c r="G441" s="138"/>
    </row>
    <row r="442" spans="1:7" s="820" customFormat="1" ht="15.75">
      <c r="A442" s="132"/>
      <c r="B442" s="133"/>
      <c r="C442" s="133"/>
      <c r="D442" s="133"/>
      <c r="E442" s="133"/>
      <c r="F442" s="133"/>
      <c r="G442" s="138"/>
    </row>
    <row r="443" spans="1:7" s="820" customFormat="1" ht="15.75">
      <c r="A443" s="132"/>
      <c r="B443" s="133"/>
      <c r="C443" s="133"/>
      <c r="D443" s="133"/>
      <c r="E443" s="133"/>
      <c r="F443" s="133"/>
      <c r="G443" s="138"/>
    </row>
    <row r="444" spans="1:7" s="820" customFormat="1" ht="15.75">
      <c r="A444" s="132"/>
      <c r="B444" s="133"/>
      <c r="C444" s="133"/>
      <c r="D444" s="133"/>
      <c r="E444" s="133"/>
      <c r="F444" s="133"/>
      <c r="G444" s="138"/>
    </row>
    <row r="445" spans="1:7" s="820" customFormat="1" ht="15.75">
      <c r="A445" s="132"/>
      <c r="B445" s="133"/>
      <c r="C445" s="133"/>
      <c r="D445" s="133"/>
      <c r="E445" s="133"/>
      <c r="F445" s="133"/>
      <c r="G445" s="138"/>
    </row>
    <row r="446" spans="1:7" s="820" customFormat="1" ht="15.75">
      <c r="A446" s="132"/>
      <c r="B446" s="133"/>
      <c r="C446" s="133"/>
      <c r="D446" s="133"/>
      <c r="E446" s="133"/>
      <c r="F446" s="133"/>
      <c r="G446" s="138"/>
    </row>
    <row r="447" spans="1:7" s="820" customFormat="1" ht="15.75">
      <c r="A447" s="132"/>
      <c r="B447" s="133"/>
      <c r="C447" s="133"/>
      <c r="D447" s="133"/>
      <c r="E447" s="133"/>
      <c r="F447" s="133"/>
      <c r="G447" s="138"/>
    </row>
    <row r="448" spans="1:7" s="820" customFormat="1" ht="15.75">
      <c r="A448" s="132"/>
      <c r="B448" s="133"/>
      <c r="C448" s="133"/>
      <c r="D448" s="133"/>
      <c r="E448" s="133"/>
      <c r="F448" s="133"/>
      <c r="G448" s="138"/>
    </row>
    <row r="449" spans="1:7" s="820" customFormat="1" ht="15.75">
      <c r="A449" s="132"/>
      <c r="B449" s="133"/>
      <c r="C449" s="133"/>
      <c r="D449" s="133"/>
      <c r="E449" s="133"/>
      <c r="F449" s="133"/>
      <c r="G449" s="138"/>
    </row>
    <row r="450" spans="1:7" s="820" customFormat="1" ht="15.75">
      <c r="A450" s="132"/>
      <c r="B450" s="133"/>
      <c r="C450" s="133"/>
      <c r="D450" s="133"/>
      <c r="E450" s="133"/>
      <c r="F450" s="133"/>
      <c r="G450" s="138"/>
    </row>
    <row r="451" spans="1:7" s="820" customFormat="1" ht="15.75">
      <c r="A451" s="132"/>
      <c r="B451" s="133"/>
      <c r="C451" s="133"/>
      <c r="D451" s="133"/>
      <c r="E451" s="133"/>
      <c r="F451" s="133"/>
      <c r="G451" s="138"/>
    </row>
    <row r="452" spans="1:7" s="820" customFormat="1" ht="15.75">
      <c r="A452" s="132"/>
      <c r="B452" s="133"/>
      <c r="C452" s="133"/>
      <c r="D452" s="133"/>
      <c r="E452" s="133"/>
      <c r="F452" s="133"/>
      <c r="G452" s="138"/>
    </row>
    <row r="453" spans="1:7" s="820" customFormat="1" ht="15.75">
      <c r="A453" s="132"/>
      <c r="B453" s="133"/>
      <c r="C453" s="133"/>
      <c r="D453" s="133"/>
      <c r="E453" s="133"/>
      <c r="F453" s="133"/>
      <c r="G453" s="138"/>
    </row>
    <row r="454" spans="1:7" s="820" customFormat="1" ht="15.75">
      <c r="A454" s="132"/>
      <c r="B454" s="133"/>
      <c r="C454" s="133"/>
      <c r="D454" s="133"/>
      <c r="E454" s="133"/>
      <c r="F454" s="133"/>
      <c r="G454" s="138"/>
    </row>
    <row r="455" spans="1:7" s="820" customFormat="1" ht="15.75">
      <c r="A455" s="132"/>
      <c r="B455" s="133"/>
      <c r="C455" s="133"/>
      <c r="D455" s="133"/>
      <c r="E455" s="133"/>
      <c r="F455" s="133"/>
      <c r="G455" s="138"/>
    </row>
    <row r="456" spans="1:7" s="820" customFormat="1" ht="15.75">
      <c r="A456" s="132"/>
      <c r="B456" s="133"/>
      <c r="C456" s="133"/>
      <c r="D456" s="133"/>
      <c r="E456" s="133"/>
      <c r="F456" s="133"/>
      <c r="G456" s="138"/>
    </row>
    <row r="457" spans="1:7" s="820" customFormat="1" ht="15.75">
      <c r="A457" s="132"/>
      <c r="B457" s="133"/>
      <c r="C457" s="133"/>
      <c r="D457" s="133"/>
      <c r="E457" s="133"/>
      <c r="F457" s="133"/>
      <c r="G457" s="138"/>
    </row>
    <row r="458" spans="1:7" s="820" customFormat="1" ht="15.75">
      <c r="A458" s="132"/>
      <c r="B458" s="133"/>
      <c r="C458" s="133"/>
      <c r="D458" s="133"/>
      <c r="E458" s="133"/>
      <c r="F458" s="133"/>
      <c r="G458" s="138"/>
    </row>
    <row r="459" spans="1:7" s="820" customFormat="1" ht="15.75">
      <c r="A459" s="132"/>
      <c r="B459" s="133"/>
      <c r="C459" s="133"/>
      <c r="D459" s="133"/>
      <c r="E459" s="133"/>
      <c r="F459" s="133"/>
      <c r="G459" s="138"/>
    </row>
    <row r="460" spans="1:7" s="820" customFormat="1" ht="15.75">
      <c r="A460" s="132"/>
      <c r="B460" s="133"/>
      <c r="C460" s="133"/>
      <c r="D460" s="133"/>
      <c r="E460" s="133"/>
      <c r="F460" s="133"/>
      <c r="G460" s="138"/>
    </row>
    <row r="461" spans="1:7" s="820" customFormat="1" ht="15.75">
      <c r="A461" s="132"/>
      <c r="B461" s="133"/>
      <c r="C461" s="133"/>
      <c r="D461" s="133"/>
      <c r="E461" s="133"/>
      <c r="F461" s="133"/>
      <c r="G461" s="138"/>
    </row>
    <row r="462" spans="1:7" s="820" customFormat="1" ht="15.75">
      <c r="A462" s="132"/>
      <c r="B462" s="133"/>
      <c r="C462" s="133"/>
      <c r="D462" s="133"/>
      <c r="E462" s="133"/>
      <c r="F462" s="133"/>
      <c r="G462" s="138"/>
    </row>
    <row r="463" spans="1:7" s="820" customFormat="1" ht="15.75">
      <c r="A463" s="132"/>
      <c r="B463" s="133"/>
      <c r="C463" s="133"/>
      <c r="D463" s="133"/>
      <c r="E463" s="133"/>
      <c r="F463" s="133"/>
      <c r="G463" s="138"/>
    </row>
    <row r="464" spans="1:7" s="820" customFormat="1" ht="15.75">
      <c r="A464" s="132"/>
      <c r="B464" s="133"/>
      <c r="C464" s="133"/>
      <c r="D464" s="133"/>
      <c r="E464" s="133"/>
      <c r="F464" s="133"/>
      <c r="G464" s="138"/>
    </row>
    <row r="465" spans="1:7" s="820" customFormat="1" ht="15.75">
      <c r="A465" s="132"/>
      <c r="B465" s="133"/>
      <c r="C465" s="133"/>
      <c r="D465" s="133"/>
      <c r="E465" s="133"/>
      <c r="F465" s="133"/>
      <c r="G465" s="138"/>
    </row>
    <row r="466" spans="1:7" s="820" customFormat="1" ht="15.75">
      <c r="A466" s="132"/>
      <c r="B466" s="133"/>
      <c r="C466" s="133"/>
      <c r="D466" s="133"/>
      <c r="E466" s="133"/>
      <c r="F466" s="133"/>
      <c r="G466" s="138"/>
    </row>
    <row r="467" spans="1:7" s="820" customFormat="1" ht="15.75">
      <c r="A467" s="132"/>
      <c r="B467" s="133"/>
      <c r="C467" s="133"/>
      <c r="D467" s="133"/>
      <c r="E467" s="133"/>
      <c r="F467" s="133"/>
      <c r="G467" s="138"/>
    </row>
    <row r="468" spans="1:7" s="820" customFormat="1" ht="15.75">
      <c r="A468" s="132"/>
      <c r="B468" s="133"/>
      <c r="C468" s="133"/>
      <c r="D468" s="133"/>
      <c r="E468" s="133"/>
      <c r="F468" s="133"/>
      <c r="G468" s="138"/>
    </row>
    <row r="469" spans="1:7" s="820" customFormat="1" ht="15.75">
      <c r="A469" s="132"/>
      <c r="B469" s="133"/>
      <c r="C469" s="133"/>
      <c r="D469" s="133"/>
      <c r="E469" s="133"/>
      <c r="F469" s="133"/>
      <c r="G469" s="138"/>
    </row>
    <row r="470" spans="1:7" s="820" customFormat="1" ht="15.75">
      <c r="A470" s="132"/>
      <c r="B470" s="133"/>
      <c r="C470" s="133"/>
      <c r="D470" s="133"/>
      <c r="E470" s="133"/>
      <c r="F470" s="133"/>
      <c r="G470" s="138"/>
    </row>
    <row r="471" spans="1:7" s="820" customFormat="1" ht="15.75">
      <c r="A471" s="132"/>
      <c r="B471" s="133"/>
      <c r="C471" s="133"/>
      <c r="D471" s="133"/>
      <c r="E471" s="133"/>
      <c r="F471" s="133"/>
      <c r="G471" s="138"/>
    </row>
    <row r="472" spans="1:7" s="820" customFormat="1" ht="15.75">
      <c r="A472" s="132"/>
      <c r="B472" s="133"/>
      <c r="C472" s="133"/>
      <c r="D472" s="133"/>
      <c r="E472" s="133"/>
      <c r="F472" s="133"/>
      <c r="G472" s="138"/>
    </row>
    <row r="473" spans="1:7" s="820" customFormat="1" ht="15.75">
      <c r="A473" s="132"/>
      <c r="B473" s="133"/>
      <c r="C473" s="133"/>
      <c r="D473" s="133"/>
      <c r="E473" s="133"/>
      <c r="F473" s="133"/>
      <c r="G473" s="138"/>
    </row>
    <row r="474" spans="1:7" s="820" customFormat="1" ht="15.75">
      <c r="A474" s="132"/>
      <c r="B474" s="133"/>
      <c r="C474" s="133"/>
      <c r="D474" s="133"/>
      <c r="E474" s="133"/>
      <c r="F474" s="133"/>
      <c r="G474" s="138"/>
    </row>
    <row r="475" spans="1:7" s="820" customFormat="1" ht="15.75">
      <c r="A475" s="132"/>
      <c r="B475" s="133"/>
      <c r="C475" s="133"/>
      <c r="D475" s="133"/>
      <c r="E475" s="133"/>
      <c r="F475" s="133"/>
      <c r="G475" s="138"/>
    </row>
    <row r="476" spans="1:7" s="820" customFormat="1" ht="15.75">
      <c r="A476" s="132"/>
      <c r="B476" s="133"/>
      <c r="C476" s="133"/>
      <c r="D476" s="133"/>
      <c r="E476" s="133"/>
      <c r="F476" s="133"/>
      <c r="G476" s="138"/>
    </row>
    <row r="477" spans="1:7" s="820" customFormat="1" ht="15.75">
      <c r="A477" s="132"/>
      <c r="B477" s="133"/>
      <c r="C477" s="133"/>
      <c r="D477" s="133"/>
      <c r="E477" s="133"/>
      <c r="F477" s="133"/>
      <c r="G477" s="138"/>
    </row>
    <row r="478" spans="1:7" s="820" customFormat="1" ht="15.75">
      <c r="A478" s="132"/>
      <c r="B478" s="133"/>
      <c r="C478" s="133"/>
      <c r="D478" s="133"/>
      <c r="E478" s="133"/>
      <c r="F478" s="133"/>
      <c r="G478" s="138"/>
    </row>
    <row r="479" spans="1:7" s="820" customFormat="1" ht="15.75">
      <c r="A479" s="132"/>
      <c r="B479" s="133"/>
      <c r="C479" s="133"/>
      <c r="D479" s="133"/>
      <c r="E479" s="133"/>
      <c r="F479" s="133"/>
      <c r="G479" s="138"/>
    </row>
    <row r="480" spans="1:7" s="820" customFormat="1" ht="15.75">
      <c r="A480" s="132"/>
      <c r="B480" s="133"/>
      <c r="C480" s="133"/>
      <c r="D480" s="133"/>
      <c r="E480" s="133"/>
      <c r="F480" s="133"/>
      <c r="G480" s="138"/>
    </row>
    <row r="481" spans="1:7" s="820" customFormat="1" ht="15.75">
      <c r="A481" s="132"/>
      <c r="B481" s="133"/>
      <c r="C481" s="133"/>
      <c r="D481" s="133"/>
      <c r="E481" s="133"/>
      <c r="F481" s="133"/>
      <c r="G481" s="138"/>
    </row>
    <row r="482" spans="1:7" s="820" customFormat="1" ht="15.75">
      <c r="A482" s="132"/>
      <c r="B482" s="133"/>
      <c r="C482" s="133"/>
      <c r="D482" s="133"/>
      <c r="E482" s="133"/>
      <c r="F482" s="133"/>
      <c r="G482" s="138"/>
    </row>
    <row r="483" spans="1:7" s="820" customFormat="1" ht="15.75">
      <c r="A483" s="132"/>
      <c r="B483" s="133"/>
      <c r="C483" s="133"/>
      <c r="D483" s="133"/>
      <c r="E483" s="133"/>
      <c r="F483" s="133"/>
      <c r="G483" s="138"/>
    </row>
    <row r="484" spans="1:7" s="820" customFormat="1" ht="15.75">
      <c r="A484" s="132"/>
      <c r="B484" s="133"/>
      <c r="C484" s="133"/>
      <c r="D484" s="133"/>
      <c r="E484" s="133"/>
      <c r="F484" s="133"/>
      <c r="G484" s="138"/>
    </row>
    <row r="485" spans="1:7" s="820" customFormat="1" ht="15.75">
      <c r="A485" s="132"/>
      <c r="B485" s="133"/>
      <c r="C485" s="133"/>
      <c r="D485" s="133"/>
      <c r="E485" s="133"/>
      <c r="F485" s="133"/>
      <c r="G485" s="138"/>
    </row>
    <row r="486" spans="1:7" s="820" customFormat="1" ht="15.75">
      <c r="A486" s="132"/>
      <c r="B486" s="133"/>
      <c r="C486" s="133"/>
      <c r="D486" s="133"/>
      <c r="E486" s="133"/>
      <c r="F486" s="133"/>
      <c r="G486" s="138"/>
    </row>
    <row r="487" spans="1:7" s="820" customFormat="1" ht="15.75">
      <c r="A487" s="132"/>
      <c r="B487" s="133"/>
      <c r="C487" s="133"/>
      <c r="D487" s="133"/>
      <c r="E487" s="133"/>
      <c r="F487" s="133"/>
      <c r="G487" s="138"/>
    </row>
    <row r="488" spans="1:7" s="820" customFormat="1" ht="15.75">
      <c r="A488" s="132"/>
      <c r="B488" s="133"/>
      <c r="C488" s="133"/>
      <c r="D488" s="133"/>
      <c r="E488" s="133"/>
      <c r="F488" s="133"/>
      <c r="G488" s="138"/>
    </row>
    <row r="489" spans="1:7" s="820" customFormat="1" ht="15.75">
      <c r="A489" s="132"/>
      <c r="B489" s="133"/>
      <c r="C489" s="133"/>
      <c r="D489" s="133"/>
      <c r="E489" s="133"/>
      <c r="F489" s="133"/>
      <c r="G489" s="138"/>
    </row>
    <row r="490" spans="1:7" s="820" customFormat="1" ht="15.75">
      <c r="A490" s="132"/>
      <c r="B490" s="133"/>
      <c r="C490" s="133"/>
      <c r="D490" s="133"/>
      <c r="E490" s="133"/>
      <c r="F490" s="133"/>
      <c r="G490" s="138"/>
    </row>
    <row r="491" spans="1:7" s="820" customFormat="1" ht="15.75">
      <c r="A491" s="132"/>
      <c r="B491" s="133"/>
      <c r="C491" s="133"/>
      <c r="D491" s="133"/>
      <c r="E491" s="133"/>
      <c r="F491" s="133"/>
      <c r="G491" s="138"/>
    </row>
    <row r="492" spans="1:7" s="820" customFormat="1" ht="15.75">
      <c r="A492" s="132"/>
      <c r="B492" s="133"/>
      <c r="C492" s="133"/>
      <c r="D492" s="133"/>
      <c r="E492" s="133"/>
      <c r="F492" s="133"/>
      <c r="G492" s="138"/>
    </row>
    <row r="493" spans="1:7" s="820" customFormat="1" ht="15.75">
      <c r="A493" s="132"/>
      <c r="B493" s="133"/>
      <c r="C493" s="133"/>
      <c r="D493" s="133"/>
      <c r="E493" s="133"/>
      <c r="F493" s="133"/>
      <c r="G493" s="138"/>
    </row>
    <row r="494" spans="1:7" s="820" customFormat="1" ht="15.75">
      <c r="A494" s="132"/>
      <c r="B494" s="133"/>
      <c r="C494" s="133"/>
      <c r="D494" s="133"/>
      <c r="E494" s="133"/>
      <c r="F494" s="133"/>
      <c r="G494" s="138"/>
    </row>
    <row r="495" spans="1:7" s="820" customFormat="1" ht="15.75">
      <c r="A495" s="132"/>
      <c r="B495" s="133"/>
      <c r="C495" s="133"/>
      <c r="D495" s="133"/>
      <c r="E495" s="133"/>
      <c r="F495" s="133"/>
      <c r="G495" s="138"/>
    </row>
    <row r="496" spans="1:7" s="820" customFormat="1" ht="15.75">
      <c r="A496" s="132"/>
      <c r="B496" s="133"/>
      <c r="C496" s="133"/>
      <c r="D496" s="133"/>
      <c r="E496" s="133"/>
      <c r="F496" s="133"/>
      <c r="G496" s="138"/>
    </row>
    <row r="497" spans="1:7" s="820" customFormat="1" ht="15.75">
      <c r="A497" s="132"/>
      <c r="B497" s="133"/>
      <c r="C497" s="133"/>
      <c r="D497" s="133"/>
      <c r="E497" s="133"/>
      <c r="F497" s="133"/>
      <c r="G497" s="138"/>
    </row>
    <row r="498" spans="1:7" s="820" customFormat="1" ht="15.75">
      <c r="A498" s="132"/>
      <c r="B498" s="133"/>
      <c r="C498" s="133"/>
      <c r="D498" s="133"/>
      <c r="E498" s="133"/>
      <c r="F498" s="133"/>
      <c r="G498" s="138"/>
    </row>
    <row r="499" spans="1:7" s="820" customFormat="1" ht="15.75">
      <c r="A499" s="132"/>
      <c r="B499" s="133"/>
      <c r="C499" s="133"/>
      <c r="D499" s="133"/>
      <c r="E499" s="133"/>
      <c r="F499" s="133"/>
      <c r="G499" s="138"/>
    </row>
    <row r="500" spans="1:7" s="820" customFormat="1" ht="15.75">
      <c r="A500" s="132"/>
      <c r="B500" s="133"/>
      <c r="C500" s="133"/>
      <c r="D500" s="133"/>
      <c r="E500" s="133"/>
      <c r="F500" s="133"/>
      <c r="G500" s="138"/>
    </row>
    <row r="501" spans="1:7" s="820" customFormat="1" ht="15.75">
      <c r="A501" s="132"/>
      <c r="B501" s="133"/>
      <c r="C501" s="133"/>
      <c r="D501" s="133"/>
      <c r="E501" s="133"/>
      <c r="F501" s="133"/>
      <c r="G501" s="138"/>
    </row>
    <row r="502" spans="1:7" s="820" customFormat="1" ht="15.75">
      <c r="A502" s="132"/>
      <c r="B502" s="133"/>
      <c r="C502" s="133"/>
      <c r="D502" s="133"/>
      <c r="E502" s="133"/>
      <c r="F502" s="133"/>
      <c r="G502" s="138"/>
    </row>
    <row r="503" spans="1:7" s="820" customFormat="1" ht="15.75">
      <c r="A503" s="132"/>
      <c r="B503" s="133"/>
      <c r="C503" s="133"/>
      <c r="D503" s="133"/>
      <c r="E503" s="133"/>
      <c r="F503" s="133"/>
      <c r="G503" s="138"/>
    </row>
    <row r="504" spans="1:7" s="820" customFormat="1" ht="15.75">
      <c r="A504" s="132"/>
      <c r="B504" s="133"/>
      <c r="C504" s="133"/>
      <c r="D504" s="133"/>
      <c r="E504" s="133"/>
      <c r="F504" s="133"/>
      <c r="G504" s="138"/>
    </row>
    <row r="505" spans="1:7" s="820" customFormat="1" ht="15.75">
      <c r="A505" s="132"/>
      <c r="B505" s="133"/>
      <c r="C505" s="133"/>
      <c r="D505" s="133"/>
      <c r="E505" s="133"/>
      <c r="F505" s="133"/>
      <c r="G505" s="138"/>
    </row>
    <row r="506" spans="1:7" ht="15.75">
      <c r="A506" s="132"/>
      <c r="B506" s="133"/>
      <c r="C506" s="133"/>
      <c r="D506" s="133"/>
      <c r="E506" s="133"/>
      <c r="F506" s="133"/>
    </row>
    <row r="507" spans="1:7" ht="15.75">
      <c r="A507" s="132"/>
      <c r="B507" s="133"/>
      <c r="C507" s="133"/>
      <c r="D507" s="133"/>
      <c r="E507" s="133"/>
      <c r="F507" s="133"/>
    </row>
    <row r="508" spans="1:7" ht="15.75">
      <c r="A508" s="132"/>
      <c r="B508" s="133"/>
      <c r="C508" s="133"/>
      <c r="D508" s="133"/>
      <c r="E508" s="133"/>
      <c r="F508" s="133"/>
    </row>
    <row r="509" spans="1:7" ht="15.75">
      <c r="A509" s="132"/>
      <c r="B509" s="133"/>
      <c r="C509" s="133"/>
      <c r="D509" s="133"/>
      <c r="E509" s="133"/>
      <c r="F509" s="133"/>
    </row>
    <row r="510" spans="1:7" ht="15.75">
      <c r="A510" s="132"/>
      <c r="B510" s="133"/>
      <c r="C510" s="133"/>
      <c r="D510" s="133"/>
      <c r="E510" s="133"/>
      <c r="F510" s="133"/>
    </row>
    <row r="511" spans="1:7" ht="15.75">
      <c r="A511" s="132"/>
      <c r="B511" s="133"/>
      <c r="C511" s="133"/>
      <c r="D511" s="133"/>
      <c r="E511" s="133"/>
      <c r="F511" s="133"/>
    </row>
    <row r="512" spans="1:7"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ht="15.75">
      <c r="A644" s="132"/>
      <c r="B644" s="133"/>
      <c r="C644" s="133"/>
      <c r="D644" s="133"/>
      <c r="E644" s="133"/>
      <c r="F644" s="133"/>
    </row>
    <row r="645" spans="1:6" ht="15.75">
      <c r="A645" s="132"/>
      <c r="B645" s="133"/>
      <c r="C645" s="133"/>
      <c r="D645" s="133"/>
      <c r="E645" s="133"/>
      <c r="F645" s="133"/>
    </row>
    <row r="646" spans="1:6" ht="15.75">
      <c r="A646" s="132"/>
      <c r="B646" s="133"/>
      <c r="C646" s="133"/>
      <c r="D646" s="133"/>
      <c r="E646" s="133"/>
      <c r="F646" s="133"/>
    </row>
    <row r="647" spans="1:6" ht="15.75">
      <c r="A647" s="132"/>
      <c r="B647" s="133"/>
      <c r="C647" s="133"/>
      <c r="D647" s="133"/>
      <c r="E647" s="133"/>
      <c r="F647" s="133"/>
    </row>
    <row r="648" spans="1:6" ht="15.75">
      <c r="A648" s="132"/>
      <c r="B648" s="133"/>
      <c r="C648" s="133"/>
      <c r="D648" s="133"/>
      <c r="E648" s="133"/>
      <c r="F648" s="133"/>
    </row>
    <row r="649" spans="1:6" ht="15.75">
      <c r="A649" s="132"/>
      <c r="B649" s="133"/>
      <c r="C649" s="133"/>
      <c r="D649" s="133"/>
      <c r="E649" s="133"/>
      <c r="F649" s="133"/>
    </row>
    <row r="650" spans="1:6" ht="15.75">
      <c r="A650" s="132"/>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row r="1901" spans="2:6">
      <c r="B1901" s="133"/>
      <c r="C1901" s="133"/>
      <c r="D1901" s="133"/>
      <c r="E1901" s="133"/>
      <c r="F1901" s="133"/>
    </row>
    <row r="1902" spans="2:6">
      <c r="B1902" s="133"/>
      <c r="C1902" s="133"/>
      <c r="D1902" s="133"/>
      <c r="E1902" s="133"/>
      <c r="F1902" s="133"/>
    </row>
    <row r="1903" spans="2:6">
      <c r="B1903" s="133"/>
      <c r="C1903" s="133"/>
      <c r="D1903" s="133"/>
      <c r="E1903" s="133"/>
      <c r="F1903" s="133"/>
    </row>
    <row r="1904" spans="2:6">
      <c r="B1904" s="133"/>
      <c r="C1904" s="133"/>
      <c r="D1904" s="133"/>
      <c r="E1904" s="133"/>
      <c r="F1904" s="133"/>
    </row>
    <row r="1905" spans="2:6">
      <c r="B1905" s="133"/>
      <c r="C1905" s="133"/>
      <c r="D1905" s="133"/>
      <c r="E1905" s="133"/>
      <c r="F1905" s="133"/>
    </row>
    <row r="1906" spans="2:6">
      <c r="B1906" s="133"/>
      <c r="C1906" s="133"/>
      <c r="D1906" s="133"/>
      <c r="E1906" s="133"/>
      <c r="F1906" s="133"/>
    </row>
    <row r="1907" spans="2:6">
      <c r="B1907" s="133"/>
      <c r="C1907" s="133"/>
      <c r="D1907" s="133"/>
      <c r="E1907" s="133"/>
      <c r="F1907" s="133"/>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C14" sqref="C14"/>
    </sheetView>
  </sheetViews>
  <sheetFormatPr defaultColWidth="11.42578125" defaultRowHeight="15"/>
  <cols>
    <col min="1" max="1" width="68.140625" style="134" customWidth="1"/>
    <col min="2" max="4" width="9.85546875" style="925" customWidth="1"/>
    <col min="5" max="5" width="14.5703125" style="925" customWidth="1"/>
    <col min="6" max="6" width="2.140625" style="600" customWidth="1"/>
    <col min="7" max="256" width="11.42578125" style="925"/>
    <col min="257" max="257" width="68.140625" style="925" customWidth="1"/>
    <col min="258" max="260" width="9.85546875" style="925" customWidth="1"/>
    <col min="261" max="261" width="14.5703125" style="925" customWidth="1"/>
    <col min="262" max="262" width="2.140625" style="925" customWidth="1"/>
    <col min="263" max="512" width="11.42578125" style="925"/>
    <col min="513" max="513" width="68.140625" style="925" customWidth="1"/>
    <col min="514" max="516" width="9.85546875" style="925" customWidth="1"/>
    <col min="517" max="517" width="14.5703125" style="925" customWidth="1"/>
    <col min="518" max="518" width="2.140625" style="925" customWidth="1"/>
    <col min="519" max="768" width="11.42578125" style="925"/>
    <col min="769" max="769" width="68.140625" style="925" customWidth="1"/>
    <col min="770" max="772" width="9.85546875" style="925" customWidth="1"/>
    <col min="773" max="773" width="14.5703125" style="925" customWidth="1"/>
    <col min="774" max="774" width="2.140625" style="925" customWidth="1"/>
    <col min="775" max="1024" width="11.42578125" style="925"/>
    <col min="1025" max="1025" width="68.140625" style="925" customWidth="1"/>
    <col min="1026" max="1028" width="9.85546875" style="925" customWidth="1"/>
    <col min="1029" max="1029" width="14.5703125" style="925" customWidth="1"/>
    <col min="1030" max="1030" width="2.140625" style="925" customWidth="1"/>
    <col min="1031" max="1280" width="11.42578125" style="925"/>
    <col min="1281" max="1281" width="68.140625" style="925" customWidth="1"/>
    <col min="1282" max="1284" width="9.85546875" style="925" customWidth="1"/>
    <col min="1285" max="1285" width="14.5703125" style="925" customWidth="1"/>
    <col min="1286" max="1286" width="2.140625" style="925" customWidth="1"/>
    <col min="1287" max="1536" width="11.42578125" style="925"/>
    <col min="1537" max="1537" width="68.140625" style="925" customWidth="1"/>
    <col min="1538" max="1540" width="9.85546875" style="925" customWidth="1"/>
    <col min="1541" max="1541" width="14.5703125" style="925" customWidth="1"/>
    <col min="1542" max="1542" width="2.140625" style="925" customWidth="1"/>
    <col min="1543" max="1792" width="11.42578125" style="925"/>
    <col min="1793" max="1793" width="68.140625" style="925" customWidth="1"/>
    <col min="1794" max="1796" width="9.85546875" style="925" customWidth="1"/>
    <col min="1797" max="1797" width="14.5703125" style="925" customWidth="1"/>
    <col min="1798" max="1798" width="2.140625" style="925" customWidth="1"/>
    <col min="1799" max="2048" width="11.42578125" style="925"/>
    <col min="2049" max="2049" width="68.140625" style="925" customWidth="1"/>
    <col min="2050" max="2052" width="9.85546875" style="925" customWidth="1"/>
    <col min="2053" max="2053" width="14.5703125" style="925" customWidth="1"/>
    <col min="2054" max="2054" width="2.140625" style="925" customWidth="1"/>
    <col min="2055" max="2304" width="11.42578125" style="925"/>
    <col min="2305" max="2305" width="68.140625" style="925" customWidth="1"/>
    <col min="2306" max="2308" width="9.85546875" style="925" customWidth="1"/>
    <col min="2309" max="2309" width="14.5703125" style="925" customWidth="1"/>
    <col min="2310" max="2310" width="2.140625" style="925" customWidth="1"/>
    <col min="2311" max="2560" width="11.42578125" style="925"/>
    <col min="2561" max="2561" width="68.140625" style="925" customWidth="1"/>
    <col min="2562" max="2564" width="9.85546875" style="925" customWidth="1"/>
    <col min="2565" max="2565" width="14.5703125" style="925" customWidth="1"/>
    <col min="2566" max="2566" width="2.140625" style="925" customWidth="1"/>
    <col min="2567" max="2816" width="11.42578125" style="925"/>
    <col min="2817" max="2817" width="68.140625" style="925" customWidth="1"/>
    <col min="2818" max="2820" width="9.85546875" style="925" customWidth="1"/>
    <col min="2821" max="2821" width="14.5703125" style="925" customWidth="1"/>
    <col min="2822" max="2822" width="2.140625" style="925" customWidth="1"/>
    <col min="2823" max="3072" width="11.42578125" style="925"/>
    <col min="3073" max="3073" width="68.140625" style="925" customWidth="1"/>
    <col min="3074" max="3076" width="9.85546875" style="925" customWidth="1"/>
    <col min="3077" max="3077" width="14.5703125" style="925" customWidth="1"/>
    <col min="3078" max="3078" width="2.140625" style="925" customWidth="1"/>
    <col min="3079" max="3328" width="11.42578125" style="925"/>
    <col min="3329" max="3329" width="68.140625" style="925" customWidth="1"/>
    <col min="3330" max="3332" width="9.85546875" style="925" customWidth="1"/>
    <col min="3333" max="3333" width="14.5703125" style="925" customWidth="1"/>
    <col min="3334" max="3334" width="2.140625" style="925" customWidth="1"/>
    <col min="3335" max="3584" width="11.42578125" style="925"/>
    <col min="3585" max="3585" width="68.140625" style="925" customWidth="1"/>
    <col min="3586" max="3588" width="9.85546875" style="925" customWidth="1"/>
    <col min="3589" max="3589" width="14.5703125" style="925" customWidth="1"/>
    <col min="3590" max="3590" width="2.140625" style="925" customWidth="1"/>
    <col min="3591" max="3840" width="11.42578125" style="925"/>
    <col min="3841" max="3841" width="68.140625" style="925" customWidth="1"/>
    <col min="3842" max="3844" width="9.85546875" style="925" customWidth="1"/>
    <col min="3845" max="3845" width="14.5703125" style="925" customWidth="1"/>
    <col min="3846" max="3846" width="2.140625" style="925" customWidth="1"/>
    <col min="3847" max="4096" width="11.42578125" style="925"/>
    <col min="4097" max="4097" width="68.140625" style="925" customWidth="1"/>
    <col min="4098" max="4100" width="9.85546875" style="925" customWidth="1"/>
    <col min="4101" max="4101" width="14.5703125" style="925" customWidth="1"/>
    <col min="4102" max="4102" width="2.140625" style="925" customWidth="1"/>
    <col min="4103" max="4352" width="11.42578125" style="925"/>
    <col min="4353" max="4353" width="68.140625" style="925" customWidth="1"/>
    <col min="4354" max="4356" width="9.85546875" style="925" customWidth="1"/>
    <col min="4357" max="4357" width="14.5703125" style="925" customWidth="1"/>
    <col min="4358" max="4358" width="2.140625" style="925" customWidth="1"/>
    <col min="4359" max="4608" width="11.42578125" style="925"/>
    <col min="4609" max="4609" width="68.140625" style="925" customWidth="1"/>
    <col min="4610" max="4612" width="9.85546875" style="925" customWidth="1"/>
    <col min="4613" max="4613" width="14.5703125" style="925" customWidth="1"/>
    <col min="4614" max="4614" width="2.140625" style="925" customWidth="1"/>
    <col min="4615" max="4864" width="11.42578125" style="925"/>
    <col min="4865" max="4865" width="68.140625" style="925" customWidth="1"/>
    <col min="4866" max="4868" width="9.85546875" style="925" customWidth="1"/>
    <col min="4869" max="4869" width="14.5703125" style="925" customWidth="1"/>
    <col min="4870" max="4870" width="2.140625" style="925" customWidth="1"/>
    <col min="4871" max="5120" width="11.42578125" style="925"/>
    <col min="5121" max="5121" width="68.140625" style="925" customWidth="1"/>
    <col min="5122" max="5124" width="9.85546875" style="925" customWidth="1"/>
    <col min="5125" max="5125" width="14.5703125" style="925" customWidth="1"/>
    <col min="5126" max="5126" width="2.140625" style="925" customWidth="1"/>
    <col min="5127" max="5376" width="11.42578125" style="925"/>
    <col min="5377" max="5377" width="68.140625" style="925" customWidth="1"/>
    <col min="5378" max="5380" width="9.85546875" style="925" customWidth="1"/>
    <col min="5381" max="5381" width="14.5703125" style="925" customWidth="1"/>
    <col min="5382" max="5382" width="2.140625" style="925" customWidth="1"/>
    <col min="5383" max="5632" width="11.42578125" style="925"/>
    <col min="5633" max="5633" width="68.140625" style="925" customWidth="1"/>
    <col min="5634" max="5636" width="9.85546875" style="925" customWidth="1"/>
    <col min="5637" max="5637" width="14.5703125" style="925" customWidth="1"/>
    <col min="5638" max="5638" width="2.140625" style="925" customWidth="1"/>
    <col min="5639" max="5888" width="11.42578125" style="925"/>
    <col min="5889" max="5889" width="68.140625" style="925" customWidth="1"/>
    <col min="5890" max="5892" width="9.85546875" style="925" customWidth="1"/>
    <col min="5893" max="5893" width="14.5703125" style="925" customWidth="1"/>
    <col min="5894" max="5894" width="2.140625" style="925" customWidth="1"/>
    <col min="5895" max="6144" width="11.42578125" style="925"/>
    <col min="6145" max="6145" width="68.140625" style="925" customWidth="1"/>
    <col min="6146" max="6148" width="9.85546875" style="925" customWidth="1"/>
    <col min="6149" max="6149" width="14.5703125" style="925" customWidth="1"/>
    <col min="6150" max="6150" width="2.140625" style="925" customWidth="1"/>
    <col min="6151" max="6400" width="11.42578125" style="925"/>
    <col min="6401" max="6401" width="68.140625" style="925" customWidth="1"/>
    <col min="6402" max="6404" width="9.85546875" style="925" customWidth="1"/>
    <col min="6405" max="6405" width="14.5703125" style="925" customWidth="1"/>
    <col min="6406" max="6406" width="2.140625" style="925" customWidth="1"/>
    <col min="6407" max="6656" width="11.42578125" style="925"/>
    <col min="6657" max="6657" width="68.140625" style="925" customWidth="1"/>
    <col min="6658" max="6660" width="9.85546875" style="925" customWidth="1"/>
    <col min="6661" max="6661" width="14.5703125" style="925" customWidth="1"/>
    <col min="6662" max="6662" width="2.140625" style="925" customWidth="1"/>
    <col min="6663" max="6912" width="11.42578125" style="925"/>
    <col min="6913" max="6913" width="68.140625" style="925" customWidth="1"/>
    <col min="6914" max="6916" width="9.85546875" style="925" customWidth="1"/>
    <col min="6917" max="6917" width="14.5703125" style="925" customWidth="1"/>
    <col min="6918" max="6918" width="2.140625" style="925" customWidth="1"/>
    <col min="6919" max="7168" width="11.42578125" style="925"/>
    <col min="7169" max="7169" width="68.140625" style="925" customWidth="1"/>
    <col min="7170" max="7172" width="9.85546875" style="925" customWidth="1"/>
    <col min="7173" max="7173" width="14.5703125" style="925" customWidth="1"/>
    <col min="7174" max="7174" width="2.140625" style="925" customWidth="1"/>
    <col min="7175" max="7424" width="11.42578125" style="925"/>
    <col min="7425" max="7425" width="68.140625" style="925" customWidth="1"/>
    <col min="7426" max="7428" width="9.85546875" style="925" customWidth="1"/>
    <col min="7429" max="7429" width="14.5703125" style="925" customWidth="1"/>
    <col min="7430" max="7430" width="2.140625" style="925" customWidth="1"/>
    <col min="7431" max="7680" width="11.42578125" style="925"/>
    <col min="7681" max="7681" width="68.140625" style="925" customWidth="1"/>
    <col min="7682" max="7684" width="9.85546875" style="925" customWidth="1"/>
    <col min="7685" max="7685" width="14.5703125" style="925" customWidth="1"/>
    <col min="7686" max="7686" width="2.140625" style="925" customWidth="1"/>
    <col min="7687" max="7936" width="11.42578125" style="925"/>
    <col min="7937" max="7937" width="68.140625" style="925" customWidth="1"/>
    <col min="7938" max="7940" width="9.85546875" style="925" customWidth="1"/>
    <col min="7941" max="7941" width="14.5703125" style="925" customWidth="1"/>
    <col min="7942" max="7942" width="2.140625" style="925" customWidth="1"/>
    <col min="7943" max="8192" width="11.42578125" style="925"/>
    <col min="8193" max="8193" width="68.140625" style="925" customWidth="1"/>
    <col min="8194" max="8196" width="9.85546875" style="925" customWidth="1"/>
    <col min="8197" max="8197" width="14.5703125" style="925" customWidth="1"/>
    <col min="8198" max="8198" width="2.140625" style="925" customWidth="1"/>
    <col min="8199" max="8448" width="11.42578125" style="925"/>
    <col min="8449" max="8449" width="68.140625" style="925" customWidth="1"/>
    <col min="8450" max="8452" width="9.85546875" style="925" customWidth="1"/>
    <col min="8453" max="8453" width="14.5703125" style="925" customWidth="1"/>
    <col min="8454" max="8454" width="2.140625" style="925" customWidth="1"/>
    <col min="8455" max="8704" width="11.42578125" style="925"/>
    <col min="8705" max="8705" width="68.140625" style="925" customWidth="1"/>
    <col min="8706" max="8708" width="9.85546875" style="925" customWidth="1"/>
    <col min="8709" max="8709" width="14.5703125" style="925" customWidth="1"/>
    <col min="8710" max="8710" width="2.140625" style="925" customWidth="1"/>
    <col min="8711" max="8960" width="11.42578125" style="925"/>
    <col min="8961" max="8961" width="68.140625" style="925" customWidth="1"/>
    <col min="8962" max="8964" width="9.85546875" style="925" customWidth="1"/>
    <col min="8965" max="8965" width="14.5703125" style="925" customWidth="1"/>
    <col min="8966" max="8966" width="2.140625" style="925" customWidth="1"/>
    <col min="8967" max="9216" width="11.42578125" style="925"/>
    <col min="9217" max="9217" width="68.140625" style="925" customWidth="1"/>
    <col min="9218" max="9220" width="9.85546875" style="925" customWidth="1"/>
    <col min="9221" max="9221" width="14.5703125" style="925" customWidth="1"/>
    <col min="9222" max="9222" width="2.140625" style="925" customWidth="1"/>
    <col min="9223" max="9472" width="11.42578125" style="925"/>
    <col min="9473" max="9473" width="68.140625" style="925" customWidth="1"/>
    <col min="9474" max="9476" width="9.85546875" style="925" customWidth="1"/>
    <col min="9477" max="9477" width="14.5703125" style="925" customWidth="1"/>
    <col min="9478" max="9478" width="2.140625" style="925" customWidth="1"/>
    <col min="9479" max="9728" width="11.42578125" style="925"/>
    <col min="9729" max="9729" width="68.140625" style="925" customWidth="1"/>
    <col min="9730" max="9732" width="9.85546875" style="925" customWidth="1"/>
    <col min="9733" max="9733" width="14.5703125" style="925" customWidth="1"/>
    <col min="9734" max="9734" width="2.140625" style="925" customWidth="1"/>
    <col min="9735" max="9984" width="11.42578125" style="925"/>
    <col min="9985" max="9985" width="68.140625" style="925" customWidth="1"/>
    <col min="9986" max="9988" width="9.85546875" style="925" customWidth="1"/>
    <col min="9989" max="9989" width="14.5703125" style="925" customWidth="1"/>
    <col min="9990" max="9990" width="2.140625" style="925" customWidth="1"/>
    <col min="9991" max="10240" width="11.42578125" style="925"/>
    <col min="10241" max="10241" width="68.140625" style="925" customWidth="1"/>
    <col min="10242" max="10244" width="9.85546875" style="925" customWidth="1"/>
    <col min="10245" max="10245" width="14.5703125" style="925" customWidth="1"/>
    <col min="10246" max="10246" width="2.140625" style="925" customWidth="1"/>
    <col min="10247" max="10496" width="11.42578125" style="925"/>
    <col min="10497" max="10497" width="68.140625" style="925" customWidth="1"/>
    <col min="10498" max="10500" width="9.85546875" style="925" customWidth="1"/>
    <col min="10501" max="10501" width="14.5703125" style="925" customWidth="1"/>
    <col min="10502" max="10502" width="2.140625" style="925" customWidth="1"/>
    <col min="10503" max="10752" width="11.42578125" style="925"/>
    <col min="10753" max="10753" width="68.140625" style="925" customWidth="1"/>
    <col min="10754" max="10756" width="9.85546875" style="925" customWidth="1"/>
    <col min="10757" max="10757" width="14.5703125" style="925" customWidth="1"/>
    <col min="10758" max="10758" width="2.140625" style="925" customWidth="1"/>
    <col min="10759" max="11008" width="11.42578125" style="925"/>
    <col min="11009" max="11009" width="68.140625" style="925" customWidth="1"/>
    <col min="11010" max="11012" width="9.85546875" style="925" customWidth="1"/>
    <col min="11013" max="11013" width="14.5703125" style="925" customWidth="1"/>
    <col min="11014" max="11014" width="2.140625" style="925" customWidth="1"/>
    <col min="11015" max="11264" width="11.42578125" style="925"/>
    <col min="11265" max="11265" width="68.140625" style="925" customWidth="1"/>
    <col min="11266" max="11268" width="9.85546875" style="925" customWidth="1"/>
    <col min="11269" max="11269" width="14.5703125" style="925" customWidth="1"/>
    <col min="11270" max="11270" width="2.140625" style="925" customWidth="1"/>
    <col min="11271" max="11520" width="11.42578125" style="925"/>
    <col min="11521" max="11521" width="68.140625" style="925" customWidth="1"/>
    <col min="11522" max="11524" width="9.85546875" style="925" customWidth="1"/>
    <col min="11525" max="11525" width="14.5703125" style="925" customWidth="1"/>
    <col min="11526" max="11526" width="2.140625" style="925" customWidth="1"/>
    <col min="11527" max="11776" width="11.42578125" style="925"/>
    <col min="11777" max="11777" width="68.140625" style="925" customWidth="1"/>
    <col min="11778" max="11780" width="9.85546875" style="925" customWidth="1"/>
    <col min="11781" max="11781" width="14.5703125" style="925" customWidth="1"/>
    <col min="11782" max="11782" width="2.140625" style="925" customWidth="1"/>
    <col min="11783" max="12032" width="11.42578125" style="925"/>
    <col min="12033" max="12033" width="68.140625" style="925" customWidth="1"/>
    <col min="12034" max="12036" width="9.85546875" style="925" customWidth="1"/>
    <col min="12037" max="12037" width="14.5703125" style="925" customWidth="1"/>
    <col min="12038" max="12038" width="2.140625" style="925" customWidth="1"/>
    <col min="12039" max="12288" width="11.42578125" style="925"/>
    <col min="12289" max="12289" width="68.140625" style="925" customWidth="1"/>
    <col min="12290" max="12292" width="9.85546875" style="925" customWidth="1"/>
    <col min="12293" max="12293" width="14.5703125" style="925" customWidth="1"/>
    <col min="12294" max="12294" width="2.140625" style="925" customWidth="1"/>
    <col min="12295" max="12544" width="11.42578125" style="925"/>
    <col min="12545" max="12545" width="68.140625" style="925" customWidth="1"/>
    <col min="12546" max="12548" width="9.85546875" style="925" customWidth="1"/>
    <col min="12549" max="12549" width="14.5703125" style="925" customWidth="1"/>
    <col min="12550" max="12550" width="2.140625" style="925" customWidth="1"/>
    <col min="12551" max="12800" width="11.42578125" style="925"/>
    <col min="12801" max="12801" width="68.140625" style="925" customWidth="1"/>
    <col min="12802" max="12804" width="9.85546875" style="925" customWidth="1"/>
    <col min="12805" max="12805" width="14.5703125" style="925" customWidth="1"/>
    <col min="12806" max="12806" width="2.140625" style="925" customWidth="1"/>
    <col min="12807" max="13056" width="11.42578125" style="925"/>
    <col min="13057" max="13057" width="68.140625" style="925" customWidth="1"/>
    <col min="13058" max="13060" width="9.85546875" style="925" customWidth="1"/>
    <col min="13061" max="13061" width="14.5703125" style="925" customWidth="1"/>
    <col min="13062" max="13062" width="2.140625" style="925" customWidth="1"/>
    <col min="13063" max="13312" width="11.42578125" style="925"/>
    <col min="13313" max="13313" width="68.140625" style="925" customWidth="1"/>
    <col min="13314" max="13316" width="9.85546875" style="925" customWidth="1"/>
    <col min="13317" max="13317" width="14.5703125" style="925" customWidth="1"/>
    <col min="13318" max="13318" width="2.140625" style="925" customWidth="1"/>
    <col min="13319" max="13568" width="11.42578125" style="925"/>
    <col min="13569" max="13569" width="68.140625" style="925" customWidth="1"/>
    <col min="13570" max="13572" width="9.85546875" style="925" customWidth="1"/>
    <col min="13573" max="13573" width="14.5703125" style="925" customWidth="1"/>
    <col min="13574" max="13574" width="2.140625" style="925" customWidth="1"/>
    <col min="13575" max="13824" width="11.42578125" style="925"/>
    <col min="13825" max="13825" width="68.140625" style="925" customWidth="1"/>
    <col min="13826" max="13828" width="9.85546875" style="925" customWidth="1"/>
    <col min="13829" max="13829" width="14.5703125" style="925" customWidth="1"/>
    <col min="13830" max="13830" width="2.140625" style="925" customWidth="1"/>
    <col min="13831" max="14080" width="11.42578125" style="925"/>
    <col min="14081" max="14081" width="68.140625" style="925" customWidth="1"/>
    <col min="14082" max="14084" width="9.85546875" style="925" customWidth="1"/>
    <col min="14085" max="14085" width="14.5703125" style="925" customWidth="1"/>
    <col min="14086" max="14086" width="2.140625" style="925" customWidth="1"/>
    <col min="14087" max="14336" width="11.42578125" style="925"/>
    <col min="14337" max="14337" width="68.140625" style="925" customWidth="1"/>
    <col min="14338" max="14340" width="9.85546875" style="925" customWidth="1"/>
    <col min="14341" max="14341" width="14.5703125" style="925" customWidth="1"/>
    <col min="14342" max="14342" width="2.140625" style="925" customWidth="1"/>
    <col min="14343" max="14592" width="11.42578125" style="925"/>
    <col min="14593" max="14593" width="68.140625" style="925" customWidth="1"/>
    <col min="14594" max="14596" width="9.85546875" style="925" customWidth="1"/>
    <col min="14597" max="14597" width="14.5703125" style="925" customWidth="1"/>
    <col min="14598" max="14598" width="2.140625" style="925" customWidth="1"/>
    <col min="14599" max="14848" width="11.42578125" style="925"/>
    <col min="14849" max="14849" width="68.140625" style="925" customWidth="1"/>
    <col min="14850" max="14852" width="9.85546875" style="925" customWidth="1"/>
    <col min="14853" max="14853" width="14.5703125" style="925" customWidth="1"/>
    <col min="14854" max="14854" width="2.140625" style="925" customWidth="1"/>
    <col min="14855" max="15104" width="11.42578125" style="925"/>
    <col min="15105" max="15105" width="68.140625" style="925" customWidth="1"/>
    <col min="15106" max="15108" width="9.85546875" style="925" customWidth="1"/>
    <col min="15109" max="15109" width="14.5703125" style="925" customWidth="1"/>
    <col min="15110" max="15110" width="2.140625" style="925" customWidth="1"/>
    <col min="15111" max="15360" width="11.42578125" style="925"/>
    <col min="15361" max="15361" width="68.140625" style="925" customWidth="1"/>
    <col min="15362" max="15364" width="9.85546875" style="925" customWidth="1"/>
    <col min="15365" max="15365" width="14.5703125" style="925" customWidth="1"/>
    <col min="15366" max="15366" width="2.140625" style="925" customWidth="1"/>
    <col min="15367" max="15616" width="11.42578125" style="925"/>
    <col min="15617" max="15617" width="68.140625" style="925" customWidth="1"/>
    <col min="15618" max="15620" width="9.85546875" style="925" customWidth="1"/>
    <col min="15621" max="15621" width="14.5703125" style="925" customWidth="1"/>
    <col min="15622" max="15622" width="2.140625" style="925" customWidth="1"/>
    <col min="15623" max="15872" width="11.42578125" style="925"/>
    <col min="15873" max="15873" width="68.140625" style="925" customWidth="1"/>
    <col min="15874" max="15876" width="9.85546875" style="925" customWidth="1"/>
    <col min="15877" max="15877" width="14.5703125" style="925" customWidth="1"/>
    <col min="15878" max="15878" width="2.140625" style="925" customWidth="1"/>
    <col min="15879" max="16128" width="11.42578125" style="925"/>
    <col min="16129" max="16129" width="68.140625" style="925" customWidth="1"/>
    <col min="16130" max="16132" width="9.85546875" style="925" customWidth="1"/>
    <col min="16133" max="16133" width="14.5703125" style="925" customWidth="1"/>
    <col min="16134" max="16134" width="2.140625" style="925" customWidth="1"/>
    <col min="16135" max="16384" width="11.42578125" style="925"/>
  </cols>
  <sheetData>
    <row r="1" spans="1:5" s="137" customFormat="1" ht="3.75" customHeight="1">
      <c r="A1" s="135"/>
      <c r="B1" s="136"/>
      <c r="C1" s="136"/>
      <c r="D1" s="136"/>
      <c r="E1" s="136"/>
    </row>
    <row r="2" spans="1:5" s="126" customFormat="1" ht="37.5" customHeight="1">
      <c r="A2" s="1038" t="s">
        <v>1161</v>
      </c>
      <c r="B2" s="1038"/>
      <c r="C2" s="1038"/>
      <c r="D2" s="1038"/>
      <c r="E2" s="1038"/>
    </row>
    <row r="3" spans="1:5" s="126" customFormat="1" ht="24.75" customHeight="1">
      <c r="A3" s="1038" t="s">
        <v>1370</v>
      </c>
      <c r="B3" s="1038"/>
      <c r="C3" s="1038"/>
      <c r="D3" s="1038"/>
      <c r="E3" s="1038"/>
    </row>
    <row r="4" spans="1:5" s="126" customFormat="1" ht="24.75" customHeight="1">
      <c r="A4" s="1038" t="s">
        <v>1466</v>
      </c>
      <c r="B4" s="1038"/>
      <c r="C4" s="1038"/>
      <c r="D4" s="1038"/>
      <c r="E4" s="1038"/>
    </row>
    <row r="5" spans="1:5" s="127" customFormat="1" ht="36" customHeight="1">
      <c r="A5" s="1045" t="s">
        <v>1367</v>
      </c>
      <c r="B5" s="1045"/>
      <c r="C5" s="1045"/>
      <c r="D5" s="1045"/>
      <c r="E5" s="1045"/>
    </row>
    <row r="6" spans="1:5" s="925" customFormat="1" ht="6" hidden="1" customHeight="1" thickBot="1">
      <c r="A6" s="696"/>
      <c r="B6" s="573"/>
      <c r="C6" s="573"/>
      <c r="D6" s="573"/>
      <c r="E6" s="573"/>
    </row>
    <row r="7" spans="1:5" s="925" customFormat="1" ht="2.25" customHeight="1" thickBot="1">
      <c r="A7" s="696"/>
      <c r="B7" s="697"/>
      <c r="C7" s="697"/>
      <c r="D7" s="697"/>
      <c r="E7" s="697"/>
    </row>
    <row r="8" spans="1:5" s="925" customFormat="1" ht="21.75" customHeight="1" thickTop="1" thickBot="1">
      <c r="A8" s="140"/>
      <c r="B8" s="859" t="s">
        <v>1164</v>
      </c>
      <c r="C8" s="859" t="s">
        <v>1165</v>
      </c>
      <c r="D8" s="859" t="s">
        <v>1166</v>
      </c>
      <c r="E8" s="859" t="s">
        <v>318</v>
      </c>
    </row>
    <row r="9" spans="1:5" s="925" customFormat="1" ht="12.95" customHeight="1" thickTop="1" thickBot="1">
      <c r="A9" s="690" t="s">
        <v>7</v>
      </c>
      <c r="B9" s="123">
        <v>5210676.8630799996</v>
      </c>
      <c r="C9" s="123">
        <v>2923109.4435399999</v>
      </c>
      <c r="D9" s="123">
        <v>962467.67208000005</v>
      </c>
      <c r="E9" s="123">
        <v>9096253.9787000008</v>
      </c>
    </row>
    <row r="10" spans="1:5" s="925" customFormat="1" ht="12.95" customHeight="1" thickTop="1" thickBot="1">
      <c r="A10" s="691" t="s">
        <v>8</v>
      </c>
      <c r="B10" s="120">
        <v>393451.36417000002</v>
      </c>
      <c r="C10" s="120">
        <v>157247.23418999999</v>
      </c>
      <c r="D10" s="120">
        <v>109277.44439</v>
      </c>
      <c r="E10" s="120">
        <v>659976.04275000002</v>
      </c>
    </row>
    <row r="11" spans="1:5" s="925" customFormat="1" ht="12.95" customHeight="1" thickTop="1">
      <c r="A11" s="162" t="s">
        <v>9</v>
      </c>
      <c r="B11" s="121">
        <v>97275.06001999999</v>
      </c>
      <c r="C11" s="121">
        <v>65899.552429999996</v>
      </c>
      <c r="D11" s="121">
        <v>25759.52247</v>
      </c>
      <c r="E11" s="121">
        <v>188934.13491999998</v>
      </c>
    </row>
    <row r="12" spans="1:5" s="925" customFormat="1" ht="12.95" customHeight="1">
      <c r="A12" s="162" t="s">
        <v>10</v>
      </c>
      <c r="B12" s="121">
        <v>233185.06636000003</v>
      </c>
      <c r="C12" s="121">
        <v>32939.226040000001</v>
      </c>
      <c r="D12" s="121">
        <v>65272.83324</v>
      </c>
      <c r="E12" s="121">
        <v>331397.12563999998</v>
      </c>
    </row>
    <row r="13" spans="1:5" s="925" customFormat="1" ht="12.95" customHeight="1">
      <c r="A13" s="162" t="s">
        <v>11</v>
      </c>
      <c r="B13" s="121">
        <v>5179.7845900000002</v>
      </c>
      <c r="C13" s="121">
        <v>58287.372969999997</v>
      </c>
      <c r="D13" s="121">
        <v>18245.088680000001</v>
      </c>
      <c r="E13" s="121">
        <v>81712.246239999993</v>
      </c>
    </row>
    <row r="14" spans="1:5" s="925" customFormat="1" ht="12.95" customHeight="1">
      <c r="A14" s="162" t="s">
        <v>12</v>
      </c>
      <c r="B14" s="121">
        <v>0</v>
      </c>
      <c r="C14" s="121">
        <v>0</v>
      </c>
      <c r="D14" s="121">
        <v>0</v>
      </c>
      <c r="E14" s="121">
        <v>0</v>
      </c>
    </row>
    <row r="15" spans="1:5" s="925" customFormat="1" ht="12.95" customHeight="1">
      <c r="A15" s="162" t="s">
        <v>13</v>
      </c>
      <c r="B15" s="121">
        <v>50309.5052</v>
      </c>
      <c r="C15" s="121">
        <v>0</v>
      </c>
      <c r="D15" s="121">
        <v>0</v>
      </c>
      <c r="E15" s="121">
        <v>50309.5052</v>
      </c>
    </row>
    <row r="16" spans="1:5" s="925" customFormat="1" ht="12.95" customHeight="1">
      <c r="A16" s="162" t="s">
        <v>14</v>
      </c>
      <c r="B16" s="121">
        <v>7501.9480000000003</v>
      </c>
      <c r="C16" s="121">
        <v>121.08275</v>
      </c>
      <c r="D16" s="121">
        <v>0</v>
      </c>
      <c r="E16" s="121">
        <v>7623.0307499999999</v>
      </c>
    </row>
    <row r="17" spans="1:5" s="925" customFormat="1" ht="12.95" customHeight="1">
      <c r="A17" s="162" t="s">
        <v>15</v>
      </c>
      <c r="B17" s="121">
        <v>0</v>
      </c>
      <c r="C17" s="121">
        <v>0</v>
      </c>
      <c r="D17" s="121">
        <v>0</v>
      </c>
      <c r="E17" s="121">
        <v>0</v>
      </c>
    </row>
    <row r="18" spans="1:5" s="925" customFormat="1" ht="12.95" customHeight="1" thickBot="1">
      <c r="A18" s="162" t="s">
        <v>16</v>
      </c>
      <c r="B18" s="121">
        <v>0</v>
      </c>
      <c r="C18" s="121">
        <v>0</v>
      </c>
      <c r="D18" s="121">
        <v>0</v>
      </c>
      <c r="E18" s="121">
        <v>0</v>
      </c>
    </row>
    <row r="19" spans="1:5" s="925" customFormat="1" ht="12.95" customHeight="1" thickTop="1" thickBot="1">
      <c r="A19" s="691" t="s">
        <v>17</v>
      </c>
      <c r="B19" s="120">
        <v>593106.87470000004</v>
      </c>
      <c r="C19" s="120">
        <v>94232.288840000008</v>
      </c>
      <c r="D19" s="120">
        <v>71289.007729999998</v>
      </c>
      <c r="E19" s="120">
        <v>758628.17126999993</v>
      </c>
    </row>
    <row r="20" spans="1:5" s="925" customFormat="1" ht="12.95" customHeight="1" thickTop="1">
      <c r="A20" s="162" t="s">
        <v>18</v>
      </c>
      <c r="B20" s="121">
        <v>0</v>
      </c>
      <c r="C20" s="121">
        <v>0</v>
      </c>
      <c r="D20" s="121">
        <v>0</v>
      </c>
      <c r="E20" s="121">
        <v>0</v>
      </c>
    </row>
    <row r="21" spans="1:5" s="925" customFormat="1" ht="12.95" customHeight="1">
      <c r="A21" s="162" t="s">
        <v>19</v>
      </c>
      <c r="B21" s="121">
        <v>105959.925</v>
      </c>
      <c r="C21" s="121">
        <v>19985.658449999999</v>
      </c>
      <c r="D21" s="121">
        <v>8993.2067100000004</v>
      </c>
      <c r="E21" s="121">
        <v>134938.79016</v>
      </c>
    </row>
    <row r="22" spans="1:5" s="925" customFormat="1" ht="12.95" customHeight="1">
      <c r="A22" s="162" t="s">
        <v>20</v>
      </c>
      <c r="B22" s="121">
        <v>0</v>
      </c>
      <c r="C22" s="121">
        <v>0</v>
      </c>
      <c r="D22" s="121">
        <v>0</v>
      </c>
      <c r="E22" s="121">
        <v>0</v>
      </c>
    </row>
    <row r="23" spans="1:5" s="925" customFormat="1" ht="12.95" customHeight="1">
      <c r="A23" s="162" t="s">
        <v>21</v>
      </c>
      <c r="B23" s="121">
        <v>0</v>
      </c>
      <c r="C23" s="121">
        <v>0</v>
      </c>
      <c r="D23" s="121">
        <v>0</v>
      </c>
      <c r="E23" s="121">
        <v>0</v>
      </c>
    </row>
    <row r="24" spans="1:5" s="925" customFormat="1" ht="12.95" customHeight="1">
      <c r="A24" s="162" t="s">
        <v>22</v>
      </c>
      <c r="B24" s="121">
        <v>160122.39033000002</v>
      </c>
      <c r="C24" s="121">
        <v>18333.254370000002</v>
      </c>
      <c r="D24" s="121">
        <v>1234.20949</v>
      </c>
      <c r="E24" s="121">
        <v>179689.85418999998</v>
      </c>
    </row>
    <row r="25" spans="1:5" s="925" customFormat="1" ht="12.95" customHeight="1">
      <c r="A25" s="162" t="s">
        <v>23</v>
      </c>
      <c r="B25" s="121">
        <v>326336.00829999999</v>
      </c>
      <c r="C25" s="121">
        <v>55913.376020000003</v>
      </c>
      <c r="D25" s="121">
        <v>61061.591529999998</v>
      </c>
      <c r="E25" s="121">
        <v>443310.97585000005</v>
      </c>
    </row>
    <row r="26" spans="1:5" s="925" customFormat="1" ht="12.95" customHeight="1">
      <c r="A26" s="162" t="s">
        <v>24</v>
      </c>
      <c r="B26" s="121">
        <v>688.55106999999998</v>
      </c>
      <c r="C26" s="121">
        <v>0</v>
      </c>
      <c r="D26" s="121">
        <v>0</v>
      </c>
      <c r="E26" s="121">
        <v>688.55106999999998</v>
      </c>
    </row>
    <row r="27" spans="1:5" s="925" customFormat="1" ht="12.95" customHeight="1" thickBot="1">
      <c r="A27" s="162" t="s">
        <v>25</v>
      </c>
      <c r="B27" s="121">
        <v>0</v>
      </c>
      <c r="C27" s="121">
        <v>0</v>
      </c>
      <c r="D27" s="121">
        <v>0</v>
      </c>
      <c r="E27" s="121">
        <v>0</v>
      </c>
    </row>
    <row r="28" spans="1:5" s="925" customFormat="1" ht="12.95" customHeight="1" thickTop="1" thickBot="1">
      <c r="A28" s="691" t="s">
        <v>26</v>
      </c>
      <c r="B28" s="120">
        <v>4045431.2265699999</v>
      </c>
      <c r="C28" s="120">
        <v>2558511.7413000003</v>
      </c>
      <c r="D28" s="120">
        <v>765805.66377999994</v>
      </c>
      <c r="E28" s="120">
        <v>7369748.6316499999</v>
      </c>
    </row>
    <row r="29" spans="1:5" s="925" customFormat="1" ht="12.95" customHeight="1" thickTop="1">
      <c r="A29" s="713" t="s">
        <v>27</v>
      </c>
      <c r="B29" s="121">
        <v>4089170.3420500001</v>
      </c>
      <c r="C29" s="121">
        <v>2556276.1535100001</v>
      </c>
      <c r="D29" s="121">
        <v>762419.3949500001</v>
      </c>
      <c r="E29" s="121">
        <v>7407865.8905100003</v>
      </c>
    </row>
    <row r="30" spans="1:5" s="925" customFormat="1" ht="12.95" customHeight="1">
      <c r="A30" s="162" t="s">
        <v>28</v>
      </c>
      <c r="B30" s="121">
        <v>4034959.3210399998</v>
      </c>
      <c r="C30" s="121">
        <v>2531183.42588</v>
      </c>
      <c r="D30" s="121">
        <v>741869.65032000002</v>
      </c>
      <c r="E30" s="121">
        <v>7308012.3972399998</v>
      </c>
    </row>
    <row r="31" spans="1:5" s="925" customFormat="1" ht="12.95" customHeight="1">
      <c r="A31" s="162" t="s">
        <v>29</v>
      </c>
      <c r="B31" s="121">
        <v>54211.021009999997</v>
      </c>
      <c r="C31" s="121">
        <v>20983.938690000003</v>
      </c>
      <c r="D31" s="121">
        <v>20549.744629999997</v>
      </c>
      <c r="E31" s="121">
        <v>95744.704329999993</v>
      </c>
    </row>
    <row r="32" spans="1:5" s="925" customFormat="1" ht="12.95" customHeight="1">
      <c r="A32" s="162" t="s">
        <v>30</v>
      </c>
      <c r="B32" s="121">
        <v>0</v>
      </c>
      <c r="C32" s="121">
        <v>4108.7889400000004</v>
      </c>
      <c r="D32" s="121">
        <v>0</v>
      </c>
      <c r="E32" s="121">
        <v>4108.7889400000004</v>
      </c>
    </row>
    <row r="33" spans="1:5" s="925" customFormat="1" ht="12.95" customHeight="1">
      <c r="A33" s="713" t="s">
        <v>31</v>
      </c>
      <c r="B33" s="121">
        <v>17674.284219999998</v>
      </c>
      <c r="C33" s="121">
        <v>22341.716270000001</v>
      </c>
      <c r="D33" s="121">
        <v>5470.55044</v>
      </c>
      <c r="E33" s="121">
        <v>45486.550929999998</v>
      </c>
    </row>
    <row r="34" spans="1:5" s="925" customFormat="1" ht="12.95" customHeight="1">
      <c r="A34" s="162" t="s">
        <v>32</v>
      </c>
      <c r="B34" s="121">
        <v>16772.344539999998</v>
      </c>
      <c r="C34" s="121">
        <v>20657.922770000001</v>
      </c>
      <c r="D34" s="121">
        <v>5334.9074099999998</v>
      </c>
      <c r="E34" s="121">
        <v>42765.174719999995</v>
      </c>
    </row>
    <row r="35" spans="1:5" s="925" customFormat="1" ht="12.95" customHeight="1">
      <c r="A35" s="162" t="s">
        <v>33</v>
      </c>
      <c r="B35" s="121">
        <v>901.93968000000007</v>
      </c>
      <c r="C35" s="121">
        <v>1249.6227699999999</v>
      </c>
      <c r="D35" s="121">
        <v>135.64303000000001</v>
      </c>
      <c r="E35" s="121">
        <v>2287.2054800000001</v>
      </c>
    </row>
    <row r="36" spans="1:5" s="925" customFormat="1" ht="12.95" customHeight="1">
      <c r="A36" s="711" t="s">
        <v>34</v>
      </c>
      <c r="B36" s="121">
        <v>0</v>
      </c>
      <c r="C36" s="121">
        <v>434.17072999999999</v>
      </c>
      <c r="D36" s="121">
        <v>0</v>
      </c>
      <c r="E36" s="121">
        <v>434.17072999999999</v>
      </c>
    </row>
    <row r="37" spans="1:5" s="925" customFormat="1" ht="12.95" customHeight="1">
      <c r="A37" s="713" t="s">
        <v>35</v>
      </c>
      <c r="B37" s="121">
        <v>53705.710460000002</v>
      </c>
      <c r="C37" s="121">
        <v>32106.953379999999</v>
      </c>
      <c r="D37" s="121">
        <v>11002.12702</v>
      </c>
      <c r="E37" s="121">
        <v>96814.790859999994</v>
      </c>
    </row>
    <row r="38" spans="1:5" s="925" customFormat="1" ht="12.95" customHeight="1">
      <c r="A38" s="162" t="s">
        <v>36</v>
      </c>
      <c r="B38" s="121">
        <v>51059.299490000005</v>
      </c>
      <c r="C38" s="121">
        <v>29275.29279</v>
      </c>
      <c r="D38" s="121">
        <v>10182.914919999999</v>
      </c>
      <c r="E38" s="121">
        <v>90517.507200000007</v>
      </c>
    </row>
    <row r="39" spans="1:5" s="925" customFormat="1" ht="12.95" customHeight="1">
      <c r="A39" s="162" t="s">
        <v>37</v>
      </c>
      <c r="B39" s="121">
        <v>2646.4109700000004</v>
      </c>
      <c r="C39" s="121">
        <v>2651.52538</v>
      </c>
      <c r="D39" s="121">
        <v>819.21209999999996</v>
      </c>
      <c r="E39" s="121">
        <v>6117.1484500000006</v>
      </c>
    </row>
    <row r="40" spans="1:5" s="925" customFormat="1" ht="12.95" customHeight="1">
      <c r="A40" s="162" t="s">
        <v>38</v>
      </c>
      <c r="B40" s="121">
        <v>0</v>
      </c>
      <c r="C40" s="121">
        <v>180.13521</v>
      </c>
      <c r="D40" s="121">
        <v>0</v>
      </c>
      <c r="E40" s="121">
        <v>180.13521</v>
      </c>
    </row>
    <row r="41" spans="1:5" s="925" customFormat="1" ht="12.95" customHeight="1">
      <c r="A41" s="713" t="s">
        <v>39</v>
      </c>
      <c r="B41" s="121">
        <v>36766.178590000003</v>
      </c>
      <c r="C41" s="121">
        <v>38533.011930000001</v>
      </c>
      <c r="D41" s="121">
        <v>10658.615890000001</v>
      </c>
      <c r="E41" s="121">
        <v>85957.80640999999</v>
      </c>
    </row>
    <row r="42" spans="1:5" s="925" customFormat="1" ht="12.95" customHeight="1">
      <c r="A42" s="711" t="s">
        <v>40</v>
      </c>
      <c r="B42" s="121">
        <v>36453.499770000002</v>
      </c>
      <c r="C42" s="121">
        <v>37854.551740000003</v>
      </c>
      <c r="D42" s="121">
        <v>10130.110429999999</v>
      </c>
      <c r="E42" s="121">
        <v>84438.161939999991</v>
      </c>
    </row>
    <row r="43" spans="1:5" s="925" customFormat="1" ht="12.95" customHeight="1">
      <c r="A43" s="162" t="s">
        <v>41</v>
      </c>
      <c r="B43" s="121">
        <v>312.67882000000003</v>
      </c>
      <c r="C43" s="121">
        <v>459.66432000000003</v>
      </c>
      <c r="D43" s="121">
        <v>487.88011</v>
      </c>
      <c r="E43" s="121">
        <v>1260.22325</v>
      </c>
    </row>
    <row r="44" spans="1:5" s="925" customFormat="1" ht="12.95" customHeight="1">
      <c r="A44" s="162" t="s">
        <v>42</v>
      </c>
      <c r="B44" s="121">
        <v>0</v>
      </c>
      <c r="C44" s="121">
        <v>188.26564000000002</v>
      </c>
      <c r="D44" s="121">
        <v>40.180630000000001</v>
      </c>
      <c r="E44" s="121">
        <v>228.44627</v>
      </c>
    </row>
    <row r="45" spans="1:5" s="925" customFormat="1" ht="12.95" customHeight="1">
      <c r="A45" s="162" t="s">
        <v>43</v>
      </c>
      <c r="B45" s="121">
        <v>0</v>
      </c>
      <c r="C45" s="121">
        <v>24.245330000000003</v>
      </c>
      <c r="D45" s="121">
        <v>0.44472</v>
      </c>
      <c r="E45" s="121">
        <v>24.690049999999999</v>
      </c>
    </row>
    <row r="46" spans="1:5" s="925" customFormat="1" ht="12.95" customHeight="1">
      <c r="A46" s="162" t="s">
        <v>44</v>
      </c>
      <c r="B46" s="121">
        <v>0</v>
      </c>
      <c r="C46" s="121">
        <v>6.2848999999999995</v>
      </c>
      <c r="D46" s="121">
        <v>0</v>
      </c>
      <c r="E46" s="121">
        <v>6.2848999999999995</v>
      </c>
    </row>
    <row r="47" spans="1:5" s="925" customFormat="1" ht="12.95" customHeight="1">
      <c r="A47" s="109" t="s">
        <v>45</v>
      </c>
      <c r="B47" s="121">
        <v>0</v>
      </c>
      <c r="C47" s="121">
        <v>0</v>
      </c>
      <c r="D47" s="121">
        <v>0</v>
      </c>
      <c r="E47" s="121">
        <v>0</v>
      </c>
    </row>
    <row r="48" spans="1:5" s="925" customFormat="1" ht="12.95" customHeight="1">
      <c r="A48" s="114" t="s">
        <v>46</v>
      </c>
      <c r="B48" s="121">
        <v>-151885.28875000001</v>
      </c>
      <c r="C48" s="121">
        <v>-90746.093790000014</v>
      </c>
      <c r="D48" s="121">
        <v>-23745.024519999999</v>
      </c>
      <c r="E48" s="121">
        <v>-266376.40706</v>
      </c>
    </row>
    <row r="49" spans="1:5" s="925" customFormat="1" ht="12.95" customHeight="1">
      <c r="A49" s="162" t="s">
        <v>47</v>
      </c>
      <c r="B49" s="121">
        <v>-22318.563409999999</v>
      </c>
      <c r="C49" s="121">
        <v>-15897.909529999999</v>
      </c>
      <c r="D49" s="121">
        <v>-3320.4427799999999</v>
      </c>
      <c r="E49" s="121">
        <v>-41536.915719999997</v>
      </c>
    </row>
    <row r="50" spans="1:5" s="925" customFormat="1" ht="12.95" customHeight="1">
      <c r="A50" s="162" t="s">
        <v>48</v>
      </c>
      <c r="B50" s="121">
        <v>-7735.9759599999998</v>
      </c>
      <c r="C50" s="121">
        <v>-278.38403000000005</v>
      </c>
      <c r="D50" s="121">
        <v>-234.95398</v>
      </c>
      <c r="E50" s="121">
        <v>-8249.3139699999992</v>
      </c>
    </row>
    <row r="51" spans="1:5" s="925" customFormat="1" ht="12.95" customHeight="1">
      <c r="A51" s="162" t="s">
        <v>49</v>
      </c>
      <c r="B51" s="121">
        <v>-7865.8137000000006</v>
      </c>
      <c r="C51" s="121">
        <v>-13529.545279999998</v>
      </c>
      <c r="D51" s="121">
        <v>-1771.70966</v>
      </c>
      <c r="E51" s="121">
        <v>-23167.068640000001</v>
      </c>
    </row>
    <row r="52" spans="1:5" s="925" customFormat="1" ht="12.95" customHeight="1">
      <c r="A52" s="162" t="s">
        <v>50</v>
      </c>
      <c r="B52" s="121">
        <v>-490.55917999999997</v>
      </c>
      <c r="C52" s="121">
        <v>-715.15480000000002</v>
      </c>
      <c r="D52" s="121">
        <v>-106.60400999999999</v>
      </c>
      <c r="E52" s="121">
        <v>-1312.31799</v>
      </c>
    </row>
    <row r="53" spans="1:5" s="925" customFormat="1" ht="12.95" customHeight="1">
      <c r="A53" s="162" t="s">
        <v>51</v>
      </c>
      <c r="B53" s="121">
        <v>-40061.162710000004</v>
      </c>
      <c r="C53" s="121">
        <v>-22390.429960000001</v>
      </c>
      <c r="D53" s="121">
        <v>-6992.5128199999999</v>
      </c>
      <c r="E53" s="121">
        <v>-69444.105490000002</v>
      </c>
    </row>
    <row r="54" spans="1:5" s="925" customFormat="1" ht="12.95" customHeight="1">
      <c r="A54" s="162" t="s">
        <v>52</v>
      </c>
      <c r="B54" s="121">
        <v>-1987.08771</v>
      </c>
      <c r="C54" s="121">
        <v>-2296.2609300000004</v>
      </c>
      <c r="D54" s="121">
        <v>-585.52179000000001</v>
      </c>
      <c r="E54" s="121">
        <v>-4868.8704299999999</v>
      </c>
    </row>
    <row r="55" spans="1:5" s="925" customFormat="1" ht="12.95" customHeight="1">
      <c r="A55" s="162" t="s">
        <v>53</v>
      </c>
      <c r="B55" s="121">
        <v>-48202.35252</v>
      </c>
      <c r="C55" s="121">
        <v>-30342.31509</v>
      </c>
      <c r="D55" s="121">
        <v>-10733.279480000001</v>
      </c>
      <c r="E55" s="121">
        <v>-89277.947090000001</v>
      </c>
    </row>
    <row r="56" spans="1:5" s="925" customFormat="1" ht="12.95" customHeight="1">
      <c r="A56" s="162" t="s">
        <v>54</v>
      </c>
      <c r="B56" s="121">
        <v>-21983.914430000001</v>
      </c>
      <c r="C56" s="121">
        <v>-5296.0941700000003</v>
      </c>
      <c r="D56" s="121">
        <v>0</v>
      </c>
      <c r="E56" s="121">
        <v>-27280.008600000001</v>
      </c>
    </row>
    <row r="57" spans="1:5" s="925" customFormat="1" ht="12.95" customHeight="1">
      <c r="A57" s="162" t="s">
        <v>55</v>
      </c>
      <c r="B57" s="121">
        <v>-1239.8591299999998</v>
      </c>
      <c r="C57" s="121">
        <v>0</v>
      </c>
      <c r="D57" s="121">
        <v>0</v>
      </c>
      <c r="E57" s="121">
        <v>-1239.8591299999998</v>
      </c>
    </row>
    <row r="58" spans="1:5" s="925" customFormat="1" ht="12.95" customHeight="1" thickBot="1">
      <c r="A58" s="162" t="s">
        <v>56</v>
      </c>
      <c r="B58" s="121">
        <v>0</v>
      </c>
      <c r="C58" s="121">
        <v>0</v>
      </c>
      <c r="D58" s="121">
        <v>0</v>
      </c>
      <c r="E58" s="121">
        <v>0</v>
      </c>
    </row>
    <row r="59" spans="1:5" s="925" customFormat="1" ht="12.95" customHeight="1" thickTop="1" thickBot="1">
      <c r="A59" s="691" t="s">
        <v>57</v>
      </c>
      <c r="B59" s="120">
        <v>40476.347009999998</v>
      </c>
      <c r="C59" s="120">
        <v>24831.090909999999</v>
      </c>
      <c r="D59" s="120">
        <v>1173.90705</v>
      </c>
      <c r="E59" s="120">
        <v>66481.344970000006</v>
      </c>
    </row>
    <row r="60" spans="1:5" s="925" customFormat="1" ht="12.95" customHeight="1" thickTop="1">
      <c r="A60" s="162" t="s">
        <v>58</v>
      </c>
      <c r="B60" s="121">
        <v>0</v>
      </c>
      <c r="C60" s="121">
        <v>0</v>
      </c>
      <c r="D60" s="121">
        <v>0</v>
      </c>
      <c r="E60" s="121">
        <v>0</v>
      </c>
    </row>
    <row r="61" spans="1:5" s="925" customFormat="1" ht="12.95" customHeight="1">
      <c r="A61" s="162" t="s">
        <v>59</v>
      </c>
      <c r="B61" s="121">
        <v>38032.74293</v>
      </c>
      <c r="C61" s="121">
        <v>19751.346600000001</v>
      </c>
      <c r="D61" s="121">
        <v>801.05883999999992</v>
      </c>
      <c r="E61" s="121">
        <v>58585.148369999995</v>
      </c>
    </row>
    <row r="62" spans="1:5" s="925" customFormat="1" ht="12.95" customHeight="1">
      <c r="A62" s="162" t="s">
        <v>60</v>
      </c>
      <c r="B62" s="121">
        <v>3423.5768499999999</v>
      </c>
      <c r="C62" s="121">
        <v>5083.24431</v>
      </c>
      <c r="D62" s="121">
        <v>372.84820999999999</v>
      </c>
      <c r="E62" s="121">
        <v>8879.6693699999996</v>
      </c>
    </row>
    <row r="63" spans="1:5" s="925" customFormat="1" ht="12.95" customHeight="1">
      <c r="A63" s="162" t="s">
        <v>61</v>
      </c>
      <c r="B63" s="121">
        <v>0</v>
      </c>
      <c r="C63" s="121">
        <v>0</v>
      </c>
      <c r="D63" s="121">
        <v>0</v>
      </c>
      <c r="E63" s="121">
        <v>0</v>
      </c>
    </row>
    <row r="64" spans="1:5" s="925" customFormat="1" ht="12.95" customHeight="1" thickBot="1">
      <c r="A64" s="162" t="s">
        <v>62</v>
      </c>
      <c r="B64" s="121">
        <v>-979.97276999999997</v>
      </c>
      <c r="C64" s="121">
        <v>-3.5</v>
      </c>
      <c r="D64" s="121">
        <v>0</v>
      </c>
      <c r="E64" s="121">
        <v>-983.47276999999997</v>
      </c>
    </row>
    <row r="65" spans="1:5" s="925" customFormat="1" ht="12.95" customHeight="1" thickTop="1" thickBot="1">
      <c r="A65" s="691" t="s">
        <v>63</v>
      </c>
      <c r="B65" s="120">
        <v>170.47653</v>
      </c>
      <c r="C65" s="120">
        <v>63.89105</v>
      </c>
      <c r="D65" s="120">
        <v>2E-3</v>
      </c>
      <c r="E65" s="120">
        <v>234.36957999999998</v>
      </c>
    </row>
    <row r="66" spans="1:5" s="925" customFormat="1" ht="12.95" customHeight="1" thickTop="1">
      <c r="A66" s="162" t="s">
        <v>64</v>
      </c>
      <c r="B66" s="121">
        <v>0</v>
      </c>
      <c r="C66" s="121">
        <v>0</v>
      </c>
      <c r="D66" s="121">
        <v>0</v>
      </c>
      <c r="E66" s="121">
        <v>0</v>
      </c>
    </row>
    <row r="67" spans="1:5" s="925" customFormat="1" ht="12.95" customHeight="1">
      <c r="A67" s="162" t="s">
        <v>65</v>
      </c>
      <c r="B67" s="121">
        <v>2564.0691699999998</v>
      </c>
      <c r="C67" s="121">
        <v>215.73042999999998</v>
      </c>
      <c r="D67" s="121">
        <v>2E-3</v>
      </c>
      <c r="E67" s="121">
        <v>2779.8016000000002</v>
      </c>
    </row>
    <row r="68" spans="1:5" s="925" customFormat="1" ht="12.95" customHeight="1">
      <c r="A68" s="162" t="s">
        <v>66</v>
      </c>
      <c r="B68" s="121">
        <v>2511.8360299999999</v>
      </c>
      <c r="C68" s="121">
        <v>0</v>
      </c>
      <c r="D68" s="121">
        <v>0</v>
      </c>
      <c r="E68" s="121">
        <v>2511.8360299999999</v>
      </c>
    </row>
    <row r="69" spans="1:5" s="925" customFormat="1" ht="12.95" customHeight="1">
      <c r="A69" s="162" t="s">
        <v>67</v>
      </c>
      <c r="B69" s="121">
        <v>0</v>
      </c>
      <c r="C69" s="121">
        <v>0</v>
      </c>
      <c r="D69" s="121">
        <v>0</v>
      </c>
      <c r="E69" s="121">
        <v>0</v>
      </c>
    </row>
    <row r="70" spans="1:5" s="925" customFormat="1" ht="12.95" customHeight="1" thickBot="1">
      <c r="A70" s="162" t="s">
        <v>68</v>
      </c>
      <c r="B70" s="121">
        <v>-4905.4286700000002</v>
      </c>
      <c r="C70" s="121">
        <v>-151.83938000000001</v>
      </c>
      <c r="D70" s="121">
        <v>0</v>
      </c>
      <c r="E70" s="121">
        <v>-5057.2680499999997</v>
      </c>
    </row>
    <row r="71" spans="1:5" s="925" customFormat="1" ht="12.95" customHeight="1" thickTop="1" thickBot="1">
      <c r="A71" s="691" t="s">
        <v>69</v>
      </c>
      <c r="B71" s="120">
        <v>6830.1028099999994</v>
      </c>
      <c r="C71" s="120">
        <v>387.89777000000004</v>
      </c>
      <c r="D71" s="120">
        <v>134.67525000000001</v>
      </c>
      <c r="E71" s="120">
        <v>7352.6758300000001</v>
      </c>
    </row>
    <row r="72" spans="1:5" s="925" customFormat="1" ht="12.95" customHeight="1" thickTop="1">
      <c r="A72" s="162" t="s">
        <v>18</v>
      </c>
      <c r="B72" s="121">
        <v>0</v>
      </c>
      <c r="C72" s="121">
        <v>0</v>
      </c>
      <c r="D72" s="121">
        <v>0</v>
      </c>
      <c r="E72" s="121">
        <v>0</v>
      </c>
    </row>
    <row r="73" spans="1:5" s="925" customFormat="1" ht="12.95" customHeight="1">
      <c r="A73" s="162" t="s">
        <v>19</v>
      </c>
      <c r="B73" s="121">
        <v>6117.8150800000003</v>
      </c>
      <c r="C73" s="121">
        <v>0</v>
      </c>
      <c r="D73" s="121">
        <v>0</v>
      </c>
      <c r="E73" s="121">
        <v>6117.8150800000003</v>
      </c>
    </row>
    <row r="74" spans="1:5" s="925" customFormat="1" ht="12.95" customHeight="1">
      <c r="A74" s="162" t="s">
        <v>20</v>
      </c>
      <c r="B74" s="121">
        <v>0</v>
      </c>
      <c r="C74" s="121">
        <v>0</v>
      </c>
      <c r="D74" s="121">
        <v>0</v>
      </c>
      <c r="E74" s="121">
        <v>0</v>
      </c>
    </row>
    <row r="75" spans="1:5" s="925" customFormat="1" ht="12.95" customHeight="1">
      <c r="A75" s="162" t="s">
        <v>21</v>
      </c>
      <c r="B75" s="121">
        <v>0</v>
      </c>
      <c r="C75" s="121">
        <v>0</v>
      </c>
      <c r="D75" s="121">
        <v>0</v>
      </c>
      <c r="E75" s="121">
        <v>0</v>
      </c>
    </row>
    <row r="76" spans="1:5" s="925" customFormat="1" ht="12.95" customHeight="1">
      <c r="A76" s="162" t="s">
        <v>70</v>
      </c>
      <c r="B76" s="121">
        <v>517.29999999999995</v>
      </c>
      <c r="C76" s="121">
        <v>211.1</v>
      </c>
      <c r="D76" s="121">
        <v>0</v>
      </c>
      <c r="E76" s="121">
        <v>728.4</v>
      </c>
    </row>
    <row r="77" spans="1:5" s="925" customFormat="1" ht="12.95" customHeight="1">
      <c r="A77" s="162" t="s">
        <v>71</v>
      </c>
      <c r="B77" s="121">
        <v>299.90562</v>
      </c>
      <c r="C77" s="121">
        <v>293.67212999999998</v>
      </c>
      <c r="D77" s="121">
        <v>134.67525000000001</v>
      </c>
      <c r="E77" s="121">
        <v>728.25300000000004</v>
      </c>
    </row>
    <row r="78" spans="1:5" s="925" customFormat="1" ht="12.95" customHeight="1">
      <c r="A78" s="162" t="s">
        <v>23</v>
      </c>
      <c r="B78" s="121">
        <v>0</v>
      </c>
      <c r="C78" s="121">
        <v>0</v>
      </c>
      <c r="D78" s="121">
        <v>0</v>
      </c>
      <c r="E78" s="121">
        <v>0</v>
      </c>
    </row>
    <row r="79" spans="1:5" s="925" customFormat="1" ht="12.95" customHeight="1">
      <c r="A79" s="162" t="s">
        <v>72</v>
      </c>
      <c r="B79" s="121">
        <v>0.80767</v>
      </c>
      <c r="C79" s="121">
        <v>0</v>
      </c>
      <c r="D79" s="121">
        <v>0</v>
      </c>
      <c r="E79" s="121">
        <v>0.80767</v>
      </c>
    </row>
    <row r="80" spans="1:5" s="925" customFormat="1" ht="12.95" customHeight="1" thickBot="1">
      <c r="A80" s="162" t="s">
        <v>73</v>
      </c>
      <c r="B80" s="121">
        <v>-105.72556</v>
      </c>
      <c r="C80" s="121">
        <v>-116.87436</v>
      </c>
      <c r="D80" s="121">
        <v>0</v>
      </c>
      <c r="E80" s="121">
        <v>-222.59992000000003</v>
      </c>
    </row>
    <row r="81" spans="1:5" s="925" customFormat="1" ht="12.95" customHeight="1" thickTop="1" thickBot="1">
      <c r="A81" s="691" t="s">
        <v>74</v>
      </c>
      <c r="B81" s="120">
        <v>105527.70023</v>
      </c>
      <c r="C81" s="120">
        <v>75948.930779999995</v>
      </c>
      <c r="D81" s="120">
        <v>13872.326010000001</v>
      </c>
      <c r="E81" s="120">
        <v>195348.95702</v>
      </c>
    </row>
    <row r="82" spans="1:5" s="925" customFormat="1" ht="12.95" customHeight="1" thickTop="1">
      <c r="A82" s="162" t="s">
        <v>75</v>
      </c>
      <c r="B82" s="121">
        <v>18027.64978</v>
      </c>
      <c r="C82" s="121">
        <v>20459.596600000001</v>
      </c>
      <c r="D82" s="121">
        <v>3875.84</v>
      </c>
      <c r="E82" s="121">
        <v>42363.086380000001</v>
      </c>
    </row>
    <row r="83" spans="1:5" s="925" customFormat="1" ht="12.95" customHeight="1">
      <c r="A83" s="162" t="s">
        <v>76</v>
      </c>
      <c r="B83" s="121">
        <v>35539.06781</v>
      </c>
      <c r="C83" s="121">
        <v>6202.2975999999999</v>
      </c>
      <c r="D83" s="121">
        <v>4097.71353</v>
      </c>
      <c r="E83" s="121">
        <v>45839.078939999999</v>
      </c>
    </row>
    <row r="84" spans="1:5" s="925" customFormat="1" ht="12.95" customHeight="1">
      <c r="A84" s="162" t="s">
        <v>77</v>
      </c>
      <c r="B84" s="121">
        <v>6804.9640999999992</v>
      </c>
      <c r="C84" s="121">
        <v>9638.5986999999986</v>
      </c>
      <c r="D84" s="121">
        <v>1876.4932699999999</v>
      </c>
      <c r="E84" s="121">
        <v>18320.056069999999</v>
      </c>
    </row>
    <row r="85" spans="1:5" s="925" customFormat="1" ht="12.95" customHeight="1">
      <c r="A85" s="162" t="s">
        <v>78</v>
      </c>
      <c r="B85" s="121">
        <v>16393.59691</v>
      </c>
      <c r="C85" s="121">
        <v>7535.41266</v>
      </c>
      <c r="D85" s="121">
        <v>1683.90842</v>
      </c>
      <c r="E85" s="121">
        <v>25612.917989999998</v>
      </c>
    </row>
    <row r="86" spans="1:5" s="925" customFormat="1" ht="12.95" customHeight="1">
      <c r="A86" s="162" t="s">
        <v>79</v>
      </c>
      <c r="B86" s="121">
        <v>26758.22667</v>
      </c>
      <c r="C86" s="121">
        <v>10289.926730000001</v>
      </c>
      <c r="D86" s="121">
        <v>1902.4595300000001</v>
      </c>
      <c r="E86" s="121">
        <v>38950.612930000003</v>
      </c>
    </row>
    <row r="87" spans="1:5" s="925" customFormat="1" ht="12.95" customHeight="1">
      <c r="A87" s="162" t="s">
        <v>80</v>
      </c>
      <c r="B87" s="121">
        <v>1864.6776399999999</v>
      </c>
      <c r="C87" s="121">
        <v>5563.2098099999994</v>
      </c>
      <c r="D87" s="121">
        <v>419.41240000000005</v>
      </c>
      <c r="E87" s="121">
        <v>7847.2998499999994</v>
      </c>
    </row>
    <row r="88" spans="1:5" s="925" customFormat="1" ht="12.95" customHeight="1">
      <c r="A88" s="162" t="s">
        <v>81</v>
      </c>
      <c r="B88" s="121">
        <v>23.86748</v>
      </c>
      <c r="C88" s="121">
        <v>143.94242000000003</v>
      </c>
      <c r="D88" s="121">
        <v>16.498860000000001</v>
      </c>
      <c r="E88" s="121">
        <v>184.30876000000001</v>
      </c>
    </row>
    <row r="89" spans="1:5" s="925" customFormat="1" ht="12.95" customHeight="1">
      <c r="A89" s="162" t="s">
        <v>82</v>
      </c>
      <c r="B89" s="121">
        <v>0</v>
      </c>
      <c r="C89" s="121">
        <v>0</v>
      </c>
      <c r="D89" s="121">
        <v>0</v>
      </c>
      <c r="E89" s="121">
        <v>0</v>
      </c>
    </row>
    <row r="90" spans="1:5" s="925" customFormat="1" ht="12.95" customHeight="1" thickBot="1">
      <c r="A90" s="162" t="s">
        <v>83</v>
      </c>
      <c r="B90" s="121">
        <v>115.64984</v>
      </c>
      <c r="C90" s="121">
        <v>16115.946260000001</v>
      </c>
      <c r="D90" s="121">
        <v>0</v>
      </c>
      <c r="E90" s="121">
        <v>16231.596099999999</v>
      </c>
    </row>
    <row r="91" spans="1:5" s="925" customFormat="1" ht="12.95" customHeight="1" thickTop="1" thickBot="1">
      <c r="A91" s="691" t="s">
        <v>84</v>
      </c>
      <c r="B91" s="120">
        <v>25682.771059999999</v>
      </c>
      <c r="C91" s="120">
        <v>11886.368699999999</v>
      </c>
      <c r="D91" s="120">
        <v>914.64586999999995</v>
      </c>
      <c r="E91" s="120">
        <v>38483.785630000006</v>
      </c>
    </row>
    <row r="92" spans="1:5" s="925" customFormat="1" ht="12.95" customHeight="1" thickTop="1">
      <c r="A92" s="162" t="s">
        <v>85</v>
      </c>
      <c r="B92" s="121">
        <v>7429.3349000000007</v>
      </c>
      <c r="C92" s="121">
        <v>1753.0963100000001</v>
      </c>
      <c r="D92" s="121">
        <v>351.28953000000001</v>
      </c>
      <c r="E92" s="121">
        <v>9533.7207400000007</v>
      </c>
    </row>
    <row r="93" spans="1:5" s="925" customFormat="1" ht="12.95" customHeight="1">
      <c r="A93" s="162" t="s">
        <v>86</v>
      </c>
      <c r="B93" s="121">
        <v>5994.2057300000006</v>
      </c>
      <c r="C93" s="121">
        <v>5641.6466600000003</v>
      </c>
      <c r="D93" s="121">
        <v>257.07745</v>
      </c>
      <c r="E93" s="121">
        <v>11892.929840000001</v>
      </c>
    </row>
    <row r="94" spans="1:5" s="925" customFormat="1" ht="12.95" customHeight="1">
      <c r="A94" s="162" t="s">
        <v>87</v>
      </c>
      <c r="B94" s="121">
        <v>2416.55827</v>
      </c>
      <c r="C94" s="121">
        <v>232.42699999999999</v>
      </c>
      <c r="D94" s="121">
        <v>75.782889999999995</v>
      </c>
      <c r="E94" s="121">
        <v>2724.7681600000001</v>
      </c>
    </row>
    <row r="95" spans="1:5" s="925" customFormat="1" ht="12.95" customHeight="1">
      <c r="A95" s="162" t="s">
        <v>88</v>
      </c>
      <c r="B95" s="121">
        <v>9843.132160000001</v>
      </c>
      <c r="C95" s="121">
        <v>4259.1987300000001</v>
      </c>
      <c r="D95" s="121">
        <v>230.49600000000001</v>
      </c>
      <c r="E95" s="121">
        <v>14332.82689</v>
      </c>
    </row>
    <row r="96" spans="1:5" s="141" customFormat="1" ht="12.95" customHeight="1" thickBot="1">
      <c r="A96" s="787" t="s">
        <v>89</v>
      </c>
      <c r="B96" s="712">
        <v>-0.46</v>
      </c>
      <c r="C96" s="712">
        <v>0</v>
      </c>
      <c r="D96" s="712">
        <v>0</v>
      </c>
      <c r="E96" s="712">
        <v>-0.46</v>
      </c>
    </row>
    <row r="97" spans="1:5" s="925" customFormat="1" ht="12.95" customHeight="1" thickTop="1" thickBot="1">
      <c r="A97" s="692" t="s">
        <v>90</v>
      </c>
      <c r="B97" s="123">
        <v>4615402.8558599995</v>
      </c>
      <c r="C97" s="123">
        <v>2709598.80143</v>
      </c>
      <c r="D97" s="123">
        <v>882006.40395000007</v>
      </c>
      <c r="E97" s="123">
        <v>8207008.0612399997</v>
      </c>
    </row>
    <row r="98" spans="1:5" s="925" customFormat="1" ht="12.95" customHeight="1" thickTop="1" thickBot="1">
      <c r="A98" s="691" t="s">
        <v>91</v>
      </c>
      <c r="B98" s="120">
        <v>3729972.7086999998</v>
      </c>
      <c r="C98" s="120">
        <v>2354653.19832</v>
      </c>
      <c r="D98" s="120">
        <v>710046.64692999993</v>
      </c>
      <c r="E98" s="120">
        <v>6794672.5539499996</v>
      </c>
    </row>
    <row r="99" spans="1:5" s="925" customFormat="1" ht="12.95" customHeight="1" thickTop="1">
      <c r="A99" s="162" t="s">
        <v>92</v>
      </c>
      <c r="B99" s="121">
        <v>188899.64968</v>
      </c>
      <c r="C99" s="121">
        <v>20489.500609999999</v>
      </c>
      <c r="D99" s="121">
        <v>2914.6106299999997</v>
      </c>
      <c r="E99" s="121">
        <v>212303.76092</v>
      </c>
    </row>
    <row r="100" spans="1:5" s="925" customFormat="1" ht="12.95" customHeight="1">
      <c r="A100" s="162" t="s">
        <v>93</v>
      </c>
      <c r="B100" s="121">
        <v>179269.44735</v>
      </c>
      <c r="C100" s="121">
        <v>20359.86116</v>
      </c>
      <c r="D100" s="121">
        <v>2914.6106299999997</v>
      </c>
      <c r="E100" s="121">
        <v>202543.91913999998</v>
      </c>
    </row>
    <row r="101" spans="1:5" s="925" customFormat="1" ht="12.95" customHeight="1">
      <c r="A101" s="162" t="s">
        <v>94</v>
      </c>
      <c r="B101" s="121">
        <v>9630.2023300000001</v>
      </c>
      <c r="C101" s="121">
        <v>129.63945000000001</v>
      </c>
      <c r="D101" s="121">
        <v>0</v>
      </c>
      <c r="E101" s="121">
        <v>9759.8417799999988</v>
      </c>
    </row>
    <row r="102" spans="1:5" s="925" customFormat="1" ht="12.95" customHeight="1">
      <c r="A102" s="162" t="s">
        <v>95</v>
      </c>
      <c r="B102" s="121">
        <v>854632.60861999996</v>
      </c>
      <c r="C102" s="121">
        <v>353472.15555999998</v>
      </c>
      <c r="D102" s="121">
        <v>90247.326209999999</v>
      </c>
      <c r="E102" s="121">
        <v>1298352.09039</v>
      </c>
    </row>
    <row r="103" spans="1:5" s="925" customFormat="1" ht="12.95" customHeight="1">
      <c r="A103" s="162" t="s">
        <v>96</v>
      </c>
      <c r="B103" s="121">
        <v>10252.983970000001</v>
      </c>
      <c r="C103" s="121">
        <v>11253.979170000001</v>
      </c>
      <c r="D103" s="121">
        <v>107151.31357</v>
      </c>
      <c r="E103" s="121">
        <v>128658.27670999999</v>
      </c>
    </row>
    <row r="104" spans="1:5" s="925" customFormat="1" ht="12.95" customHeight="1">
      <c r="A104" s="711" t="s">
        <v>97</v>
      </c>
      <c r="B104" s="121">
        <v>354.48957999999999</v>
      </c>
      <c r="C104" s="121">
        <v>2950.4382700000001</v>
      </c>
      <c r="D104" s="121">
        <v>3787.8098199999999</v>
      </c>
      <c r="E104" s="121">
        <v>7092.7376699999995</v>
      </c>
    </row>
    <row r="105" spans="1:5" s="925" customFormat="1" ht="12.95" customHeight="1">
      <c r="A105" s="109" t="s">
        <v>98</v>
      </c>
      <c r="B105" s="121">
        <v>2030.28061</v>
      </c>
      <c r="C105" s="121">
        <v>0.51436999999999999</v>
      </c>
      <c r="D105" s="121">
        <v>0</v>
      </c>
      <c r="E105" s="121">
        <v>2030.7949799999999</v>
      </c>
    </row>
    <row r="106" spans="1:5" s="925" customFormat="1" ht="12.95" customHeight="1">
      <c r="A106" s="109" t="s">
        <v>99</v>
      </c>
      <c r="B106" s="121">
        <v>0</v>
      </c>
      <c r="C106" s="121">
        <v>0</v>
      </c>
      <c r="D106" s="121">
        <v>0</v>
      </c>
      <c r="E106" s="121">
        <v>0</v>
      </c>
    </row>
    <row r="107" spans="1:5" s="925" customFormat="1" ht="12.95" customHeight="1">
      <c r="A107" s="109" t="s">
        <v>100</v>
      </c>
      <c r="B107" s="121">
        <v>0</v>
      </c>
      <c r="C107" s="121">
        <v>3.09</v>
      </c>
      <c r="D107" s="121">
        <v>0</v>
      </c>
      <c r="E107" s="121">
        <v>3.09</v>
      </c>
    </row>
    <row r="108" spans="1:5" s="925" customFormat="1" ht="12.95" customHeight="1">
      <c r="A108" s="109" t="s">
        <v>101</v>
      </c>
      <c r="B108" s="121">
        <v>160</v>
      </c>
      <c r="C108" s="121">
        <v>0.5</v>
      </c>
      <c r="D108" s="121">
        <v>411.6</v>
      </c>
      <c r="E108" s="121">
        <v>572.1</v>
      </c>
    </row>
    <row r="109" spans="1:5" s="925" customFormat="1" ht="12.95" customHeight="1">
      <c r="A109" s="109" t="s">
        <v>102</v>
      </c>
      <c r="B109" s="121">
        <v>3942.4219500000004</v>
      </c>
      <c r="C109" s="121">
        <v>65.98236</v>
      </c>
      <c r="D109" s="121">
        <v>0</v>
      </c>
      <c r="E109" s="121">
        <v>4008.4043099999999</v>
      </c>
    </row>
    <row r="110" spans="1:5" s="925" customFormat="1" ht="12.95" customHeight="1">
      <c r="A110" s="109" t="s">
        <v>103</v>
      </c>
      <c r="B110" s="121">
        <v>3059.3887500000001</v>
      </c>
      <c r="C110" s="121">
        <v>276.84421000000003</v>
      </c>
      <c r="D110" s="121">
        <v>2892.2484800000002</v>
      </c>
      <c r="E110" s="121">
        <v>6228.4814400000005</v>
      </c>
    </row>
    <row r="111" spans="1:5" s="925" customFormat="1" ht="12.95" customHeight="1">
      <c r="A111" s="110" t="s">
        <v>104</v>
      </c>
      <c r="B111" s="121">
        <v>706.40307999999993</v>
      </c>
      <c r="C111" s="121">
        <v>7956.6099599999998</v>
      </c>
      <c r="D111" s="121">
        <v>100059.65527</v>
      </c>
      <c r="E111" s="121">
        <v>108722.66831000001</v>
      </c>
    </row>
    <row r="112" spans="1:5" s="925" customFormat="1" ht="12.95" customHeight="1">
      <c r="A112" s="110" t="s">
        <v>105</v>
      </c>
      <c r="B112" s="121">
        <v>54305.73317</v>
      </c>
      <c r="C112" s="121">
        <v>5185.4148600000008</v>
      </c>
      <c r="D112" s="121">
        <v>17880.386109999999</v>
      </c>
      <c r="E112" s="121">
        <v>77371.534140000003</v>
      </c>
    </row>
    <row r="113" spans="1:5" s="925" customFormat="1" ht="12.95" customHeight="1">
      <c r="A113" s="162" t="s">
        <v>106</v>
      </c>
      <c r="B113" s="121">
        <v>2476150.3712399998</v>
      </c>
      <c r="C113" s="121">
        <v>1836553.07702</v>
      </c>
      <c r="D113" s="121">
        <v>462186.83023999998</v>
      </c>
      <c r="E113" s="121">
        <v>4774890.2785</v>
      </c>
    </row>
    <row r="114" spans="1:5" s="925" customFormat="1" ht="12.95" customHeight="1" thickBot="1">
      <c r="A114" s="162" t="s">
        <v>107</v>
      </c>
      <c r="B114" s="121">
        <v>145731.36202</v>
      </c>
      <c r="C114" s="121">
        <v>127699.0711</v>
      </c>
      <c r="D114" s="121">
        <v>29666.180170000003</v>
      </c>
      <c r="E114" s="121">
        <v>303096.61329000001</v>
      </c>
    </row>
    <row r="115" spans="1:5" s="925" customFormat="1" ht="12.95" customHeight="1" thickTop="1" thickBot="1">
      <c r="A115" s="692" t="s">
        <v>108</v>
      </c>
      <c r="B115" s="123">
        <v>700.82434999999998</v>
      </c>
      <c r="C115" s="123">
        <v>0</v>
      </c>
      <c r="D115" s="123">
        <v>0</v>
      </c>
      <c r="E115" s="123">
        <v>700.82434999999998</v>
      </c>
    </row>
    <row r="116" spans="1:5" s="925" customFormat="1" ht="12.95" customHeight="1" thickTop="1" thickBot="1">
      <c r="A116" s="691" t="s">
        <v>109</v>
      </c>
      <c r="B116" s="120">
        <v>54502.531560000003</v>
      </c>
      <c r="C116" s="120">
        <v>0</v>
      </c>
      <c r="D116" s="120">
        <v>0</v>
      </c>
      <c r="E116" s="120">
        <v>54502.531560000003</v>
      </c>
    </row>
    <row r="117" spans="1:5" s="925" customFormat="1" ht="12.95" customHeight="1" thickTop="1">
      <c r="A117" s="162" t="s">
        <v>110</v>
      </c>
      <c r="B117" s="121">
        <v>0</v>
      </c>
      <c r="C117" s="121">
        <v>0</v>
      </c>
      <c r="D117" s="121">
        <v>0</v>
      </c>
      <c r="E117" s="121">
        <v>0</v>
      </c>
    </row>
    <row r="118" spans="1:5" s="925" customFormat="1" ht="12.95" customHeight="1">
      <c r="A118" s="162" t="s">
        <v>111</v>
      </c>
      <c r="B118" s="121">
        <v>10347.01053</v>
      </c>
      <c r="C118" s="121">
        <v>0</v>
      </c>
      <c r="D118" s="121">
        <v>0</v>
      </c>
      <c r="E118" s="121">
        <v>10347.01053</v>
      </c>
    </row>
    <row r="119" spans="1:5" s="925" customFormat="1" ht="12.95" customHeight="1">
      <c r="A119" s="162" t="s">
        <v>112</v>
      </c>
      <c r="B119" s="121">
        <v>3000</v>
      </c>
      <c r="C119" s="121">
        <v>0</v>
      </c>
      <c r="D119" s="121">
        <v>0</v>
      </c>
      <c r="E119" s="121">
        <v>3000</v>
      </c>
    </row>
    <row r="120" spans="1:5" s="925" customFormat="1" ht="12.95" customHeight="1">
      <c r="A120" s="162" t="s">
        <v>113</v>
      </c>
      <c r="B120" s="121">
        <v>13.437799999999999</v>
      </c>
      <c r="C120" s="121">
        <v>0</v>
      </c>
      <c r="D120" s="121">
        <v>0</v>
      </c>
      <c r="E120" s="121">
        <v>13.437799999999999</v>
      </c>
    </row>
    <row r="121" spans="1:5" s="925" customFormat="1" ht="12.95" customHeight="1">
      <c r="A121" s="162" t="s">
        <v>114</v>
      </c>
      <c r="B121" s="121">
        <v>39758.136500000001</v>
      </c>
      <c r="C121" s="121">
        <v>0</v>
      </c>
      <c r="D121" s="121">
        <v>0</v>
      </c>
      <c r="E121" s="121">
        <v>39758.136500000001</v>
      </c>
    </row>
    <row r="122" spans="1:5" s="925" customFormat="1" ht="12.95" customHeight="1" thickBot="1">
      <c r="A122" s="162" t="s">
        <v>115</v>
      </c>
      <c r="B122" s="121">
        <v>1383.9467299999999</v>
      </c>
      <c r="C122" s="121">
        <v>0</v>
      </c>
      <c r="D122" s="121">
        <v>0</v>
      </c>
      <c r="E122" s="121">
        <v>1383.9467299999999</v>
      </c>
    </row>
    <row r="123" spans="1:5" s="925" customFormat="1" ht="12.95" customHeight="1" thickTop="1" thickBot="1">
      <c r="A123" s="691" t="s">
        <v>116</v>
      </c>
      <c r="B123" s="120">
        <v>575375.66234000004</v>
      </c>
      <c r="C123" s="120">
        <v>116584.60734999999</v>
      </c>
      <c r="D123" s="120">
        <v>154049.67896000002</v>
      </c>
      <c r="E123" s="120">
        <v>846009.94864999992</v>
      </c>
    </row>
    <row r="124" spans="1:5" s="925" customFormat="1" ht="12.95" customHeight="1" thickTop="1">
      <c r="A124" s="162" t="s">
        <v>117</v>
      </c>
      <c r="B124" s="121">
        <v>0</v>
      </c>
      <c r="C124" s="121">
        <v>0</v>
      </c>
      <c r="D124" s="121">
        <v>0</v>
      </c>
      <c r="E124" s="121">
        <v>0</v>
      </c>
    </row>
    <row r="125" spans="1:5" s="925" customFormat="1" ht="12.95" customHeight="1">
      <c r="A125" s="162" t="s">
        <v>118</v>
      </c>
      <c r="B125" s="121">
        <v>0</v>
      </c>
      <c r="C125" s="121">
        <v>0</v>
      </c>
      <c r="D125" s="121">
        <v>0</v>
      </c>
      <c r="E125" s="121">
        <v>0</v>
      </c>
    </row>
    <row r="126" spans="1:5" s="925" customFormat="1" ht="12.95" customHeight="1">
      <c r="A126" s="162" t="s">
        <v>119</v>
      </c>
      <c r="B126" s="121">
        <v>0</v>
      </c>
      <c r="C126" s="121">
        <v>0</v>
      </c>
      <c r="D126" s="121">
        <v>0</v>
      </c>
      <c r="E126" s="121">
        <v>0</v>
      </c>
    </row>
    <row r="127" spans="1:5" s="925" customFormat="1" ht="12.95" customHeight="1">
      <c r="A127" s="162" t="s">
        <v>120</v>
      </c>
      <c r="B127" s="121">
        <v>800</v>
      </c>
      <c r="C127" s="121">
        <v>0</v>
      </c>
      <c r="D127" s="121">
        <v>70555.5</v>
      </c>
      <c r="E127" s="121">
        <v>71355.5</v>
      </c>
    </row>
    <row r="128" spans="1:5" s="925" customFormat="1" ht="12.95" customHeight="1">
      <c r="A128" s="162" t="s">
        <v>121</v>
      </c>
      <c r="B128" s="121">
        <v>515537.91625999997</v>
      </c>
      <c r="C128" s="121">
        <v>96289.439790000004</v>
      </c>
      <c r="D128" s="121">
        <v>16628.350539999999</v>
      </c>
      <c r="E128" s="121">
        <v>628455.70659000007</v>
      </c>
    </row>
    <row r="129" spans="1:5" s="925" customFormat="1" ht="12.95" customHeight="1">
      <c r="A129" s="162" t="s">
        <v>122</v>
      </c>
      <c r="B129" s="121">
        <v>0</v>
      </c>
      <c r="C129" s="121">
        <v>0</v>
      </c>
      <c r="D129" s="121">
        <v>0</v>
      </c>
      <c r="E129" s="121">
        <v>0</v>
      </c>
    </row>
    <row r="130" spans="1:5" s="925" customFormat="1" ht="12.95" customHeight="1">
      <c r="A130" s="162" t="s">
        <v>123</v>
      </c>
      <c r="B130" s="121">
        <v>34300</v>
      </c>
      <c r="C130" s="121">
        <v>17988.444500000001</v>
      </c>
      <c r="D130" s="121">
        <v>64016.278340000004</v>
      </c>
      <c r="E130" s="121">
        <v>116304.72284</v>
      </c>
    </row>
    <row r="131" spans="1:5" s="925" customFormat="1" ht="12.95" customHeight="1" thickBot="1">
      <c r="A131" s="162" t="s">
        <v>124</v>
      </c>
      <c r="B131" s="121">
        <v>24737.746079999997</v>
      </c>
      <c r="C131" s="121">
        <v>2306.7230600000003</v>
      </c>
      <c r="D131" s="121">
        <v>2849.55008</v>
      </c>
      <c r="E131" s="121">
        <v>29894.019219999998</v>
      </c>
    </row>
    <row r="132" spans="1:5" s="925" customFormat="1" ht="12.95" customHeight="1" thickTop="1" thickBot="1">
      <c r="A132" s="691" t="s">
        <v>125</v>
      </c>
      <c r="B132" s="120">
        <v>82856.582949999996</v>
      </c>
      <c r="C132" s="120">
        <v>73861.634959999996</v>
      </c>
      <c r="D132" s="120">
        <v>11287.15316</v>
      </c>
      <c r="E132" s="120">
        <v>168005.37106999999</v>
      </c>
    </row>
    <row r="133" spans="1:5" s="925" customFormat="1" ht="12.95" customHeight="1" thickTop="1">
      <c r="A133" s="162" t="s">
        <v>58</v>
      </c>
      <c r="B133" s="121">
        <v>0</v>
      </c>
      <c r="C133" s="121">
        <v>0</v>
      </c>
      <c r="D133" s="121">
        <v>226.76626000000002</v>
      </c>
      <c r="E133" s="121">
        <v>226.76626000000002</v>
      </c>
    </row>
    <row r="134" spans="1:5" s="925" customFormat="1" ht="12.95" customHeight="1">
      <c r="A134" s="162" t="s">
        <v>60</v>
      </c>
      <c r="B134" s="121">
        <v>23655.599569999998</v>
      </c>
      <c r="C134" s="121">
        <v>17552.304519999998</v>
      </c>
      <c r="D134" s="121">
        <v>1659.64886</v>
      </c>
      <c r="E134" s="121">
        <v>42867.552950000005</v>
      </c>
    </row>
    <row r="135" spans="1:5" s="925" customFormat="1" ht="12.95" customHeight="1">
      <c r="A135" s="162" t="s">
        <v>126</v>
      </c>
      <c r="B135" s="121">
        <v>57295.132899999997</v>
      </c>
      <c r="C135" s="121">
        <v>56214.374389999997</v>
      </c>
      <c r="D135" s="121">
        <v>9342.6498200000005</v>
      </c>
      <c r="E135" s="121">
        <v>122852.15711</v>
      </c>
    </row>
    <row r="136" spans="1:5" s="925" customFormat="1" ht="12.95" customHeight="1">
      <c r="A136" s="162" t="s">
        <v>87</v>
      </c>
      <c r="B136" s="121">
        <v>1905.8504800000001</v>
      </c>
      <c r="C136" s="121">
        <v>94.956050000000005</v>
      </c>
      <c r="D136" s="121">
        <v>58.08822</v>
      </c>
      <c r="E136" s="121">
        <v>2058.8947499999999</v>
      </c>
    </row>
    <row r="137" spans="1:5" s="925" customFormat="1" ht="12.95" customHeight="1" thickBot="1">
      <c r="A137" s="162" t="s">
        <v>127</v>
      </c>
      <c r="B137" s="121">
        <v>0</v>
      </c>
      <c r="C137" s="121">
        <v>0</v>
      </c>
      <c r="D137" s="121">
        <v>0</v>
      </c>
      <c r="E137" s="121">
        <v>0</v>
      </c>
    </row>
    <row r="138" spans="1:5" s="925" customFormat="1" ht="12.95" customHeight="1" thickTop="1" thickBot="1">
      <c r="A138" s="691" t="s">
        <v>128</v>
      </c>
      <c r="B138" s="120">
        <v>34079.962599999999</v>
      </c>
      <c r="C138" s="120">
        <v>38124.198929999999</v>
      </c>
      <c r="D138" s="120">
        <v>6622.9249</v>
      </c>
      <c r="E138" s="120">
        <v>78827.08643000001</v>
      </c>
    </row>
    <row r="139" spans="1:5" s="925" customFormat="1" ht="12.95" customHeight="1" thickTop="1">
      <c r="A139" s="162" t="s">
        <v>129</v>
      </c>
      <c r="B139" s="121">
        <v>6.8876599999999994</v>
      </c>
      <c r="C139" s="121">
        <v>0.15</v>
      </c>
      <c r="D139" s="121">
        <v>86.289469999999994</v>
      </c>
      <c r="E139" s="121">
        <v>93.327130000000011</v>
      </c>
    </row>
    <row r="140" spans="1:5" s="925" customFormat="1" ht="12.95" customHeight="1">
      <c r="A140" s="162" t="s">
        <v>130</v>
      </c>
      <c r="B140" s="121">
        <v>0</v>
      </c>
      <c r="C140" s="121">
        <v>0</v>
      </c>
      <c r="D140" s="121">
        <v>0</v>
      </c>
      <c r="E140" s="121">
        <v>0</v>
      </c>
    </row>
    <row r="141" spans="1:5" s="925" customFormat="1" ht="12.95" customHeight="1">
      <c r="A141" s="162" t="s">
        <v>131</v>
      </c>
      <c r="B141" s="121">
        <v>16945.680969999998</v>
      </c>
      <c r="C141" s="121">
        <v>15707.601789999999</v>
      </c>
      <c r="D141" s="121">
        <v>0</v>
      </c>
      <c r="E141" s="121">
        <v>32653.282760000002</v>
      </c>
    </row>
    <row r="142" spans="1:5" s="925" customFormat="1" ht="12.95" customHeight="1">
      <c r="A142" s="162" t="s">
        <v>132</v>
      </c>
      <c r="B142" s="121">
        <v>16945.680969999998</v>
      </c>
      <c r="C142" s="121">
        <v>22416.44714</v>
      </c>
      <c r="D142" s="121">
        <v>6536.6354299999994</v>
      </c>
      <c r="E142" s="121">
        <v>45898.76354</v>
      </c>
    </row>
    <row r="143" spans="1:5" s="925" customFormat="1" ht="12.95" customHeight="1" thickBot="1">
      <c r="A143" s="162" t="s">
        <v>133</v>
      </c>
      <c r="B143" s="121">
        <v>181.71299999999999</v>
      </c>
      <c r="C143" s="121">
        <v>0</v>
      </c>
      <c r="D143" s="121">
        <v>0</v>
      </c>
      <c r="E143" s="121">
        <v>181.71299999999999</v>
      </c>
    </row>
    <row r="144" spans="1:5" s="925" customFormat="1" ht="12.95" customHeight="1" thickTop="1" thickBot="1">
      <c r="A144" s="691" t="s">
        <v>134</v>
      </c>
      <c r="B144" s="120">
        <v>137914.58336000002</v>
      </c>
      <c r="C144" s="120">
        <v>48776.734210000002</v>
      </c>
      <c r="D144" s="120">
        <v>0</v>
      </c>
      <c r="E144" s="120">
        <v>186691.31756999998</v>
      </c>
    </row>
    <row r="145" spans="1:5" s="925" customFormat="1" ht="12.95" customHeight="1" thickTop="1">
      <c r="A145" s="162" t="s">
        <v>135</v>
      </c>
      <c r="B145" s="121">
        <v>137200</v>
      </c>
      <c r="C145" s="121">
        <v>48020</v>
      </c>
      <c r="D145" s="121">
        <v>0</v>
      </c>
      <c r="E145" s="121">
        <v>185220</v>
      </c>
    </row>
    <row r="146" spans="1:5" s="925" customFormat="1" ht="12.95" customHeight="1">
      <c r="A146" s="162" t="s">
        <v>136</v>
      </c>
      <c r="B146" s="121">
        <v>0</v>
      </c>
      <c r="C146" s="121">
        <v>0</v>
      </c>
      <c r="D146" s="121">
        <v>0</v>
      </c>
      <c r="E146" s="121">
        <v>0</v>
      </c>
    </row>
    <row r="147" spans="1:5" s="925" customFormat="1" ht="12.95" customHeight="1">
      <c r="A147" s="162" t="s">
        <v>137</v>
      </c>
      <c r="B147" s="121">
        <v>0</v>
      </c>
      <c r="C147" s="121">
        <v>0</v>
      </c>
      <c r="D147" s="121">
        <v>0</v>
      </c>
      <c r="E147" s="121">
        <v>0</v>
      </c>
    </row>
    <row r="148" spans="1:5" s="925" customFormat="1" ht="12.95" customHeight="1" thickBot="1">
      <c r="A148" s="162" t="s">
        <v>138</v>
      </c>
      <c r="B148" s="121">
        <v>714.58335999999997</v>
      </c>
      <c r="C148" s="121">
        <v>756.73420999999996</v>
      </c>
      <c r="D148" s="121">
        <v>0</v>
      </c>
      <c r="E148" s="121">
        <v>1471.3175700000002</v>
      </c>
    </row>
    <row r="149" spans="1:5" s="925" customFormat="1" ht="12.95" customHeight="1" thickTop="1" thickBot="1">
      <c r="A149" s="691" t="s">
        <v>139</v>
      </c>
      <c r="B149" s="120">
        <v>0</v>
      </c>
      <c r="C149" s="120">
        <v>77598.427660000001</v>
      </c>
      <c r="D149" s="120">
        <v>0</v>
      </c>
      <c r="E149" s="120">
        <v>77598.427660000001</v>
      </c>
    </row>
    <row r="150" spans="1:5" s="925" customFormat="1" ht="12.95" customHeight="1" thickTop="1">
      <c r="A150" s="162" t="s">
        <v>140</v>
      </c>
      <c r="B150" s="121">
        <v>0</v>
      </c>
      <c r="C150" s="121">
        <v>1426.537</v>
      </c>
      <c r="D150" s="121">
        <v>0</v>
      </c>
      <c r="E150" s="121">
        <v>1426.537</v>
      </c>
    </row>
    <row r="151" spans="1:5" s="925" customFormat="1" ht="12.95" customHeight="1">
      <c r="A151" s="162" t="s">
        <v>141</v>
      </c>
      <c r="B151" s="121">
        <v>0</v>
      </c>
      <c r="C151" s="121">
        <v>0</v>
      </c>
      <c r="D151" s="121">
        <v>0</v>
      </c>
      <c r="E151" s="121">
        <v>0</v>
      </c>
    </row>
    <row r="152" spans="1:5" s="925" customFormat="1" ht="12.95" customHeight="1">
      <c r="A152" s="162" t="s">
        <v>142</v>
      </c>
      <c r="B152" s="121">
        <v>0</v>
      </c>
      <c r="C152" s="121">
        <v>54.536999999999999</v>
      </c>
      <c r="D152" s="121">
        <v>0</v>
      </c>
      <c r="E152" s="121">
        <v>54.536999999999999</v>
      </c>
    </row>
    <row r="153" spans="1:5" s="925" customFormat="1" ht="12.95" customHeight="1">
      <c r="A153" s="162" t="s">
        <v>143</v>
      </c>
      <c r="B153" s="121">
        <v>0</v>
      </c>
      <c r="C153" s="121">
        <v>1372</v>
      </c>
      <c r="D153" s="121">
        <v>0</v>
      </c>
      <c r="E153" s="121">
        <v>1372</v>
      </c>
    </row>
    <row r="154" spans="1:5" s="925" customFormat="1" ht="12.95" customHeight="1">
      <c r="A154" s="162" t="s">
        <v>144</v>
      </c>
      <c r="B154" s="121">
        <v>0</v>
      </c>
      <c r="C154" s="121">
        <v>0</v>
      </c>
      <c r="D154" s="121">
        <v>0</v>
      </c>
      <c r="E154" s="121">
        <v>0</v>
      </c>
    </row>
    <row r="155" spans="1:5" s="925" customFormat="1" ht="12.95" customHeight="1">
      <c r="A155" s="162" t="s">
        <v>145</v>
      </c>
      <c r="B155" s="121">
        <v>0</v>
      </c>
      <c r="C155" s="121">
        <v>0</v>
      </c>
      <c r="D155" s="121">
        <v>0</v>
      </c>
      <c r="E155" s="121">
        <v>0</v>
      </c>
    </row>
    <row r="156" spans="1:5" s="925" customFormat="1" ht="12.95" customHeight="1">
      <c r="A156" s="162" t="s">
        <v>146</v>
      </c>
      <c r="B156" s="121">
        <v>0</v>
      </c>
      <c r="C156" s="121">
        <v>75480</v>
      </c>
      <c r="D156" s="121">
        <v>0</v>
      </c>
      <c r="E156" s="121">
        <v>75480</v>
      </c>
    </row>
    <row r="157" spans="1:5" s="925" customFormat="1" ht="12.95" customHeight="1" thickBot="1">
      <c r="A157" s="162" t="s">
        <v>147</v>
      </c>
      <c r="B157" s="121">
        <v>0</v>
      </c>
      <c r="C157" s="121">
        <v>691.89066000000003</v>
      </c>
      <c r="D157" s="121">
        <v>0</v>
      </c>
      <c r="E157" s="121">
        <v>691.89066000000003</v>
      </c>
    </row>
    <row r="158" spans="1:5" s="227" customFormat="1" ht="12.95" customHeight="1" thickTop="1" thickBot="1">
      <c r="A158" s="691" t="s">
        <v>148</v>
      </c>
      <c r="B158" s="120">
        <v>595274.00722999999</v>
      </c>
      <c r="C158" s="120">
        <v>213510.64211000002</v>
      </c>
      <c r="D158" s="120">
        <v>80461.268129999997</v>
      </c>
      <c r="E158" s="120">
        <v>889245.91746999999</v>
      </c>
    </row>
    <row r="159" spans="1:5" s="227" customFormat="1" ht="12.95" customHeight="1" thickTop="1">
      <c r="A159" s="713" t="s">
        <v>149</v>
      </c>
      <c r="B159" s="121">
        <v>470971.8</v>
      </c>
      <c r="C159" s="121">
        <v>168742.5</v>
      </c>
      <c r="D159" s="121">
        <v>64379.44</v>
      </c>
      <c r="E159" s="121">
        <v>704093.74</v>
      </c>
    </row>
    <row r="160" spans="1:5" s="227" customFormat="1" ht="12.95" customHeight="1">
      <c r="A160" s="162" t="s">
        <v>150</v>
      </c>
      <c r="B160" s="121">
        <v>470971.8</v>
      </c>
      <c r="C160" s="121">
        <v>168742.5</v>
      </c>
      <c r="D160" s="121">
        <v>64379.44</v>
      </c>
      <c r="E160" s="121">
        <v>704093.74</v>
      </c>
    </row>
    <row r="161" spans="1:5" s="227" customFormat="1" ht="12.95" customHeight="1">
      <c r="A161" s="162" t="s">
        <v>151</v>
      </c>
      <c r="B161" s="121">
        <v>0</v>
      </c>
      <c r="C161" s="121">
        <v>0</v>
      </c>
      <c r="D161" s="121">
        <v>0</v>
      </c>
      <c r="E161" s="121">
        <v>0</v>
      </c>
    </row>
    <row r="162" spans="1:5" s="227" customFormat="1" ht="12.95" customHeight="1">
      <c r="A162" s="162" t="s">
        <v>152</v>
      </c>
      <c r="B162" s="121">
        <v>0</v>
      </c>
      <c r="C162" s="121">
        <v>0</v>
      </c>
      <c r="D162" s="121">
        <v>0</v>
      </c>
      <c r="E162" s="121">
        <v>0</v>
      </c>
    </row>
    <row r="163" spans="1:5" s="227" customFormat="1" ht="12.95" customHeight="1">
      <c r="A163" s="713" t="s">
        <v>153</v>
      </c>
      <c r="B163" s="121">
        <v>3683.2587100000001</v>
      </c>
      <c r="C163" s="121">
        <v>883.19180000000006</v>
      </c>
      <c r="D163" s="121">
        <v>53.62059</v>
      </c>
      <c r="E163" s="121">
        <v>4620.0710999999992</v>
      </c>
    </row>
    <row r="164" spans="1:5" s="227" customFormat="1" ht="12.95" customHeight="1">
      <c r="A164" s="162" t="s">
        <v>154</v>
      </c>
      <c r="B164" s="121">
        <v>1590.6</v>
      </c>
      <c r="C164" s="121">
        <v>0</v>
      </c>
      <c r="D164" s="121">
        <v>0</v>
      </c>
      <c r="E164" s="121">
        <v>1590.6</v>
      </c>
    </row>
    <row r="165" spans="1:5" s="227" customFormat="1" ht="12.95" customHeight="1">
      <c r="A165" s="162" t="s">
        <v>155</v>
      </c>
      <c r="B165" s="121">
        <v>0</v>
      </c>
      <c r="C165" s="121">
        <v>0.90588999999999997</v>
      </c>
      <c r="D165" s="121">
        <v>53.62059</v>
      </c>
      <c r="E165" s="121">
        <v>54.526480000000006</v>
      </c>
    </row>
    <row r="166" spans="1:5" s="227" customFormat="1" ht="12.95" customHeight="1">
      <c r="A166" s="162" t="s">
        <v>156</v>
      </c>
      <c r="B166" s="121">
        <v>2092.6587100000002</v>
      </c>
      <c r="C166" s="121">
        <v>882.28591000000006</v>
      </c>
      <c r="D166" s="121">
        <v>0</v>
      </c>
      <c r="E166" s="121">
        <v>2974.9446200000002</v>
      </c>
    </row>
    <row r="167" spans="1:5" s="227" customFormat="1" ht="12.95" customHeight="1">
      <c r="A167" s="713" t="s">
        <v>157</v>
      </c>
      <c r="B167" s="121">
        <v>0</v>
      </c>
      <c r="C167" s="121">
        <v>0</v>
      </c>
      <c r="D167" s="121">
        <v>0</v>
      </c>
      <c r="E167" s="121">
        <v>0</v>
      </c>
    </row>
    <row r="168" spans="1:5" s="227" customFormat="1" ht="12.95" customHeight="1">
      <c r="A168" s="162" t="s">
        <v>158</v>
      </c>
      <c r="B168" s="121">
        <v>0</v>
      </c>
      <c r="C168" s="121">
        <v>0</v>
      </c>
      <c r="D168" s="121">
        <v>0</v>
      </c>
      <c r="E168" s="121">
        <v>0</v>
      </c>
    </row>
    <row r="169" spans="1:5" s="227" customFormat="1" ht="12.95" customHeight="1">
      <c r="A169" s="162" t="s">
        <v>159</v>
      </c>
      <c r="B169" s="121">
        <v>0</v>
      </c>
      <c r="C169" s="121">
        <v>0</v>
      </c>
      <c r="D169" s="121">
        <v>0</v>
      </c>
      <c r="E169" s="121">
        <v>0</v>
      </c>
    </row>
    <row r="170" spans="1:5" s="227" customFormat="1" ht="12.95" customHeight="1">
      <c r="A170" s="162" t="s">
        <v>160</v>
      </c>
      <c r="B170" s="121">
        <v>0</v>
      </c>
      <c r="C170" s="121">
        <v>0</v>
      </c>
      <c r="D170" s="121">
        <v>0</v>
      </c>
      <c r="E170" s="121">
        <v>0</v>
      </c>
    </row>
    <row r="171" spans="1:5" s="227" customFormat="1" ht="12.95" customHeight="1">
      <c r="A171" s="713" t="s">
        <v>161</v>
      </c>
      <c r="B171" s="121">
        <v>74792.901809999996</v>
      </c>
      <c r="C171" s="121">
        <v>19548.622449999999</v>
      </c>
      <c r="D171" s="121">
        <v>10630.160739999999</v>
      </c>
      <c r="E171" s="121">
        <v>104971.685</v>
      </c>
    </row>
    <row r="172" spans="1:5" s="227" customFormat="1" ht="12.95" customHeight="1">
      <c r="A172" s="162" t="s">
        <v>162</v>
      </c>
      <c r="B172" s="121">
        <v>55317.150979999999</v>
      </c>
      <c r="C172" s="121">
        <v>17335.019789999998</v>
      </c>
      <c r="D172" s="121">
        <v>3431.5832500000001</v>
      </c>
      <c r="E172" s="121">
        <v>76083.754019999993</v>
      </c>
    </row>
    <row r="173" spans="1:5" s="227" customFormat="1" ht="12.95" customHeight="1">
      <c r="A173" s="162" t="s">
        <v>163</v>
      </c>
      <c r="B173" s="121">
        <v>19475.750829999997</v>
      </c>
      <c r="C173" s="121">
        <v>2213.60266</v>
      </c>
      <c r="D173" s="121">
        <v>7198.5774900000006</v>
      </c>
      <c r="E173" s="121">
        <v>28887.930980000001</v>
      </c>
    </row>
    <row r="174" spans="1:5" s="227" customFormat="1" ht="12.95" customHeight="1">
      <c r="A174" s="162" t="s">
        <v>164</v>
      </c>
      <c r="B174" s="121">
        <v>0</v>
      </c>
      <c r="C174" s="121">
        <v>0</v>
      </c>
      <c r="D174" s="121">
        <v>0</v>
      </c>
      <c r="E174" s="121">
        <v>0</v>
      </c>
    </row>
    <row r="175" spans="1:5" s="227" customFormat="1" ht="12.95" customHeight="1">
      <c r="A175" s="713" t="s">
        <v>165</v>
      </c>
      <c r="B175" s="121">
        <v>45826.046710000002</v>
      </c>
      <c r="C175" s="121">
        <v>24336.327859999998</v>
      </c>
      <c r="D175" s="121">
        <v>5398.0468000000001</v>
      </c>
      <c r="E175" s="121">
        <v>75560.421370000011</v>
      </c>
    </row>
    <row r="176" spans="1:5" s="227" customFormat="1" ht="12.95" customHeight="1">
      <c r="A176" s="162" t="s">
        <v>166</v>
      </c>
      <c r="B176" s="121">
        <v>0</v>
      </c>
      <c r="C176" s="121">
        <v>0</v>
      </c>
      <c r="D176" s="121">
        <v>0</v>
      </c>
      <c r="E176" s="121">
        <v>0</v>
      </c>
    </row>
    <row r="177" spans="1:5" s="227" customFormat="1" ht="12.95" customHeight="1" thickBot="1">
      <c r="A177" s="714" t="s">
        <v>167</v>
      </c>
      <c r="B177" s="121">
        <v>45826.046710000002</v>
      </c>
      <c r="C177" s="121">
        <v>24336.327859999998</v>
      </c>
      <c r="D177" s="121">
        <v>5398.0468000000001</v>
      </c>
      <c r="E177" s="121">
        <v>75560.421370000011</v>
      </c>
    </row>
    <row r="178" spans="1:5" s="227" customFormat="1" ht="12.95" customHeight="1" thickTop="1" thickBot="1">
      <c r="A178" s="690" t="s">
        <v>168</v>
      </c>
      <c r="B178" s="123">
        <v>5210676.8630900001</v>
      </c>
      <c r="C178" s="123">
        <v>2923109.4435399999</v>
      </c>
      <c r="D178" s="123">
        <v>962467.67208000005</v>
      </c>
      <c r="E178" s="123">
        <v>9096253.9787099995</v>
      </c>
    </row>
    <row r="179" spans="1:5" s="227" customFormat="1" ht="12.95" customHeight="1" thickTop="1" thickBot="1">
      <c r="A179" s="691" t="s">
        <v>169</v>
      </c>
      <c r="B179" s="120">
        <v>11246.90259</v>
      </c>
      <c r="C179" s="120">
        <v>5</v>
      </c>
      <c r="D179" s="120">
        <v>69382.223849999995</v>
      </c>
      <c r="E179" s="120">
        <v>80634.126439999993</v>
      </c>
    </row>
    <row r="180" spans="1:5" s="227" customFormat="1" ht="12.95" customHeight="1" thickTop="1">
      <c r="A180" s="713" t="s">
        <v>170</v>
      </c>
      <c r="B180" s="121">
        <v>0</v>
      </c>
      <c r="C180" s="121">
        <v>0</v>
      </c>
      <c r="D180" s="121">
        <v>0</v>
      </c>
      <c r="E180" s="121">
        <v>0</v>
      </c>
    </row>
    <row r="181" spans="1:5" s="227" customFormat="1" ht="12.95" customHeight="1">
      <c r="A181" s="162" t="s">
        <v>171</v>
      </c>
      <c r="B181" s="121">
        <v>0</v>
      </c>
      <c r="C181" s="121">
        <v>0</v>
      </c>
      <c r="D181" s="121">
        <v>0</v>
      </c>
      <c r="E181" s="121">
        <v>0</v>
      </c>
    </row>
    <row r="182" spans="1:5" s="227" customFormat="1" ht="12.95" customHeight="1">
      <c r="A182" s="162" t="s">
        <v>172</v>
      </c>
      <c r="B182" s="121">
        <v>0</v>
      </c>
      <c r="C182" s="121">
        <v>0</v>
      </c>
      <c r="D182" s="121">
        <v>0</v>
      </c>
      <c r="E182" s="121">
        <v>0</v>
      </c>
    </row>
    <row r="183" spans="1:5" s="227" customFormat="1" ht="12.95" customHeight="1">
      <c r="A183" s="162" t="s">
        <v>173</v>
      </c>
      <c r="B183" s="121">
        <v>0</v>
      </c>
      <c r="C183" s="121">
        <v>0</v>
      </c>
      <c r="D183" s="121">
        <v>0</v>
      </c>
      <c r="E183" s="121">
        <v>0</v>
      </c>
    </row>
    <row r="184" spans="1:5" s="227" customFormat="1" ht="12.95" customHeight="1">
      <c r="A184" s="162" t="s">
        <v>174</v>
      </c>
      <c r="B184" s="121">
        <v>0</v>
      </c>
      <c r="C184" s="121">
        <v>0</v>
      </c>
      <c r="D184" s="121">
        <v>0</v>
      </c>
      <c r="E184" s="121">
        <v>0</v>
      </c>
    </row>
    <row r="185" spans="1:5" s="227" customFormat="1" ht="12.95" customHeight="1">
      <c r="A185" s="162" t="s">
        <v>175</v>
      </c>
      <c r="B185" s="121">
        <v>0</v>
      </c>
      <c r="C185" s="121">
        <v>0</v>
      </c>
      <c r="D185" s="121">
        <v>0</v>
      </c>
      <c r="E185" s="121">
        <v>0</v>
      </c>
    </row>
    <row r="186" spans="1:5" s="227" customFormat="1" ht="12.95" customHeight="1">
      <c r="A186" s="713" t="s">
        <v>176</v>
      </c>
      <c r="B186" s="121">
        <v>11246.90259</v>
      </c>
      <c r="C186" s="121">
        <v>0</v>
      </c>
      <c r="D186" s="121">
        <v>68876.146120000005</v>
      </c>
      <c r="E186" s="121">
        <v>80123.048709999988</v>
      </c>
    </row>
    <row r="187" spans="1:5" s="227" customFormat="1" ht="12.95" customHeight="1">
      <c r="A187" s="162" t="s">
        <v>177</v>
      </c>
      <c r="B187" s="121">
        <v>0</v>
      </c>
      <c r="C187" s="121">
        <v>0</v>
      </c>
      <c r="D187" s="121">
        <v>0</v>
      </c>
      <c r="E187" s="121">
        <v>0</v>
      </c>
    </row>
    <row r="188" spans="1:5" s="227" customFormat="1" ht="12.95" customHeight="1">
      <c r="A188" s="162" t="s">
        <v>178</v>
      </c>
      <c r="B188" s="121">
        <v>0</v>
      </c>
      <c r="C188" s="121">
        <v>0</v>
      </c>
      <c r="D188" s="121">
        <v>0</v>
      </c>
      <c r="E188" s="121">
        <v>0</v>
      </c>
    </row>
    <row r="189" spans="1:5" s="227" customFormat="1" ht="12.95" customHeight="1">
      <c r="A189" s="162" t="s">
        <v>179</v>
      </c>
      <c r="B189" s="121">
        <v>3759.4887000000003</v>
      </c>
      <c r="C189" s="121">
        <v>0</v>
      </c>
      <c r="D189" s="121">
        <v>7901.3119900000002</v>
      </c>
      <c r="E189" s="121">
        <v>11660.80069</v>
      </c>
    </row>
    <row r="190" spans="1:5" s="227" customFormat="1" ht="12.95" customHeight="1">
      <c r="A190" s="162" t="s">
        <v>180</v>
      </c>
      <c r="B190" s="121">
        <v>0</v>
      </c>
      <c r="C190" s="121">
        <v>0</v>
      </c>
      <c r="D190" s="121">
        <v>0</v>
      </c>
      <c r="E190" s="121">
        <v>0</v>
      </c>
    </row>
    <row r="191" spans="1:5" s="227" customFormat="1" ht="12.95" customHeight="1">
      <c r="A191" s="162" t="s">
        <v>181</v>
      </c>
      <c r="B191" s="121">
        <v>7487.4138899999998</v>
      </c>
      <c r="C191" s="121">
        <v>0</v>
      </c>
      <c r="D191" s="121">
        <v>60974.834130000003</v>
      </c>
      <c r="E191" s="121">
        <v>68462.248019999999</v>
      </c>
    </row>
    <row r="192" spans="1:5" s="227" customFormat="1" ht="12.95" customHeight="1">
      <c r="A192" s="713" t="s">
        <v>182</v>
      </c>
      <c r="B192" s="121">
        <v>0</v>
      </c>
      <c r="C192" s="121">
        <v>0</v>
      </c>
      <c r="D192" s="121">
        <v>0</v>
      </c>
      <c r="E192" s="121">
        <v>0</v>
      </c>
    </row>
    <row r="193" spans="1:5" s="227" customFormat="1" ht="12.95" customHeight="1">
      <c r="A193" s="713" t="s">
        <v>183</v>
      </c>
      <c r="B193" s="121">
        <v>0</v>
      </c>
      <c r="C193" s="121">
        <v>5</v>
      </c>
      <c r="D193" s="121">
        <v>506.07772999999997</v>
      </c>
      <c r="E193" s="121">
        <v>511.07772999999997</v>
      </c>
    </row>
    <row r="194" spans="1:5" s="227" customFormat="1" ht="12.95" customHeight="1">
      <c r="A194" s="162" t="s">
        <v>184</v>
      </c>
      <c r="B194" s="121">
        <v>0</v>
      </c>
      <c r="C194" s="121">
        <v>0</v>
      </c>
      <c r="D194" s="121">
        <v>0</v>
      </c>
      <c r="E194" s="121">
        <v>0</v>
      </c>
    </row>
    <row r="195" spans="1:5" s="227" customFormat="1" ht="12.95" customHeight="1">
      <c r="A195" s="162" t="s">
        <v>185</v>
      </c>
      <c r="B195" s="121">
        <v>0</v>
      </c>
      <c r="C195" s="121">
        <v>5</v>
      </c>
      <c r="D195" s="121">
        <v>0</v>
      </c>
      <c r="E195" s="121">
        <v>5</v>
      </c>
    </row>
    <row r="196" spans="1:5" s="227" customFormat="1" ht="12.95" customHeight="1">
      <c r="A196" s="162" t="s">
        <v>186</v>
      </c>
      <c r="B196" s="121">
        <v>0</v>
      </c>
      <c r="C196" s="121">
        <v>0</v>
      </c>
      <c r="D196" s="121">
        <v>0</v>
      </c>
      <c r="E196" s="121">
        <v>0</v>
      </c>
    </row>
    <row r="197" spans="1:5" s="227" customFormat="1" ht="12.95" customHeight="1">
      <c r="A197" s="162" t="s">
        <v>187</v>
      </c>
      <c r="B197" s="121">
        <v>0</v>
      </c>
      <c r="C197" s="121">
        <v>0</v>
      </c>
      <c r="D197" s="121">
        <v>506.07772999999997</v>
      </c>
      <c r="E197" s="121">
        <v>506.07772999999997</v>
      </c>
    </row>
    <row r="198" spans="1:5" s="227" customFormat="1" ht="12.95" customHeight="1" thickBot="1">
      <c r="A198" s="713" t="s">
        <v>188</v>
      </c>
      <c r="B198" s="121">
        <v>0</v>
      </c>
      <c r="C198" s="121">
        <v>0</v>
      </c>
      <c r="D198" s="121">
        <v>0</v>
      </c>
      <c r="E198" s="121">
        <v>0</v>
      </c>
    </row>
    <row r="199" spans="1:5" s="227" customFormat="1" ht="12.95" customHeight="1" thickTop="1" thickBot="1">
      <c r="A199" s="691" t="s">
        <v>189</v>
      </c>
      <c r="B199" s="120">
        <v>8304538.9612499997</v>
      </c>
      <c r="C199" s="120">
        <v>4502666.8060900001</v>
      </c>
      <c r="D199" s="120">
        <v>1911505.8547799999</v>
      </c>
      <c r="E199" s="120">
        <v>14718711.62212</v>
      </c>
    </row>
    <row r="200" spans="1:5" s="227" customFormat="1" ht="12.95" customHeight="1" thickTop="1">
      <c r="A200" s="713" t="s">
        <v>190</v>
      </c>
      <c r="B200" s="121">
        <v>64720.723760000001</v>
      </c>
      <c r="C200" s="121">
        <v>0</v>
      </c>
      <c r="D200" s="121">
        <v>1.4E-2</v>
      </c>
      <c r="E200" s="121">
        <v>64720.737759999996</v>
      </c>
    </row>
    <row r="201" spans="1:5" s="227" customFormat="1" ht="12.95" customHeight="1">
      <c r="A201" s="162" t="s">
        <v>191</v>
      </c>
      <c r="B201" s="121">
        <v>0</v>
      </c>
      <c r="C201" s="121">
        <v>0</v>
      </c>
      <c r="D201" s="121">
        <v>0</v>
      </c>
      <c r="E201" s="121">
        <v>0</v>
      </c>
    </row>
    <row r="202" spans="1:5" s="227" customFormat="1" ht="12.95" customHeight="1">
      <c r="A202" s="162" t="s">
        <v>192</v>
      </c>
      <c r="B202" s="121">
        <v>0</v>
      </c>
      <c r="C202" s="121">
        <v>0</v>
      </c>
      <c r="D202" s="121">
        <v>0</v>
      </c>
      <c r="E202" s="121">
        <v>0</v>
      </c>
    </row>
    <row r="203" spans="1:5" s="227" customFormat="1" ht="12.95" customHeight="1">
      <c r="A203" s="162" t="s">
        <v>193</v>
      </c>
      <c r="B203" s="121">
        <v>64720.723760000001</v>
      </c>
      <c r="C203" s="121">
        <v>0</v>
      </c>
      <c r="D203" s="121">
        <v>1.4E-2</v>
      </c>
      <c r="E203" s="121">
        <v>64720.737759999996</v>
      </c>
    </row>
    <row r="204" spans="1:5" s="227" customFormat="1" ht="12.95" customHeight="1">
      <c r="A204" s="713" t="s">
        <v>194</v>
      </c>
      <c r="B204" s="121">
        <v>0</v>
      </c>
      <c r="C204" s="121">
        <v>16161.99049</v>
      </c>
      <c r="D204" s="121">
        <v>0</v>
      </c>
      <c r="E204" s="121">
        <v>16161.99049</v>
      </c>
    </row>
    <row r="205" spans="1:5" s="227" customFormat="1" ht="12.95" customHeight="1">
      <c r="A205" s="711" t="s">
        <v>195</v>
      </c>
      <c r="B205" s="121">
        <v>0</v>
      </c>
      <c r="C205" s="121">
        <v>0</v>
      </c>
      <c r="D205" s="121">
        <v>0</v>
      </c>
      <c r="E205" s="121">
        <v>0</v>
      </c>
    </row>
    <row r="206" spans="1:5" s="227" customFormat="1" ht="12.95" customHeight="1">
      <c r="A206" s="162" t="s">
        <v>196</v>
      </c>
      <c r="B206" s="121">
        <v>0</v>
      </c>
      <c r="C206" s="121">
        <v>16161.99049</v>
      </c>
      <c r="D206" s="121">
        <v>0</v>
      </c>
      <c r="E206" s="121">
        <v>16161.99049</v>
      </c>
    </row>
    <row r="207" spans="1:5" s="227" customFormat="1" ht="12.95" customHeight="1">
      <c r="A207" s="162" t="s">
        <v>197</v>
      </c>
      <c r="B207" s="121">
        <v>0</v>
      </c>
      <c r="C207" s="121">
        <v>0</v>
      </c>
      <c r="D207" s="121">
        <v>0</v>
      </c>
      <c r="E207" s="121">
        <v>0</v>
      </c>
    </row>
    <row r="208" spans="1:5" s="227" customFormat="1" ht="12.95" customHeight="1">
      <c r="A208" s="162" t="s">
        <v>198</v>
      </c>
      <c r="B208" s="121">
        <v>0</v>
      </c>
      <c r="C208" s="121">
        <v>0</v>
      </c>
      <c r="D208" s="121">
        <v>0</v>
      </c>
      <c r="E208" s="121">
        <v>0</v>
      </c>
    </row>
    <row r="209" spans="1:5" s="227" customFormat="1" ht="12.95" customHeight="1">
      <c r="A209" s="162" t="s">
        <v>199</v>
      </c>
      <c r="B209" s="121">
        <v>0</v>
      </c>
      <c r="C209" s="121">
        <v>0</v>
      </c>
      <c r="D209" s="121">
        <v>0</v>
      </c>
      <c r="E209" s="121">
        <v>0</v>
      </c>
    </row>
    <row r="210" spans="1:5" s="227" customFormat="1" ht="12.95" customHeight="1">
      <c r="A210" s="713" t="s">
        <v>200</v>
      </c>
      <c r="B210" s="121">
        <v>0</v>
      </c>
      <c r="C210" s="121">
        <v>0</v>
      </c>
      <c r="D210" s="121">
        <v>0</v>
      </c>
      <c r="E210" s="121">
        <v>0</v>
      </c>
    </row>
    <row r="211" spans="1:5" s="227" customFormat="1" ht="12.95" customHeight="1">
      <c r="A211" s="162" t="s">
        <v>201</v>
      </c>
      <c r="B211" s="121">
        <v>0</v>
      </c>
      <c r="C211" s="121">
        <v>0</v>
      </c>
      <c r="D211" s="121">
        <v>0</v>
      </c>
      <c r="E211" s="121">
        <v>0</v>
      </c>
    </row>
    <row r="212" spans="1:5" s="227" customFormat="1" ht="12.95" customHeight="1">
      <c r="A212" s="162" t="s">
        <v>202</v>
      </c>
      <c r="B212" s="121">
        <v>0</v>
      </c>
      <c r="C212" s="121">
        <v>0</v>
      </c>
      <c r="D212" s="121">
        <v>0</v>
      </c>
      <c r="E212" s="121">
        <v>0</v>
      </c>
    </row>
    <row r="213" spans="1:5" s="227" customFormat="1" ht="12.95" customHeight="1">
      <c r="A213" s="713" t="s">
        <v>203</v>
      </c>
      <c r="B213" s="121">
        <v>0</v>
      </c>
      <c r="C213" s="121">
        <v>0</v>
      </c>
      <c r="D213" s="121">
        <v>0</v>
      </c>
      <c r="E213" s="121">
        <v>0</v>
      </c>
    </row>
    <row r="214" spans="1:5" s="227" customFormat="1" ht="12.95" customHeight="1">
      <c r="A214" s="162" t="s">
        <v>204</v>
      </c>
      <c r="B214" s="121">
        <v>0</v>
      </c>
      <c r="C214" s="121">
        <v>0</v>
      </c>
      <c r="D214" s="121">
        <v>0</v>
      </c>
      <c r="E214" s="121">
        <v>0</v>
      </c>
    </row>
    <row r="215" spans="1:5" s="227" customFormat="1" ht="12.95" customHeight="1">
      <c r="A215" s="162" t="s">
        <v>205</v>
      </c>
      <c r="B215" s="121">
        <v>0</v>
      </c>
      <c r="C215" s="121">
        <v>0</v>
      </c>
      <c r="D215" s="121">
        <v>0</v>
      </c>
      <c r="E215" s="121">
        <v>0</v>
      </c>
    </row>
    <row r="216" spans="1:5" s="227" customFormat="1" ht="12.95" customHeight="1">
      <c r="A216" s="713" t="s">
        <v>206</v>
      </c>
      <c r="B216" s="121">
        <v>6621442.7489499999</v>
      </c>
      <c r="C216" s="121">
        <v>3605800.0511999996</v>
      </c>
      <c r="D216" s="121">
        <v>1706004.5602500001</v>
      </c>
      <c r="E216" s="121">
        <v>11933247.360399999</v>
      </c>
    </row>
    <row r="217" spans="1:5" s="227" customFormat="1" ht="12.95" customHeight="1">
      <c r="A217" s="162" t="s">
        <v>207</v>
      </c>
      <c r="B217" s="121">
        <v>6378323.6538900007</v>
      </c>
      <c r="C217" s="121">
        <v>2695903.1329099997</v>
      </c>
      <c r="D217" s="121">
        <v>1346018.5015699998</v>
      </c>
      <c r="E217" s="121">
        <v>10420245.28837</v>
      </c>
    </row>
    <row r="218" spans="1:5" s="227" customFormat="1" ht="12.95" customHeight="1">
      <c r="A218" s="162" t="s">
        <v>208</v>
      </c>
      <c r="B218" s="121">
        <v>0</v>
      </c>
      <c r="C218" s="121">
        <v>0</v>
      </c>
      <c r="D218" s="121">
        <v>0</v>
      </c>
      <c r="E218" s="121">
        <v>0</v>
      </c>
    </row>
    <row r="219" spans="1:5" s="227" customFormat="1" ht="12.95" customHeight="1">
      <c r="A219" s="162" t="s">
        <v>209</v>
      </c>
      <c r="B219" s="121">
        <v>201257.95191999999</v>
      </c>
      <c r="C219" s="121">
        <v>760604.45626000001</v>
      </c>
      <c r="D219" s="121">
        <v>326821.27405000001</v>
      </c>
      <c r="E219" s="121">
        <v>1288683.6822299999</v>
      </c>
    </row>
    <row r="220" spans="1:5" s="227" customFormat="1" ht="12.95" customHeight="1">
      <c r="A220" s="162" t="s">
        <v>210</v>
      </c>
      <c r="B220" s="121">
        <v>0</v>
      </c>
      <c r="C220" s="121">
        <v>0</v>
      </c>
      <c r="D220" s="121">
        <v>0</v>
      </c>
      <c r="E220" s="121">
        <v>0</v>
      </c>
    </row>
    <row r="221" spans="1:5" s="227" customFormat="1" ht="12.95" customHeight="1">
      <c r="A221" s="162" t="s">
        <v>211</v>
      </c>
      <c r="B221" s="124">
        <v>40746.39314</v>
      </c>
      <c r="C221" s="124">
        <v>1324.6414199999999</v>
      </c>
      <c r="D221" s="124">
        <v>17602.07963</v>
      </c>
      <c r="E221" s="124">
        <v>59673.11419</v>
      </c>
    </row>
    <row r="222" spans="1:5" s="227" customFormat="1" ht="12.95" customHeight="1">
      <c r="A222" s="162" t="s">
        <v>212</v>
      </c>
      <c r="B222" s="124">
        <v>0</v>
      </c>
      <c r="C222" s="124">
        <v>504.72487000000001</v>
      </c>
      <c r="D222" s="124">
        <v>0</v>
      </c>
      <c r="E222" s="124">
        <v>504.72487000000001</v>
      </c>
    </row>
    <row r="223" spans="1:5" s="227" customFormat="1" ht="12.95" customHeight="1">
      <c r="A223" s="162" t="s">
        <v>213</v>
      </c>
      <c r="B223" s="124">
        <v>0</v>
      </c>
      <c r="C223" s="124">
        <v>0</v>
      </c>
      <c r="D223" s="124">
        <v>0</v>
      </c>
      <c r="E223" s="124">
        <v>0</v>
      </c>
    </row>
    <row r="224" spans="1:5" s="227" customFormat="1" ht="12.95" customHeight="1">
      <c r="A224" s="162" t="s">
        <v>214</v>
      </c>
      <c r="B224" s="124">
        <v>0</v>
      </c>
      <c r="C224" s="124">
        <v>0</v>
      </c>
      <c r="D224" s="124">
        <v>0</v>
      </c>
      <c r="E224" s="124">
        <v>0</v>
      </c>
    </row>
    <row r="225" spans="1:5" s="227" customFormat="1" ht="12.95" customHeight="1">
      <c r="A225" s="162" t="s">
        <v>215</v>
      </c>
      <c r="B225" s="124">
        <v>1114.75</v>
      </c>
      <c r="C225" s="124">
        <v>147463.09574000002</v>
      </c>
      <c r="D225" s="124">
        <v>15562.705</v>
      </c>
      <c r="E225" s="124">
        <v>164140.55074000001</v>
      </c>
    </row>
    <row r="226" spans="1:5" s="227" customFormat="1" ht="12.95" customHeight="1">
      <c r="A226" s="713" t="s">
        <v>216</v>
      </c>
      <c r="B226" s="124">
        <v>1612334.6949799999</v>
      </c>
      <c r="C226" s="124">
        <v>877793.72126000002</v>
      </c>
      <c r="D226" s="124">
        <v>205346.14953</v>
      </c>
      <c r="E226" s="124">
        <v>2695474.5657699998</v>
      </c>
    </row>
    <row r="227" spans="1:5" s="227" customFormat="1" ht="12.95" customHeight="1">
      <c r="A227" s="162" t="s">
        <v>217</v>
      </c>
      <c r="B227" s="124">
        <v>893723.21421000001</v>
      </c>
      <c r="C227" s="124">
        <v>502621.47395999997</v>
      </c>
      <c r="D227" s="124">
        <v>191220.51219000001</v>
      </c>
      <c r="E227" s="124">
        <v>1587565.2003599999</v>
      </c>
    </row>
    <row r="228" spans="1:5" s="227" customFormat="1" ht="12.95" customHeight="1">
      <c r="A228" s="162" t="s">
        <v>218</v>
      </c>
      <c r="B228" s="124">
        <v>180989.99997</v>
      </c>
      <c r="C228" s="124">
        <v>0</v>
      </c>
      <c r="D228" s="124">
        <v>0</v>
      </c>
      <c r="E228" s="124">
        <v>180989.99997</v>
      </c>
    </row>
    <row r="229" spans="1:5" s="227" customFormat="1" ht="12.95" customHeight="1">
      <c r="A229" s="162" t="s">
        <v>219</v>
      </c>
      <c r="B229" s="124">
        <v>113486.02628000001</v>
      </c>
      <c r="C229" s="124">
        <v>78720.627370000002</v>
      </c>
      <c r="D229" s="124">
        <v>11952.360720000001</v>
      </c>
      <c r="E229" s="124">
        <v>204159.01437000002</v>
      </c>
    </row>
    <row r="230" spans="1:5" s="227" customFormat="1" ht="12.95" customHeight="1">
      <c r="A230" s="162" t="s">
        <v>220</v>
      </c>
      <c r="B230" s="124">
        <v>13760.892240000001</v>
      </c>
      <c r="C230" s="124">
        <v>8377.7436500000003</v>
      </c>
      <c r="D230" s="124">
        <v>1995.2586200000001</v>
      </c>
      <c r="E230" s="124">
        <v>24133.894510000002</v>
      </c>
    </row>
    <row r="231" spans="1:5" s="227" customFormat="1" ht="12.95" customHeight="1">
      <c r="A231" s="162" t="s">
        <v>221</v>
      </c>
      <c r="B231" s="162">
        <v>0</v>
      </c>
      <c r="C231" s="162">
        <v>0</v>
      </c>
      <c r="D231" s="162">
        <v>0</v>
      </c>
      <c r="E231" s="162">
        <v>0</v>
      </c>
    </row>
    <row r="232" spans="1:5" s="227" customFormat="1" ht="12.95" customHeight="1">
      <c r="A232" s="162" t="s">
        <v>222</v>
      </c>
      <c r="B232" s="162">
        <v>410374.56227999995</v>
      </c>
      <c r="C232" s="162">
        <v>288073.87627999997</v>
      </c>
      <c r="D232" s="162">
        <v>178.018</v>
      </c>
      <c r="E232" s="162">
        <v>698626.45655999996</v>
      </c>
    </row>
    <row r="233" spans="1:5" s="227" customFormat="1" ht="12.95" customHeight="1">
      <c r="A233" s="162" t="s">
        <v>223</v>
      </c>
      <c r="B233" s="162">
        <v>0</v>
      </c>
      <c r="C233" s="162">
        <v>0</v>
      </c>
      <c r="D233" s="162">
        <v>0</v>
      </c>
      <c r="E233" s="162">
        <v>0</v>
      </c>
    </row>
    <row r="234" spans="1:5" s="227" customFormat="1" ht="12.95" customHeight="1">
      <c r="A234" s="713" t="s">
        <v>224</v>
      </c>
      <c r="B234" s="162">
        <v>6040.7935599999992</v>
      </c>
      <c r="C234" s="162">
        <v>2911.0431400000002</v>
      </c>
      <c r="D234" s="162">
        <v>155.131</v>
      </c>
      <c r="E234" s="162">
        <v>9106.9676999999992</v>
      </c>
    </row>
    <row r="235" spans="1:5" s="227" customFormat="1" ht="12.95" customHeight="1">
      <c r="A235" s="162" t="s">
        <v>225</v>
      </c>
      <c r="B235" s="162">
        <v>6040.7935599999992</v>
      </c>
      <c r="C235" s="162">
        <v>2900.6405399999999</v>
      </c>
      <c r="D235" s="162">
        <v>155.131</v>
      </c>
      <c r="E235" s="162">
        <v>9096.5650999999998</v>
      </c>
    </row>
    <row r="236" spans="1:5" s="227" customFormat="1" ht="12.95" customHeight="1">
      <c r="A236" s="162" t="s">
        <v>226</v>
      </c>
      <c r="B236" s="162">
        <v>0</v>
      </c>
      <c r="C236" s="162">
        <v>10.4026</v>
      </c>
      <c r="D236" s="162">
        <v>0</v>
      </c>
      <c r="E236" s="162">
        <v>10.4026</v>
      </c>
    </row>
    <row r="237" spans="1:5" s="227" customFormat="1" ht="12.95" customHeight="1">
      <c r="A237" s="713" t="s">
        <v>227</v>
      </c>
      <c r="B237" s="162">
        <v>0</v>
      </c>
      <c r="C237" s="162">
        <v>0</v>
      </c>
      <c r="D237" s="162">
        <v>0</v>
      </c>
      <c r="E237" s="162">
        <v>0</v>
      </c>
    </row>
    <row r="238" spans="1:5" s="227" customFormat="1" ht="12.95" customHeight="1">
      <c r="A238" s="162" t="s">
        <v>228</v>
      </c>
      <c r="B238" s="162">
        <v>0</v>
      </c>
      <c r="C238" s="162">
        <v>0</v>
      </c>
      <c r="D238" s="162">
        <v>0</v>
      </c>
      <c r="E238" s="162">
        <v>0</v>
      </c>
    </row>
    <row r="239" spans="1:5" s="227" customFormat="1" ht="12.95" customHeight="1">
      <c r="A239" s="162" t="s">
        <v>226</v>
      </c>
      <c r="B239" s="162">
        <v>0</v>
      </c>
      <c r="C239" s="162">
        <v>0</v>
      </c>
      <c r="D239" s="162">
        <v>0</v>
      </c>
      <c r="E239" s="162">
        <v>0</v>
      </c>
    </row>
    <row r="240" spans="1:5" s="227" customFormat="1" ht="12.95" customHeight="1">
      <c r="A240" s="715" t="s">
        <v>229</v>
      </c>
      <c r="B240" s="162">
        <v>6040.7935599999992</v>
      </c>
      <c r="C240" s="162">
        <v>2911.0431400000002</v>
      </c>
      <c r="D240" s="162">
        <v>155.131</v>
      </c>
      <c r="E240" s="162">
        <v>9106.9676999999992</v>
      </c>
    </row>
    <row r="241" spans="1:5" s="227" customFormat="1" ht="12.95" customHeight="1" thickBot="1">
      <c r="A241" s="713" t="s">
        <v>230</v>
      </c>
      <c r="B241" s="162">
        <v>0</v>
      </c>
      <c r="C241" s="162">
        <v>0</v>
      </c>
      <c r="D241" s="162">
        <v>0</v>
      </c>
      <c r="E241" s="162">
        <v>0</v>
      </c>
    </row>
    <row r="242" spans="1:5" s="925" customFormat="1" ht="12.95" customHeight="1" thickTop="1" thickBot="1">
      <c r="A242" s="691" t="s">
        <v>231</v>
      </c>
      <c r="B242" s="120">
        <v>457458.3702</v>
      </c>
      <c r="C242" s="120">
        <v>361764.97460000002</v>
      </c>
      <c r="D242" s="120">
        <v>82783.60961</v>
      </c>
      <c r="E242" s="120">
        <v>902006.95441000001</v>
      </c>
    </row>
    <row r="243" spans="1:5" s="925" customFormat="1" ht="12.95" customHeight="1" thickTop="1">
      <c r="A243" s="162" t="s">
        <v>232</v>
      </c>
      <c r="B243" s="121">
        <v>0</v>
      </c>
      <c r="C243" s="121">
        <v>2.3777199999999996</v>
      </c>
      <c r="D243" s="121">
        <v>3.3898699999999997</v>
      </c>
      <c r="E243" s="121">
        <v>5.7675900000000002</v>
      </c>
    </row>
    <row r="244" spans="1:5" s="925" customFormat="1" ht="12.95" customHeight="1">
      <c r="A244" s="162" t="s">
        <v>233</v>
      </c>
      <c r="B244" s="121">
        <v>11209.110949999998</v>
      </c>
      <c r="C244" s="121">
        <v>664.69641999999999</v>
      </c>
      <c r="D244" s="121">
        <v>687.79674</v>
      </c>
      <c r="E244" s="121">
        <v>12561.60411</v>
      </c>
    </row>
    <row r="245" spans="1:5" s="925" customFormat="1" ht="12.95" customHeight="1">
      <c r="A245" s="162" t="s">
        <v>234</v>
      </c>
      <c r="B245" s="121">
        <v>439360.06114999996</v>
      </c>
      <c r="C245" s="121">
        <v>347931.91550999996</v>
      </c>
      <c r="D245" s="121">
        <v>75657.024510000003</v>
      </c>
      <c r="E245" s="121">
        <v>862949.00116999994</v>
      </c>
    </row>
    <row r="246" spans="1:5" s="925" customFormat="1" ht="12.95" customHeight="1">
      <c r="A246" s="162" t="s">
        <v>235</v>
      </c>
      <c r="B246" s="121">
        <v>5665.5606699999998</v>
      </c>
      <c r="C246" s="121">
        <v>3714.3007699999998</v>
      </c>
      <c r="D246" s="121">
        <v>1743.12273</v>
      </c>
      <c r="E246" s="121">
        <v>11122.98417</v>
      </c>
    </row>
    <row r="247" spans="1:5" s="925" customFormat="1" ht="12.95" customHeight="1">
      <c r="A247" s="162" t="s">
        <v>236</v>
      </c>
      <c r="B247" s="121">
        <v>0</v>
      </c>
      <c r="C247" s="121">
        <v>5066.6466399999999</v>
      </c>
      <c r="D247" s="121">
        <v>870.98437999999999</v>
      </c>
      <c r="E247" s="121">
        <v>5937.6310199999998</v>
      </c>
    </row>
    <row r="248" spans="1:5" s="925" customFormat="1" ht="12.95" customHeight="1">
      <c r="A248" s="162" t="s">
        <v>237</v>
      </c>
      <c r="B248" s="121">
        <v>0</v>
      </c>
      <c r="C248" s="121">
        <v>206.98167000000001</v>
      </c>
      <c r="D248" s="121">
        <v>153.31017</v>
      </c>
      <c r="E248" s="121">
        <v>360.29184000000004</v>
      </c>
    </row>
    <row r="249" spans="1:5" s="925" customFormat="1" ht="12.95" customHeight="1">
      <c r="A249" s="162" t="s">
        <v>238</v>
      </c>
      <c r="B249" s="121">
        <v>0</v>
      </c>
      <c r="C249" s="121">
        <v>3267.64437</v>
      </c>
      <c r="D249" s="121">
        <v>703.02439000000004</v>
      </c>
      <c r="E249" s="121">
        <v>3970.6687599999996</v>
      </c>
    </row>
    <row r="250" spans="1:5" s="925" customFormat="1" ht="12.95" customHeight="1">
      <c r="A250" s="162" t="s">
        <v>239</v>
      </c>
      <c r="B250" s="121">
        <v>0</v>
      </c>
      <c r="C250" s="121">
        <v>191.65323000000001</v>
      </c>
      <c r="D250" s="121">
        <v>82.627850000000009</v>
      </c>
      <c r="E250" s="121">
        <v>274.28108000000003</v>
      </c>
    </row>
    <row r="251" spans="1:5" s="925" customFormat="1" ht="12.95" customHeight="1">
      <c r="A251" s="162" t="s">
        <v>240</v>
      </c>
      <c r="B251" s="121">
        <v>0</v>
      </c>
      <c r="C251" s="121">
        <v>0</v>
      </c>
      <c r="D251" s="121">
        <v>1.86652</v>
      </c>
      <c r="E251" s="121">
        <v>1.86652</v>
      </c>
    </row>
    <row r="252" spans="1:5" s="925" customFormat="1" ht="12.95" customHeight="1">
      <c r="A252" s="162" t="s">
        <v>241</v>
      </c>
      <c r="B252" s="121">
        <v>459.12688000000003</v>
      </c>
      <c r="C252" s="121">
        <v>0</v>
      </c>
      <c r="D252" s="121">
        <v>8.2666699999999995</v>
      </c>
      <c r="E252" s="121">
        <v>467.39355</v>
      </c>
    </row>
    <row r="253" spans="1:5" s="925" customFormat="1" ht="12.95" customHeight="1" thickBot="1">
      <c r="A253" s="162" t="s">
        <v>242</v>
      </c>
      <c r="B253" s="121">
        <v>764.51055000000008</v>
      </c>
      <c r="C253" s="121">
        <v>718.75827000000004</v>
      </c>
      <c r="D253" s="121">
        <v>2872.19578</v>
      </c>
      <c r="E253" s="121">
        <v>4355.4645999999993</v>
      </c>
    </row>
    <row r="254" spans="1:5" s="925" customFormat="1" ht="12.95" customHeight="1" thickTop="1" thickBot="1">
      <c r="A254" s="691" t="s">
        <v>243</v>
      </c>
      <c r="B254" s="120">
        <v>-112751.99325</v>
      </c>
      <c r="C254" s="120">
        <v>-81405.377689999994</v>
      </c>
      <c r="D254" s="120">
        <v>-29657.629219999999</v>
      </c>
      <c r="E254" s="120">
        <v>-223815.00016</v>
      </c>
    </row>
    <row r="255" spans="1:5" s="925" customFormat="1" ht="12.95" customHeight="1" thickTop="1">
      <c r="A255" s="162" t="s">
        <v>244</v>
      </c>
      <c r="B255" s="121">
        <v>-90997.312239999999</v>
      </c>
      <c r="C255" s="121">
        <v>-72052.442490000001</v>
      </c>
      <c r="D255" s="121">
        <v>-22557.264170000002</v>
      </c>
      <c r="E255" s="121">
        <v>-185607.0189</v>
      </c>
    </row>
    <row r="256" spans="1:5" s="925" customFormat="1" ht="12.95" customHeight="1">
      <c r="A256" s="162" t="s">
        <v>245</v>
      </c>
      <c r="B256" s="121">
        <v>0</v>
      </c>
      <c r="C256" s="121">
        <v>0</v>
      </c>
      <c r="D256" s="121">
        <v>0</v>
      </c>
      <c r="E256" s="121">
        <v>0</v>
      </c>
    </row>
    <row r="257" spans="1:5" s="925" customFormat="1" ht="12.95" customHeight="1">
      <c r="A257" s="162" t="s">
        <v>246</v>
      </c>
      <c r="B257" s="121">
        <v>-12485.69044</v>
      </c>
      <c r="C257" s="121">
        <v>-3155.7119900000002</v>
      </c>
      <c r="D257" s="121">
        <v>-7100.3650499999994</v>
      </c>
      <c r="E257" s="121">
        <v>-22741.767480000002</v>
      </c>
    </row>
    <row r="258" spans="1:5" s="925" customFormat="1" ht="12.95" customHeight="1">
      <c r="A258" s="162" t="s">
        <v>247</v>
      </c>
      <c r="B258" s="121">
        <v>-3472.2538500000001</v>
      </c>
      <c r="C258" s="121">
        <v>0</v>
      </c>
      <c r="D258" s="121">
        <v>0</v>
      </c>
      <c r="E258" s="121">
        <v>-3472.2538500000001</v>
      </c>
    </row>
    <row r="259" spans="1:5" s="925" customFormat="1" ht="12.95" customHeight="1">
      <c r="A259" s="162" t="s">
        <v>248</v>
      </c>
      <c r="B259" s="121">
        <v>-3889.1814399999998</v>
      </c>
      <c r="C259" s="121">
        <v>-2450.65868</v>
      </c>
      <c r="D259" s="121">
        <v>0</v>
      </c>
      <c r="E259" s="121">
        <v>-6339.8401199999998</v>
      </c>
    </row>
    <row r="260" spans="1:5" s="925" customFormat="1" ht="12.95" customHeight="1">
      <c r="A260" s="711" t="s">
        <v>249</v>
      </c>
      <c r="B260" s="121">
        <v>0</v>
      </c>
      <c r="C260" s="121">
        <v>-3746.5645299999996</v>
      </c>
      <c r="D260" s="121">
        <v>0</v>
      </c>
      <c r="E260" s="121">
        <v>-3746.5645299999996</v>
      </c>
    </row>
    <row r="261" spans="1:5" s="925" customFormat="1" ht="12.95" customHeight="1" thickBot="1">
      <c r="A261" s="711" t="s">
        <v>250</v>
      </c>
      <c r="B261" s="121">
        <v>-1907.55528</v>
      </c>
      <c r="C261" s="121">
        <v>0</v>
      </c>
      <c r="D261" s="121">
        <v>0</v>
      </c>
      <c r="E261" s="121">
        <v>-1907.55528</v>
      </c>
    </row>
    <row r="262" spans="1:5" s="925" customFormat="1" ht="12.95" customHeight="1" thickTop="1" thickBot="1">
      <c r="A262" s="692" t="s">
        <v>251</v>
      </c>
      <c r="B262" s="123">
        <v>344706.37695000001</v>
      </c>
      <c r="C262" s="123">
        <v>280359.59691000002</v>
      </c>
      <c r="D262" s="123">
        <v>53125.980389999997</v>
      </c>
      <c r="E262" s="123">
        <v>678191.95424999995</v>
      </c>
    </row>
    <row r="263" spans="1:5" s="925" customFormat="1" ht="12.95" customHeight="1" thickTop="1" thickBot="1">
      <c r="A263" s="693" t="s">
        <v>252</v>
      </c>
      <c r="B263" s="120">
        <v>33566.166649999999</v>
      </c>
      <c r="C263" s="120">
        <v>26823.733670000001</v>
      </c>
      <c r="D263" s="120">
        <v>4989.0147100000004</v>
      </c>
      <c r="E263" s="120">
        <v>65378.915030000004</v>
      </c>
    </row>
    <row r="264" spans="1:5" s="925" customFormat="1" ht="12.95" customHeight="1" thickTop="1">
      <c r="A264" s="162" t="s">
        <v>253</v>
      </c>
      <c r="B264" s="121">
        <v>15133.058949999999</v>
      </c>
      <c r="C264" s="121">
        <v>20446.810949999999</v>
      </c>
      <c r="D264" s="121">
        <v>4153.4892399999999</v>
      </c>
      <c r="E264" s="121">
        <v>39733.35914</v>
      </c>
    </row>
    <row r="265" spans="1:5" s="925" customFormat="1" ht="12.95" customHeight="1">
      <c r="A265" s="162" t="s">
        <v>254</v>
      </c>
      <c r="B265" s="121">
        <v>10574.664279999999</v>
      </c>
      <c r="C265" s="121">
        <v>1326.0889499999998</v>
      </c>
      <c r="D265" s="121">
        <v>486.37103999999999</v>
      </c>
      <c r="E265" s="121">
        <v>12387.12427</v>
      </c>
    </row>
    <row r="266" spans="1:5" s="925" customFormat="1" ht="12.95" customHeight="1">
      <c r="A266" s="162" t="s">
        <v>255</v>
      </c>
      <c r="B266" s="121">
        <v>2213.9800699999996</v>
      </c>
      <c r="C266" s="121">
        <v>0</v>
      </c>
      <c r="D266" s="121">
        <v>10.4505</v>
      </c>
      <c r="E266" s="121">
        <v>2224.43057</v>
      </c>
    </row>
    <row r="267" spans="1:5" s="925" customFormat="1" ht="12.95" customHeight="1">
      <c r="A267" s="162" t="s">
        <v>256</v>
      </c>
      <c r="B267" s="121">
        <v>241.36492999999999</v>
      </c>
      <c r="C267" s="121">
        <v>98.496300000000005</v>
      </c>
      <c r="D267" s="121">
        <v>0</v>
      </c>
      <c r="E267" s="121">
        <v>339.86122999999998</v>
      </c>
    </row>
    <row r="268" spans="1:5" s="925" customFormat="1" ht="12.95" customHeight="1" thickBot="1">
      <c r="A268" s="788" t="s">
        <v>257</v>
      </c>
      <c r="B268" s="121">
        <v>5403.0984200000003</v>
      </c>
      <c r="C268" s="121">
        <v>4952.3374699999995</v>
      </c>
      <c r="D268" s="121">
        <v>338.70393000000001</v>
      </c>
      <c r="E268" s="121">
        <v>10694.13982</v>
      </c>
    </row>
    <row r="269" spans="1:5" s="925" customFormat="1" ht="12.95" customHeight="1" thickTop="1" thickBot="1">
      <c r="A269" s="691" t="s">
        <v>258</v>
      </c>
      <c r="B269" s="120">
        <v>-21110.64068</v>
      </c>
      <c r="C269" s="120">
        <v>-12298.185220000001</v>
      </c>
      <c r="D269" s="120">
        <v>-1378.12752</v>
      </c>
      <c r="E269" s="120">
        <v>-34786.953420000005</v>
      </c>
    </row>
    <row r="270" spans="1:5" s="925" customFormat="1" ht="12.95" customHeight="1" thickTop="1">
      <c r="A270" s="162" t="s">
        <v>253</v>
      </c>
      <c r="B270" s="121">
        <v>-9656.6314600000005</v>
      </c>
      <c r="C270" s="121">
        <v>-10669.827579999999</v>
      </c>
      <c r="D270" s="121">
        <v>-705.36768999999993</v>
      </c>
      <c r="E270" s="121">
        <v>-21031.826730000001</v>
      </c>
    </row>
    <row r="271" spans="1:5" s="925" customFormat="1" ht="12.95" customHeight="1">
      <c r="A271" s="162" t="s">
        <v>259</v>
      </c>
      <c r="B271" s="121">
        <v>-2795.0001899999997</v>
      </c>
      <c r="C271" s="121">
        <v>-43.92877</v>
      </c>
      <c r="D271" s="121">
        <v>-85.051050000000004</v>
      </c>
      <c r="E271" s="121">
        <v>-2923.9800099999998</v>
      </c>
    </row>
    <row r="272" spans="1:5" s="925" customFormat="1" ht="12.95" customHeight="1">
      <c r="A272" s="162" t="s">
        <v>260</v>
      </c>
      <c r="B272" s="121">
        <v>0</v>
      </c>
      <c r="C272" s="121">
        <v>0</v>
      </c>
      <c r="D272" s="121">
        <v>-82.786479999999997</v>
      </c>
      <c r="E272" s="121">
        <v>-82.786479999999997</v>
      </c>
    </row>
    <row r="273" spans="1:5" s="925" customFormat="1" ht="12.95" customHeight="1">
      <c r="A273" s="162" t="s">
        <v>261</v>
      </c>
      <c r="B273" s="121">
        <v>0</v>
      </c>
      <c r="C273" s="121">
        <v>0</v>
      </c>
      <c r="D273" s="121">
        <v>0</v>
      </c>
      <c r="E273" s="121">
        <v>0</v>
      </c>
    </row>
    <row r="274" spans="1:5" s="925" customFormat="1" ht="12.95" customHeight="1" thickBot="1">
      <c r="A274" s="711" t="s">
        <v>262</v>
      </c>
      <c r="B274" s="121">
        <v>-8659.0090299999993</v>
      </c>
      <c r="C274" s="121">
        <v>-1584.4288700000002</v>
      </c>
      <c r="D274" s="121">
        <v>-504.92230000000001</v>
      </c>
      <c r="E274" s="121">
        <v>-10748.360199999999</v>
      </c>
    </row>
    <row r="275" spans="1:5" s="925" customFormat="1" ht="12.95" customHeight="1" thickTop="1" thickBot="1">
      <c r="A275" s="691" t="s">
        <v>263</v>
      </c>
      <c r="B275" s="120">
        <v>357161.90292000002</v>
      </c>
      <c r="C275" s="120">
        <v>294885.14536000002</v>
      </c>
      <c r="D275" s="120">
        <v>56736.867579999998</v>
      </c>
      <c r="E275" s="120">
        <v>708783.91586000007</v>
      </c>
    </row>
    <row r="276" spans="1:5" s="925" customFormat="1" ht="12.95" customHeight="1" thickTop="1">
      <c r="A276" s="713" t="s">
        <v>264</v>
      </c>
      <c r="B276" s="121">
        <v>84682.480329999991</v>
      </c>
      <c r="C276" s="121">
        <v>46609.565869999999</v>
      </c>
      <c r="D276" s="121">
        <v>4709.2315799999997</v>
      </c>
      <c r="E276" s="121">
        <v>136001.27778</v>
      </c>
    </row>
    <row r="277" spans="1:5" s="925" customFormat="1" ht="12.95" customHeight="1">
      <c r="A277" s="162" t="s">
        <v>265</v>
      </c>
      <c r="B277" s="121">
        <v>7015.7729500000005</v>
      </c>
      <c r="C277" s="121">
        <v>7169.8546999999999</v>
      </c>
      <c r="D277" s="121">
        <v>526.20662000000004</v>
      </c>
      <c r="E277" s="121">
        <v>14711.834269999999</v>
      </c>
    </row>
    <row r="278" spans="1:5" s="925" customFormat="1" ht="12.95" customHeight="1">
      <c r="A278" s="162" t="s">
        <v>266</v>
      </c>
      <c r="B278" s="121">
        <v>77665.459849999999</v>
      </c>
      <c r="C278" s="121">
        <v>39439.711170000002</v>
      </c>
      <c r="D278" s="121">
        <v>4183.0249599999997</v>
      </c>
      <c r="E278" s="121">
        <v>121288.19598</v>
      </c>
    </row>
    <row r="279" spans="1:5" s="925" customFormat="1" ht="12.95" customHeight="1">
      <c r="A279" s="162" t="s">
        <v>267</v>
      </c>
      <c r="B279" s="121">
        <v>0</v>
      </c>
      <c r="C279" s="121">
        <v>0</v>
      </c>
      <c r="D279" s="121">
        <v>0</v>
      </c>
      <c r="E279" s="121">
        <v>0</v>
      </c>
    </row>
    <row r="280" spans="1:5" s="925" customFormat="1" ht="12.95" customHeight="1">
      <c r="A280" s="162" t="s">
        <v>268</v>
      </c>
      <c r="B280" s="121">
        <v>0</v>
      </c>
      <c r="C280" s="121">
        <v>0</v>
      </c>
      <c r="D280" s="121">
        <v>0</v>
      </c>
      <c r="E280" s="121">
        <v>0</v>
      </c>
    </row>
    <row r="281" spans="1:5" s="925" customFormat="1" ht="12.95" customHeight="1">
      <c r="A281" s="162" t="s">
        <v>269</v>
      </c>
      <c r="B281" s="121">
        <v>0</v>
      </c>
      <c r="C281" s="121">
        <v>0</v>
      </c>
      <c r="D281" s="121">
        <v>0</v>
      </c>
      <c r="E281" s="121">
        <v>0</v>
      </c>
    </row>
    <row r="282" spans="1:5" s="925" customFormat="1" ht="12.95" customHeight="1">
      <c r="A282" s="162" t="s">
        <v>270</v>
      </c>
      <c r="B282" s="121">
        <v>1.24753</v>
      </c>
      <c r="C282" s="121">
        <v>0</v>
      </c>
      <c r="D282" s="121">
        <v>0</v>
      </c>
      <c r="E282" s="121">
        <v>1.24753</v>
      </c>
    </row>
    <row r="283" spans="1:5" s="925" customFormat="1" ht="12.95" customHeight="1">
      <c r="A283" s="713" t="s">
        <v>271</v>
      </c>
      <c r="B283" s="121">
        <v>-107007.54115999999</v>
      </c>
      <c r="C283" s="121">
        <v>-75792.742819999999</v>
      </c>
      <c r="D283" s="121">
        <v>-8780.1881599999997</v>
      </c>
      <c r="E283" s="121">
        <v>-191580.47214</v>
      </c>
    </row>
    <row r="284" spans="1:5" s="925" customFormat="1" ht="12.95" customHeight="1">
      <c r="A284" s="162" t="s">
        <v>272</v>
      </c>
      <c r="B284" s="121">
        <v>-99086.749689999997</v>
      </c>
      <c r="C284" s="121">
        <v>-75697.730120000007</v>
      </c>
      <c r="D284" s="121">
        <v>-8414.8862499999996</v>
      </c>
      <c r="E284" s="121">
        <v>-183199.36606</v>
      </c>
    </row>
    <row r="285" spans="1:5" s="925" customFormat="1" ht="12.95" customHeight="1">
      <c r="A285" s="162" t="s">
        <v>273</v>
      </c>
      <c r="B285" s="121">
        <v>0</v>
      </c>
      <c r="C285" s="121">
        <v>0</v>
      </c>
      <c r="D285" s="121">
        <v>0</v>
      </c>
      <c r="E285" s="121">
        <v>0</v>
      </c>
    </row>
    <row r="286" spans="1:5" s="925" customFormat="1" ht="12.95" customHeight="1">
      <c r="A286" s="162" t="s">
        <v>274</v>
      </c>
      <c r="B286" s="121">
        <v>0</v>
      </c>
      <c r="C286" s="121">
        <v>0</v>
      </c>
      <c r="D286" s="121">
        <v>0</v>
      </c>
      <c r="E286" s="121">
        <v>0</v>
      </c>
    </row>
    <row r="287" spans="1:5" s="925" customFormat="1" ht="12.95" customHeight="1">
      <c r="A287" s="711" t="s">
        <v>275</v>
      </c>
      <c r="B287" s="121">
        <v>-7917.7302699999991</v>
      </c>
      <c r="C287" s="121">
        <v>-95.012699999999995</v>
      </c>
      <c r="D287" s="121">
        <v>-365.30190999999996</v>
      </c>
      <c r="E287" s="121">
        <v>-8378.0448799999995</v>
      </c>
    </row>
    <row r="288" spans="1:5" s="925" customFormat="1" ht="12.95" customHeight="1">
      <c r="A288" s="711" t="s">
        <v>276</v>
      </c>
      <c r="B288" s="121">
        <v>0</v>
      </c>
      <c r="C288" s="121">
        <v>0</v>
      </c>
      <c r="D288" s="121">
        <v>0</v>
      </c>
      <c r="E288" s="121">
        <v>0</v>
      </c>
    </row>
    <row r="289" spans="1:5" s="925" customFormat="1" ht="12.95" customHeight="1" thickBot="1">
      <c r="A289" s="162" t="s">
        <v>277</v>
      </c>
      <c r="B289" s="121">
        <v>-3.0611999999999999</v>
      </c>
      <c r="C289" s="121">
        <v>0</v>
      </c>
      <c r="D289" s="121">
        <v>0</v>
      </c>
      <c r="E289" s="121">
        <v>-3.0611999999999999</v>
      </c>
    </row>
    <row r="290" spans="1:5" s="925" customFormat="1" ht="12.95" customHeight="1" thickTop="1" thickBot="1">
      <c r="A290" s="692" t="s">
        <v>278</v>
      </c>
      <c r="B290" s="123">
        <v>334836.84208999999</v>
      </c>
      <c r="C290" s="123">
        <v>265701.96840999997</v>
      </c>
      <c r="D290" s="123">
        <v>52665.911</v>
      </c>
      <c r="E290" s="123">
        <v>653204.72149999999</v>
      </c>
    </row>
    <row r="291" spans="1:5" s="925" customFormat="1" ht="12.95" customHeight="1" thickTop="1" thickBot="1">
      <c r="A291" s="691" t="s">
        <v>279</v>
      </c>
      <c r="B291" s="120">
        <v>-274654.86527999997</v>
      </c>
      <c r="C291" s="120">
        <v>-233565.66847999999</v>
      </c>
      <c r="D291" s="120">
        <v>-47250.115509999996</v>
      </c>
      <c r="E291" s="120">
        <v>-555470.64926999994</v>
      </c>
    </row>
    <row r="292" spans="1:5" s="925" customFormat="1" ht="12.95" customHeight="1" thickTop="1">
      <c r="A292" s="162" t="s">
        <v>280</v>
      </c>
      <c r="B292" s="121">
        <v>-119010.76051000001</v>
      </c>
      <c r="C292" s="121">
        <v>-138816.97571</v>
      </c>
      <c r="D292" s="121">
        <v>-27505.817289999999</v>
      </c>
      <c r="E292" s="121">
        <v>-285333.55351</v>
      </c>
    </row>
    <row r="293" spans="1:5" s="925" customFormat="1" ht="12.95" customHeight="1">
      <c r="A293" s="162" t="s">
        <v>281</v>
      </c>
      <c r="B293" s="121">
        <v>-47366.694009999999</v>
      </c>
      <c r="C293" s="121">
        <v>-21070.917799999999</v>
      </c>
      <c r="D293" s="121">
        <v>-3260.41894</v>
      </c>
      <c r="E293" s="121">
        <v>-71698.030750000005</v>
      </c>
    </row>
    <row r="294" spans="1:5" s="925" customFormat="1" ht="12.95" customHeight="1">
      <c r="A294" s="162" t="s">
        <v>282</v>
      </c>
      <c r="B294" s="121">
        <v>-1058.56907</v>
      </c>
      <c r="C294" s="121">
        <v>-1034.2880400000001</v>
      </c>
      <c r="D294" s="121">
        <v>-386.03419000000002</v>
      </c>
      <c r="E294" s="121">
        <v>-2478.8912999999998</v>
      </c>
    </row>
    <row r="295" spans="1:5" s="925" customFormat="1" ht="12.95" customHeight="1">
      <c r="A295" s="162" t="s">
        <v>283</v>
      </c>
      <c r="B295" s="121">
        <v>-12036.03067</v>
      </c>
      <c r="C295" s="121">
        <v>-10143.329470000001</v>
      </c>
      <c r="D295" s="121">
        <v>-1209.4182499999999</v>
      </c>
      <c r="E295" s="121">
        <v>-23388.778389999999</v>
      </c>
    </row>
    <row r="296" spans="1:5" s="925" customFormat="1" ht="12.95" customHeight="1">
      <c r="A296" s="162" t="s">
        <v>284</v>
      </c>
      <c r="B296" s="121">
        <v>-5883.3420700000006</v>
      </c>
      <c r="C296" s="121">
        <v>-2259.3463400000001</v>
      </c>
      <c r="D296" s="121">
        <v>-4220.6637799999999</v>
      </c>
      <c r="E296" s="121">
        <v>-12363.35219</v>
      </c>
    </row>
    <row r="297" spans="1:5" s="925" customFormat="1" ht="12.95" customHeight="1">
      <c r="A297" s="162" t="s">
        <v>285</v>
      </c>
      <c r="B297" s="121">
        <v>-6674.4786299999996</v>
      </c>
      <c r="C297" s="121">
        <v>-6438.4469400000007</v>
      </c>
      <c r="D297" s="121">
        <v>-1221.48164</v>
      </c>
      <c r="E297" s="121">
        <v>-14334.407210000001</v>
      </c>
    </row>
    <row r="298" spans="1:5" s="925" customFormat="1" ht="12.95" customHeight="1">
      <c r="A298" s="162" t="s">
        <v>286</v>
      </c>
      <c r="B298" s="121">
        <v>-24216.753390000002</v>
      </c>
      <c r="C298" s="121">
        <v>-9739.5373600000003</v>
      </c>
      <c r="D298" s="121">
        <v>-1618.1104499999999</v>
      </c>
      <c r="E298" s="121">
        <v>-35574.4012</v>
      </c>
    </row>
    <row r="299" spans="1:5" s="925" customFormat="1" ht="12.95" customHeight="1">
      <c r="A299" s="162" t="s">
        <v>287</v>
      </c>
      <c r="B299" s="121">
        <v>-10586.7909</v>
      </c>
      <c r="C299" s="121">
        <v>-4833.8188799999998</v>
      </c>
      <c r="D299" s="121">
        <v>-618.00576000000001</v>
      </c>
      <c r="E299" s="121">
        <v>-16038.615539999999</v>
      </c>
    </row>
    <row r="300" spans="1:5" s="925" customFormat="1" ht="12.95" customHeight="1" thickBot="1">
      <c r="A300" s="162" t="s">
        <v>288</v>
      </c>
      <c r="B300" s="121">
        <v>-47821.446029999999</v>
      </c>
      <c r="C300" s="121">
        <v>-39229.007939999996</v>
      </c>
      <c r="D300" s="121">
        <v>-7210.1652100000001</v>
      </c>
      <c r="E300" s="121">
        <v>-94260.619180000009</v>
      </c>
    </row>
    <row r="301" spans="1:5" s="925" customFormat="1" ht="12.95" customHeight="1" thickTop="1" thickBot="1">
      <c r="A301" s="693" t="s">
        <v>289</v>
      </c>
      <c r="B301" s="120">
        <v>60181.97681</v>
      </c>
      <c r="C301" s="120">
        <v>32136.299930000001</v>
      </c>
      <c r="D301" s="120">
        <v>5415.7954900000004</v>
      </c>
      <c r="E301" s="120">
        <v>97734.072230000005</v>
      </c>
    </row>
    <row r="302" spans="1:5" s="925" customFormat="1" ht="12.95" customHeight="1" thickTop="1">
      <c r="A302" s="789" t="s">
        <v>290</v>
      </c>
      <c r="B302" s="121">
        <v>2599.4317700000001</v>
      </c>
      <c r="C302" s="121">
        <v>22.891299999999998</v>
      </c>
      <c r="D302" s="121">
        <v>-7.7000000000000007E-4</v>
      </c>
      <c r="E302" s="121">
        <v>2622.3222999999998</v>
      </c>
    </row>
    <row r="303" spans="1:5" s="925" customFormat="1" ht="12.95" customHeight="1">
      <c r="A303" s="711" t="s">
        <v>291</v>
      </c>
      <c r="B303" s="121">
        <v>-455.97869000000003</v>
      </c>
      <c r="C303" s="121">
        <v>6.7999999999999996E-3</v>
      </c>
      <c r="D303" s="121">
        <v>-7.7000000000000007E-4</v>
      </c>
      <c r="E303" s="121">
        <v>-455.97265999999996</v>
      </c>
    </row>
    <row r="304" spans="1:5" s="925" customFormat="1" ht="12.95" customHeight="1">
      <c r="A304" s="711" t="s">
        <v>292</v>
      </c>
      <c r="B304" s="121">
        <v>3055.4104600000001</v>
      </c>
      <c r="C304" s="121">
        <v>22.884499999999999</v>
      </c>
      <c r="D304" s="121">
        <v>0</v>
      </c>
      <c r="E304" s="121">
        <v>3078.2949600000002</v>
      </c>
    </row>
    <row r="305" spans="1:5" s="925" customFormat="1" ht="12.95" customHeight="1">
      <c r="A305" s="789" t="s">
        <v>293</v>
      </c>
      <c r="B305" s="121">
        <v>-3111.6750499999998</v>
      </c>
      <c r="C305" s="121">
        <v>-0.81767000000000001</v>
      </c>
      <c r="D305" s="121">
        <v>-0.10890000000000001</v>
      </c>
      <c r="E305" s="121">
        <v>-3112.6016199999999</v>
      </c>
    </row>
    <row r="306" spans="1:5" s="925" customFormat="1" ht="12.95" customHeight="1">
      <c r="A306" s="711" t="s">
        <v>294</v>
      </c>
      <c r="B306" s="121">
        <v>-52.929379999999995</v>
      </c>
      <c r="C306" s="121">
        <v>-4.9369999999999997E-2</v>
      </c>
      <c r="D306" s="121">
        <v>1.01E-2</v>
      </c>
      <c r="E306" s="121">
        <v>-52.968650000000004</v>
      </c>
    </row>
    <row r="307" spans="1:5" s="925" customFormat="1" ht="12.95" customHeight="1" thickBot="1">
      <c r="A307" s="711" t="s">
        <v>295</v>
      </c>
      <c r="B307" s="121">
        <v>-3058.7456699999998</v>
      </c>
      <c r="C307" s="121">
        <v>-0.76829999999999998</v>
      </c>
      <c r="D307" s="121">
        <v>-0.11899999999999999</v>
      </c>
      <c r="E307" s="121">
        <v>-3059.6329700000001</v>
      </c>
    </row>
    <row r="308" spans="1:5" s="925" customFormat="1" ht="12.95" customHeight="1" thickTop="1" thickBot="1">
      <c r="A308" s="691" t="s">
        <v>296</v>
      </c>
      <c r="B308" s="125">
        <v>59669.733529999998</v>
      </c>
      <c r="C308" s="125">
        <v>32158.37356</v>
      </c>
      <c r="D308" s="125">
        <v>5415.6858200000006</v>
      </c>
      <c r="E308" s="125">
        <v>97243.792909999989</v>
      </c>
    </row>
    <row r="309" spans="1:5" s="925" customFormat="1" ht="12.95" customHeight="1" thickTop="1" thickBot="1">
      <c r="A309" s="711" t="s">
        <v>297</v>
      </c>
      <c r="B309" s="124">
        <v>0</v>
      </c>
      <c r="C309" s="124">
        <v>75.793109999999999</v>
      </c>
      <c r="D309" s="124">
        <v>0.13</v>
      </c>
      <c r="E309" s="124">
        <v>75.923109999999994</v>
      </c>
    </row>
    <row r="310" spans="1:5" s="925" customFormat="1" ht="12.95" customHeight="1" thickTop="1" thickBot="1">
      <c r="A310" s="693" t="s">
        <v>298</v>
      </c>
      <c r="B310" s="125">
        <v>59669.733529999998</v>
      </c>
      <c r="C310" s="125">
        <v>32234.166670000002</v>
      </c>
      <c r="D310" s="125">
        <v>5415.8158200000007</v>
      </c>
      <c r="E310" s="125">
        <v>97319.716019999993</v>
      </c>
    </row>
    <row r="311" spans="1:5" s="925" customFormat="1" ht="12.95" customHeight="1" thickTop="1" thickBot="1">
      <c r="A311" s="162" t="s">
        <v>299</v>
      </c>
      <c r="B311" s="124">
        <v>0</v>
      </c>
      <c r="C311" s="124">
        <v>0.30687999999999999</v>
      </c>
      <c r="D311" s="124">
        <v>-17.769020000000001</v>
      </c>
      <c r="E311" s="124">
        <v>-17.462139999999998</v>
      </c>
    </row>
    <row r="312" spans="1:5" s="925" customFormat="1" ht="12.95" customHeight="1" thickTop="1" thickBot="1">
      <c r="A312" s="691" t="s">
        <v>300</v>
      </c>
      <c r="B312" s="125">
        <v>59669.733529999998</v>
      </c>
      <c r="C312" s="125">
        <v>32234.473550000002</v>
      </c>
      <c r="D312" s="125">
        <v>5398.0468000000001</v>
      </c>
      <c r="E312" s="125">
        <v>97302.253879999989</v>
      </c>
    </row>
    <row r="313" spans="1:5" s="925" customFormat="1" ht="12.95" customHeight="1" thickTop="1" thickBot="1">
      <c r="A313" s="162" t="s">
        <v>301</v>
      </c>
      <c r="B313" s="124">
        <v>0</v>
      </c>
      <c r="C313" s="124">
        <v>0</v>
      </c>
      <c r="D313" s="124">
        <v>0</v>
      </c>
      <c r="E313" s="124">
        <v>0</v>
      </c>
    </row>
    <row r="314" spans="1:5" s="925" customFormat="1" ht="12.95" customHeight="1" thickTop="1" thickBot="1">
      <c r="A314" s="693" t="s">
        <v>302</v>
      </c>
      <c r="B314" s="125">
        <v>59669.733529999998</v>
      </c>
      <c r="C314" s="125">
        <v>32234.473550000002</v>
      </c>
      <c r="D314" s="125">
        <v>5398.0468000000001</v>
      </c>
      <c r="E314" s="125">
        <v>97302.253879999989</v>
      </c>
    </row>
    <row r="315" spans="1:5" s="925" customFormat="1" ht="12.95" customHeight="1" thickTop="1" thickBot="1">
      <c r="A315" s="789" t="s">
        <v>303</v>
      </c>
      <c r="B315" s="124">
        <v>-13843.686820000001</v>
      </c>
      <c r="C315" s="124">
        <v>-7898.1456900000003</v>
      </c>
      <c r="D315" s="124">
        <v>0</v>
      </c>
      <c r="E315" s="124">
        <v>-21741.83251</v>
      </c>
    </row>
    <row r="316" spans="1:5" s="925" customFormat="1" ht="12.95" customHeight="1" thickTop="1" thickBot="1">
      <c r="A316" s="693" t="s">
        <v>304</v>
      </c>
      <c r="B316" s="125">
        <v>45826.046710000002</v>
      </c>
      <c r="C316" s="125">
        <v>24336.327859999998</v>
      </c>
      <c r="D316" s="125">
        <v>5398.0468000000001</v>
      </c>
      <c r="E316" s="125">
        <v>75560.421370000011</v>
      </c>
    </row>
    <row r="317" spans="1:5" s="925" customFormat="1" ht="9.75" customHeight="1" thickTop="1" thickBot="1">
      <c r="A317" s="128"/>
      <c r="B317" s="821"/>
      <c r="C317" s="821"/>
      <c r="D317" s="821"/>
      <c r="E317" s="821"/>
    </row>
    <row r="318" spans="1:5" s="925" customFormat="1" ht="15.75" thickTop="1">
      <c r="A318" s="130"/>
      <c r="B318" s="142"/>
      <c r="C318" s="142"/>
      <c r="D318" s="142"/>
      <c r="E318" s="142"/>
    </row>
    <row r="319" spans="1:5" s="925" customFormat="1">
      <c r="A319" s="130"/>
      <c r="B319" s="142"/>
      <c r="C319" s="142"/>
      <c r="D319" s="142"/>
      <c r="E319" s="142"/>
    </row>
    <row r="320" spans="1:5" s="925" customFormat="1">
      <c r="A320" s="130"/>
      <c r="B320" s="142"/>
      <c r="C320" s="142"/>
      <c r="D320" s="142"/>
      <c r="E320" s="142"/>
    </row>
    <row r="321" spans="1:5" s="925" customFormat="1">
      <c r="A321" s="130"/>
      <c r="B321" s="142"/>
      <c r="C321" s="142"/>
      <c r="D321" s="142"/>
      <c r="E321" s="142"/>
    </row>
    <row r="322" spans="1:5" s="925" customFormat="1">
      <c r="A322" s="130"/>
      <c r="B322" s="142"/>
      <c r="C322" s="142"/>
      <c r="D322" s="142"/>
      <c r="E322" s="142"/>
    </row>
    <row r="323" spans="1:5" s="925" customFormat="1">
      <c r="A323" s="130"/>
      <c r="B323" s="142"/>
      <c r="C323" s="142"/>
      <c r="D323" s="142"/>
      <c r="E323" s="142"/>
    </row>
    <row r="324" spans="1:5" s="925" customFormat="1">
      <c r="A324" s="130"/>
      <c r="B324" s="142"/>
      <c r="C324" s="142"/>
      <c r="D324" s="142"/>
      <c r="E324" s="142"/>
    </row>
    <row r="325" spans="1:5" s="925" customFormat="1">
      <c r="A325" s="130"/>
      <c r="B325" s="142"/>
      <c r="C325" s="142"/>
      <c r="D325" s="142"/>
      <c r="E325" s="142"/>
    </row>
    <row r="326" spans="1:5" s="925" customFormat="1">
      <c r="A326" s="130"/>
      <c r="B326" s="142"/>
      <c r="C326" s="142"/>
      <c r="D326" s="142"/>
      <c r="E326" s="142"/>
    </row>
    <row r="327" spans="1:5" s="925" customFormat="1">
      <c r="A327" s="130"/>
      <c r="B327" s="142"/>
      <c r="C327" s="142"/>
      <c r="D327" s="142"/>
      <c r="E327" s="142"/>
    </row>
    <row r="328" spans="1:5" s="925" customFormat="1">
      <c r="A328" s="109"/>
      <c r="B328" s="142"/>
      <c r="C328" s="142"/>
      <c r="D328" s="142"/>
      <c r="E328" s="142"/>
    </row>
    <row r="329" spans="1:5" s="925" customFormat="1">
      <c r="A329" s="109"/>
      <c r="B329" s="142"/>
      <c r="C329" s="142"/>
      <c r="D329" s="142"/>
      <c r="E329" s="142"/>
    </row>
    <row r="330" spans="1:5" s="925" customFormat="1">
      <c r="A330" s="109"/>
      <c r="B330" s="142"/>
      <c r="C330" s="142"/>
      <c r="D330" s="142"/>
      <c r="E330" s="142"/>
    </row>
    <row r="331" spans="1:5" s="925" customFormat="1">
      <c r="A331" s="109"/>
      <c r="B331" s="142"/>
      <c r="C331" s="142"/>
      <c r="D331" s="142"/>
      <c r="E331" s="142"/>
    </row>
    <row r="332" spans="1:5" s="925" customFormat="1">
      <c r="A332" s="109"/>
      <c r="B332" s="142"/>
      <c r="C332" s="142"/>
      <c r="D332" s="142"/>
      <c r="E332" s="142"/>
    </row>
    <row r="333" spans="1:5" s="925" customFormat="1">
      <c r="A333" s="109"/>
      <c r="B333" s="142"/>
      <c r="C333" s="142"/>
      <c r="D333" s="142"/>
      <c r="E333" s="142"/>
    </row>
    <row r="334" spans="1:5" s="925" customFormat="1">
      <c r="A334" s="109"/>
      <c r="B334" s="142"/>
      <c r="C334" s="142"/>
      <c r="D334" s="142"/>
      <c r="E334" s="142"/>
    </row>
    <row r="335" spans="1:5" s="925" customFormat="1">
      <c r="A335" s="109"/>
      <c r="B335" s="142"/>
      <c r="C335" s="142"/>
      <c r="D335" s="142"/>
      <c r="E335" s="142"/>
    </row>
    <row r="336" spans="1:5" s="925" customFormat="1">
      <c r="A336" s="109"/>
      <c r="B336" s="142"/>
      <c r="C336" s="142"/>
      <c r="D336" s="142"/>
      <c r="E336" s="142"/>
    </row>
    <row r="337" spans="1:5" s="925" customFormat="1" ht="15.75">
      <c r="A337" s="132"/>
      <c r="B337" s="142"/>
      <c r="C337" s="142"/>
      <c r="D337" s="142"/>
      <c r="E337" s="142"/>
    </row>
    <row r="338" spans="1:5" s="925" customFormat="1" ht="15.75">
      <c r="A338" s="132"/>
      <c r="B338" s="142"/>
      <c r="C338" s="142"/>
      <c r="D338" s="142"/>
      <c r="E338" s="142"/>
    </row>
    <row r="339" spans="1:5" s="925" customFormat="1" ht="15.75">
      <c r="A339" s="132"/>
      <c r="B339" s="142"/>
      <c r="C339" s="142"/>
      <c r="D339" s="142"/>
      <c r="E339" s="142"/>
    </row>
    <row r="340" spans="1:5" s="925" customFormat="1" ht="15.75">
      <c r="A340" s="132"/>
      <c r="B340" s="142"/>
      <c r="C340" s="142"/>
      <c r="D340" s="142"/>
      <c r="E340" s="142"/>
    </row>
    <row r="341" spans="1:5" s="925" customFormat="1" ht="15.75">
      <c r="A341" s="132"/>
      <c r="B341" s="142"/>
      <c r="C341" s="142"/>
      <c r="D341" s="142"/>
      <c r="E341" s="142"/>
    </row>
    <row r="342" spans="1:5" s="925" customFormat="1" ht="15.75">
      <c r="A342" s="132"/>
      <c r="B342" s="142"/>
      <c r="C342" s="142"/>
      <c r="D342" s="142"/>
      <c r="E342" s="142"/>
    </row>
    <row r="343" spans="1:5" s="925" customFormat="1" ht="15.75">
      <c r="A343" s="132"/>
      <c r="B343" s="142"/>
      <c r="C343" s="142"/>
      <c r="D343" s="142"/>
      <c r="E343" s="142"/>
    </row>
    <row r="344" spans="1:5" s="925" customFormat="1" ht="15.75">
      <c r="A344" s="132"/>
      <c r="B344" s="142"/>
      <c r="C344" s="142"/>
      <c r="D344" s="142"/>
      <c r="E344" s="142"/>
    </row>
    <row r="345" spans="1:5" s="925" customFormat="1" ht="15.75">
      <c r="A345" s="132"/>
      <c r="B345" s="142"/>
      <c r="C345" s="142"/>
      <c r="D345" s="142"/>
      <c r="E345" s="142"/>
    </row>
    <row r="346" spans="1:5" s="925" customFormat="1" ht="15.75">
      <c r="A346" s="132"/>
    </row>
    <row r="347" spans="1:5" s="925" customFormat="1" ht="15.75">
      <c r="A347" s="132"/>
    </row>
    <row r="348" spans="1:5" s="925" customFormat="1" ht="15.75">
      <c r="A348" s="132"/>
    </row>
    <row r="349" spans="1:5" s="925" customFormat="1" ht="15.75">
      <c r="A349" s="132"/>
    </row>
    <row r="350" spans="1:5" s="925" customFormat="1" ht="15.75">
      <c r="A350" s="132"/>
    </row>
    <row r="351" spans="1:5" s="925" customFormat="1" ht="15.75">
      <c r="A351" s="132"/>
    </row>
    <row r="352" spans="1:5" s="925" customFormat="1" ht="15.75">
      <c r="A352" s="132"/>
    </row>
    <row r="353" spans="1:6" ht="15.75">
      <c r="A353" s="132"/>
      <c r="F353" s="925"/>
    </row>
    <row r="354" spans="1:6" ht="15.75">
      <c r="A354" s="132"/>
      <c r="F354" s="925"/>
    </row>
    <row r="355" spans="1:6" ht="15.75">
      <c r="A355" s="132"/>
      <c r="F355" s="925"/>
    </row>
    <row r="356" spans="1:6" ht="15.75">
      <c r="A356" s="132"/>
      <c r="F356" s="925"/>
    </row>
    <row r="357" spans="1:6" ht="15.75">
      <c r="A357" s="132"/>
      <c r="F357" s="925"/>
    </row>
    <row r="358" spans="1:6" ht="15.75">
      <c r="A358" s="132"/>
      <c r="F358" s="925"/>
    </row>
    <row r="359" spans="1:6" ht="15.75">
      <c r="A359" s="132"/>
      <c r="F359" s="925"/>
    </row>
    <row r="360" spans="1:6" ht="15.75">
      <c r="A360" s="132"/>
      <c r="F360" s="925"/>
    </row>
    <row r="361" spans="1:6" ht="15.75">
      <c r="A361" s="132"/>
      <c r="F361" s="925"/>
    </row>
    <row r="362" spans="1:6" ht="15.75">
      <c r="A362" s="132"/>
    </row>
    <row r="363" spans="1:6" ht="15.75">
      <c r="A363" s="132"/>
    </row>
    <row r="364" spans="1:6" ht="15.75">
      <c r="A364" s="132"/>
    </row>
    <row r="365" spans="1:6" ht="15.75">
      <c r="A365" s="132"/>
    </row>
    <row r="366" spans="1:6" ht="15.75">
      <c r="A366" s="132"/>
    </row>
    <row r="367" spans="1:6" ht="15.75">
      <c r="A367" s="132"/>
    </row>
    <row r="368" spans="1:6"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G4" sqref="G4"/>
    </sheetView>
  </sheetViews>
  <sheetFormatPr defaultColWidth="11.42578125" defaultRowHeight="15"/>
  <cols>
    <col min="1" max="1" width="77.28515625" style="134" customWidth="1"/>
    <col min="2" max="4" width="9.28515625" style="925" customWidth="1"/>
    <col min="5" max="5" width="17.85546875" style="925" customWidth="1"/>
    <col min="6" max="6" width="2.85546875" style="228" customWidth="1"/>
    <col min="7" max="256" width="11.42578125" style="925"/>
    <col min="257" max="257" width="77.28515625" style="925" customWidth="1"/>
    <col min="258" max="260" width="9.28515625" style="925" customWidth="1"/>
    <col min="261" max="261" width="17.85546875" style="925" customWidth="1"/>
    <col min="262" max="262" width="2.85546875" style="925" customWidth="1"/>
    <col min="263" max="512" width="11.42578125" style="925"/>
    <col min="513" max="513" width="77.28515625" style="925" customWidth="1"/>
    <col min="514" max="516" width="9.28515625" style="925" customWidth="1"/>
    <col min="517" max="517" width="17.85546875" style="925" customWidth="1"/>
    <col min="518" max="518" width="2.85546875" style="925" customWidth="1"/>
    <col min="519" max="768" width="11.42578125" style="925"/>
    <col min="769" max="769" width="77.28515625" style="925" customWidth="1"/>
    <col min="770" max="772" width="9.28515625" style="925" customWidth="1"/>
    <col min="773" max="773" width="17.85546875" style="925" customWidth="1"/>
    <col min="774" max="774" width="2.85546875" style="925" customWidth="1"/>
    <col min="775" max="1024" width="11.42578125" style="925"/>
    <col min="1025" max="1025" width="77.28515625" style="925" customWidth="1"/>
    <col min="1026" max="1028" width="9.28515625" style="925" customWidth="1"/>
    <col min="1029" max="1029" width="17.85546875" style="925" customWidth="1"/>
    <col min="1030" max="1030" width="2.85546875" style="925" customWidth="1"/>
    <col min="1031" max="1280" width="11.42578125" style="925"/>
    <col min="1281" max="1281" width="77.28515625" style="925" customWidth="1"/>
    <col min="1282" max="1284" width="9.28515625" style="925" customWidth="1"/>
    <col min="1285" max="1285" width="17.85546875" style="925" customWidth="1"/>
    <col min="1286" max="1286" width="2.85546875" style="925" customWidth="1"/>
    <col min="1287" max="1536" width="11.42578125" style="925"/>
    <col min="1537" max="1537" width="77.28515625" style="925" customWidth="1"/>
    <col min="1538" max="1540" width="9.28515625" style="925" customWidth="1"/>
    <col min="1541" max="1541" width="17.85546875" style="925" customWidth="1"/>
    <col min="1542" max="1542" width="2.85546875" style="925" customWidth="1"/>
    <col min="1543" max="1792" width="11.42578125" style="925"/>
    <col min="1793" max="1793" width="77.28515625" style="925" customWidth="1"/>
    <col min="1794" max="1796" width="9.28515625" style="925" customWidth="1"/>
    <col min="1797" max="1797" width="17.85546875" style="925" customWidth="1"/>
    <col min="1798" max="1798" width="2.85546875" style="925" customWidth="1"/>
    <col min="1799" max="2048" width="11.42578125" style="925"/>
    <col min="2049" max="2049" width="77.28515625" style="925" customWidth="1"/>
    <col min="2050" max="2052" width="9.28515625" style="925" customWidth="1"/>
    <col min="2053" max="2053" width="17.85546875" style="925" customWidth="1"/>
    <col min="2054" max="2054" width="2.85546875" style="925" customWidth="1"/>
    <col min="2055" max="2304" width="11.42578125" style="925"/>
    <col min="2305" max="2305" width="77.28515625" style="925" customWidth="1"/>
    <col min="2306" max="2308" width="9.28515625" style="925" customWidth="1"/>
    <col min="2309" max="2309" width="17.85546875" style="925" customWidth="1"/>
    <col min="2310" max="2310" width="2.85546875" style="925" customWidth="1"/>
    <col min="2311" max="2560" width="11.42578125" style="925"/>
    <col min="2561" max="2561" width="77.28515625" style="925" customWidth="1"/>
    <col min="2562" max="2564" width="9.28515625" style="925" customWidth="1"/>
    <col min="2565" max="2565" width="17.85546875" style="925" customWidth="1"/>
    <col min="2566" max="2566" width="2.85546875" style="925" customWidth="1"/>
    <col min="2567" max="2816" width="11.42578125" style="925"/>
    <col min="2817" max="2817" width="77.28515625" style="925" customWidth="1"/>
    <col min="2818" max="2820" width="9.28515625" style="925" customWidth="1"/>
    <col min="2821" max="2821" width="17.85546875" style="925" customWidth="1"/>
    <col min="2822" max="2822" width="2.85546875" style="925" customWidth="1"/>
    <col min="2823" max="3072" width="11.42578125" style="925"/>
    <col min="3073" max="3073" width="77.28515625" style="925" customWidth="1"/>
    <col min="3074" max="3076" width="9.28515625" style="925" customWidth="1"/>
    <col min="3077" max="3077" width="17.85546875" style="925" customWidth="1"/>
    <col min="3078" max="3078" width="2.85546875" style="925" customWidth="1"/>
    <col min="3079" max="3328" width="11.42578125" style="925"/>
    <col min="3329" max="3329" width="77.28515625" style="925" customWidth="1"/>
    <col min="3330" max="3332" width="9.28515625" style="925" customWidth="1"/>
    <col min="3333" max="3333" width="17.85546875" style="925" customWidth="1"/>
    <col min="3334" max="3334" width="2.85546875" style="925" customWidth="1"/>
    <col min="3335" max="3584" width="11.42578125" style="925"/>
    <col min="3585" max="3585" width="77.28515625" style="925" customWidth="1"/>
    <col min="3586" max="3588" width="9.28515625" style="925" customWidth="1"/>
    <col min="3589" max="3589" width="17.85546875" style="925" customWidth="1"/>
    <col min="3590" max="3590" width="2.85546875" style="925" customWidth="1"/>
    <col min="3591" max="3840" width="11.42578125" style="925"/>
    <col min="3841" max="3841" width="77.28515625" style="925" customWidth="1"/>
    <col min="3842" max="3844" width="9.28515625" style="925" customWidth="1"/>
    <col min="3845" max="3845" width="17.85546875" style="925" customWidth="1"/>
    <col min="3846" max="3846" width="2.85546875" style="925" customWidth="1"/>
    <col min="3847" max="4096" width="11.42578125" style="925"/>
    <col min="4097" max="4097" width="77.28515625" style="925" customWidth="1"/>
    <col min="4098" max="4100" width="9.28515625" style="925" customWidth="1"/>
    <col min="4101" max="4101" width="17.85546875" style="925" customWidth="1"/>
    <col min="4102" max="4102" width="2.85546875" style="925" customWidth="1"/>
    <col min="4103" max="4352" width="11.42578125" style="925"/>
    <col min="4353" max="4353" width="77.28515625" style="925" customWidth="1"/>
    <col min="4354" max="4356" width="9.28515625" style="925" customWidth="1"/>
    <col min="4357" max="4357" width="17.85546875" style="925" customWidth="1"/>
    <col min="4358" max="4358" width="2.85546875" style="925" customWidth="1"/>
    <col min="4359" max="4608" width="11.42578125" style="925"/>
    <col min="4609" max="4609" width="77.28515625" style="925" customWidth="1"/>
    <col min="4610" max="4612" width="9.28515625" style="925" customWidth="1"/>
    <col min="4613" max="4613" width="17.85546875" style="925" customWidth="1"/>
    <col min="4614" max="4614" width="2.85546875" style="925" customWidth="1"/>
    <col min="4615" max="4864" width="11.42578125" style="925"/>
    <col min="4865" max="4865" width="77.28515625" style="925" customWidth="1"/>
    <col min="4866" max="4868" width="9.28515625" style="925" customWidth="1"/>
    <col min="4869" max="4869" width="17.85546875" style="925" customWidth="1"/>
    <col min="4870" max="4870" width="2.85546875" style="925" customWidth="1"/>
    <col min="4871" max="5120" width="11.42578125" style="925"/>
    <col min="5121" max="5121" width="77.28515625" style="925" customWidth="1"/>
    <col min="5122" max="5124" width="9.28515625" style="925" customWidth="1"/>
    <col min="5125" max="5125" width="17.85546875" style="925" customWidth="1"/>
    <col min="5126" max="5126" width="2.85546875" style="925" customWidth="1"/>
    <col min="5127" max="5376" width="11.42578125" style="925"/>
    <col min="5377" max="5377" width="77.28515625" style="925" customWidth="1"/>
    <col min="5378" max="5380" width="9.28515625" style="925" customWidth="1"/>
    <col min="5381" max="5381" width="17.85546875" style="925" customWidth="1"/>
    <col min="5382" max="5382" width="2.85546875" style="925" customWidth="1"/>
    <col min="5383" max="5632" width="11.42578125" style="925"/>
    <col min="5633" max="5633" width="77.28515625" style="925" customWidth="1"/>
    <col min="5634" max="5636" width="9.28515625" style="925" customWidth="1"/>
    <col min="5637" max="5637" width="17.85546875" style="925" customWidth="1"/>
    <col min="5638" max="5638" width="2.85546875" style="925" customWidth="1"/>
    <col min="5639" max="5888" width="11.42578125" style="925"/>
    <col min="5889" max="5889" width="77.28515625" style="925" customWidth="1"/>
    <col min="5890" max="5892" width="9.28515625" style="925" customWidth="1"/>
    <col min="5893" max="5893" width="17.85546875" style="925" customWidth="1"/>
    <col min="5894" max="5894" width="2.85546875" style="925" customWidth="1"/>
    <col min="5895" max="6144" width="11.42578125" style="925"/>
    <col min="6145" max="6145" width="77.28515625" style="925" customWidth="1"/>
    <col min="6146" max="6148" width="9.28515625" style="925" customWidth="1"/>
    <col min="6149" max="6149" width="17.85546875" style="925" customWidth="1"/>
    <col min="6150" max="6150" width="2.85546875" style="925" customWidth="1"/>
    <col min="6151" max="6400" width="11.42578125" style="925"/>
    <col min="6401" max="6401" width="77.28515625" style="925" customWidth="1"/>
    <col min="6402" max="6404" width="9.28515625" style="925" customWidth="1"/>
    <col min="6405" max="6405" width="17.85546875" style="925" customWidth="1"/>
    <col min="6406" max="6406" width="2.85546875" style="925" customWidth="1"/>
    <col min="6407" max="6656" width="11.42578125" style="925"/>
    <col min="6657" max="6657" width="77.28515625" style="925" customWidth="1"/>
    <col min="6658" max="6660" width="9.28515625" style="925" customWidth="1"/>
    <col min="6661" max="6661" width="17.85546875" style="925" customWidth="1"/>
    <col min="6662" max="6662" width="2.85546875" style="925" customWidth="1"/>
    <col min="6663" max="6912" width="11.42578125" style="925"/>
    <col min="6913" max="6913" width="77.28515625" style="925" customWidth="1"/>
    <col min="6914" max="6916" width="9.28515625" style="925" customWidth="1"/>
    <col min="6917" max="6917" width="17.85546875" style="925" customWidth="1"/>
    <col min="6918" max="6918" width="2.85546875" style="925" customWidth="1"/>
    <col min="6919" max="7168" width="11.42578125" style="925"/>
    <col min="7169" max="7169" width="77.28515625" style="925" customWidth="1"/>
    <col min="7170" max="7172" width="9.28515625" style="925" customWidth="1"/>
    <col min="7173" max="7173" width="17.85546875" style="925" customWidth="1"/>
    <col min="7174" max="7174" width="2.85546875" style="925" customWidth="1"/>
    <col min="7175" max="7424" width="11.42578125" style="925"/>
    <col min="7425" max="7425" width="77.28515625" style="925" customWidth="1"/>
    <col min="7426" max="7428" width="9.28515625" style="925" customWidth="1"/>
    <col min="7429" max="7429" width="17.85546875" style="925" customWidth="1"/>
    <col min="7430" max="7430" width="2.85546875" style="925" customWidth="1"/>
    <col min="7431" max="7680" width="11.42578125" style="925"/>
    <col min="7681" max="7681" width="77.28515625" style="925" customWidth="1"/>
    <col min="7682" max="7684" width="9.28515625" style="925" customWidth="1"/>
    <col min="7685" max="7685" width="17.85546875" style="925" customWidth="1"/>
    <col min="7686" max="7686" width="2.85546875" style="925" customWidth="1"/>
    <col min="7687" max="7936" width="11.42578125" style="925"/>
    <col min="7937" max="7937" width="77.28515625" style="925" customWidth="1"/>
    <col min="7938" max="7940" width="9.28515625" style="925" customWidth="1"/>
    <col min="7941" max="7941" width="17.85546875" style="925" customWidth="1"/>
    <col min="7942" max="7942" width="2.85546875" style="925" customWidth="1"/>
    <col min="7943" max="8192" width="11.42578125" style="925"/>
    <col min="8193" max="8193" width="77.28515625" style="925" customWidth="1"/>
    <col min="8194" max="8196" width="9.28515625" style="925" customWidth="1"/>
    <col min="8197" max="8197" width="17.85546875" style="925" customWidth="1"/>
    <col min="8198" max="8198" width="2.85546875" style="925" customWidth="1"/>
    <col min="8199" max="8448" width="11.42578125" style="925"/>
    <col min="8449" max="8449" width="77.28515625" style="925" customWidth="1"/>
    <col min="8450" max="8452" width="9.28515625" style="925" customWidth="1"/>
    <col min="8453" max="8453" width="17.85546875" style="925" customWidth="1"/>
    <col min="8454" max="8454" width="2.85546875" style="925" customWidth="1"/>
    <col min="8455" max="8704" width="11.42578125" style="925"/>
    <col min="8705" max="8705" width="77.28515625" style="925" customWidth="1"/>
    <col min="8706" max="8708" width="9.28515625" style="925" customWidth="1"/>
    <col min="8709" max="8709" width="17.85546875" style="925" customWidth="1"/>
    <col min="8710" max="8710" width="2.85546875" style="925" customWidth="1"/>
    <col min="8711" max="8960" width="11.42578125" style="925"/>
    <col min="8961" max="8961" width="77.28515625" style="925" customWidth="1"/>
    <col min="8962" max="8964" width="9.28515625" style="925" customWidth="1"/>
    <col min="8965" max="8965" width="17.85546875" style="925" customWidth="1"/>
    <col min="8966" max="8966" width="2.85546875" style="925" customWidth="1"/>
    <col min="8967" max="9216" width="11.42578125" style="925"/>
    <col min="9217" max="9217" width="77.28515625" style="925" customWidth="1"/>
    <col min="9218" max="9220" width="9.28515625" style="925" customWidth="1"/>
    <col min="9221" max="9221" width="17.85546875" style="925" customWidth="1"/>
    <col min="9222" max="9222" width="2.85546875" style="925" customWidth="1"/>
    <col min="9223" max="9472" width="11.42578125" style="925"/>
    <col min="9473" max="9473" width="77.28515625" style="925" customWidth="1"/>
    <col min="9474" max="9476" width="9.28515625" style="925" customWidth="1"/>
    <col min="9477" max="9477" width="17.85546875" style="925" customWidth="1"/>
    <col min="9478" max="9478" width="2.85546875" style="925" customWidth="1"/>
    <col min="9479" max="9728" width="11.42578125" style="925"/>
    <col min="9729" max="9729" width="77.28515625" style="925" customWidth="1"/>
    <col min="9730" max="9732" width="9.28515625" style="925" customWidth="1"/>
    <col min="9733" max="9733" width="17.85546875" style="925" customWidth="1"/>
    <col min="9734" max="9734" width="2.85546875" style="925" customWidth="1"/>
    <col min="9735" max="9984" width="11.42578125" style="925"/>
    <col min="9985" max="9985" width="77.28515625" style="925" customWidth="1"/>
    <col min="9986" max="9988" width="9.28515625" style="925" customWidth="1"/>
    <col min="9989" max="9989" width="17.85546875" style="925" customWidth="1"/>
    <col min="9990" max="9990" width="2.85546875" style="925" customWidth="1"/>
    <col min="9991" max="10240" width="11.42578125" style="925"/>
    <col min="10241" max="10241" width="77.28515625" style="925" customWidth="1"/>
    <col min="10242" max="10244" width="9.28515625" style="925" customWidth="1"/>
    <col min="10245" max="10245" width="17.85546875" style="925" customWidth="1"/>
    <col min="10246" max="10246" width="2.85546875" style="925" customWidth="1"/>
    <col min="10247" max="10496" width="11.42578125" style="925"/>
    <col min="10497" max="10497" width="77.28515625" style="925" customWidth="1"/>
    <col min="10498" max="10500" width="9.28515625" style="925" customWidth="1"/>
    <col min="10501" max="10501" width="17.85546875" style="925" customWidth="1"/>
    <col min="10502" max="10502" width="2.85546875" style="925" customWidth="1"/>
    <col min="10503" max="10752" width="11.42578125" style="925"/>
    <col min="10753" max="10753" width="77.28515625" style="925" customWidth="1"/>
    <col min="10754" max="10756" width="9.28515625" style="925" customWidth="1"/>
    <col min="10757" max="10757" width="17.85546875" style="925" customWidth="1"/>
    <col min="10758" max="10758" width="2.85546875" style="925" customWidth="1"/>
    <col min="10759" max="11008" width="11.42578125" style="925"/>
    <col min="11009" max="11009" width="77.28515625" style="925" customWidth="1"/>
    <col min="11010" max="11012" width="9.28515625" style="925" customWidth="1"/>
    <col min="11013" max="11013" width="17.85546875" style="925" customWidth="1"/>
    <col min="11014" max="11014" width="2.85546875" style="925" customWidth="1"/>
    <col min="11015" max="11264" width="11.42578125" style="925"/>
    <col min="11265" max="11265" width="77.28515625" style="925" customWidth="1"/>
    <col min="11266" max="11268" width="9.28515625" style="925" customWidth="1"/>
    <col min="11269" max="11269" width="17.85546875" style="925" customWidth="1"/>
    <col min="11270" max="11270" width="2.85546875" style="925" customWidth="1"/>
    <col min="11271" max="11520" width="11.42578125" style="925"/>
    <col min="11521" max="11521" width="77.28515625" style="925" customWidth="1"/>
    <col min="11522" max="11524" width="9.28515625" style="925" customWidth="1"/>
    <col min="11525" max="11525" width="17.85546875" style="925" customWidth="1"/>
    <col min="11526" max="11526" width="2.85546875" style="925" customWidth="1"/>
    <col min="11527" max="11776" width="11.42578125" style="925"/>
    <col min="11777" max="11777" width="77.28515625" style="925" customWidth="1"/>
    <col min="11778" max="11780" width="9.28515625" style="925" customWidth="1"/>
    <col min="11781" max="11781" width="17.85546875" style="925" customWidth="1"/>
    <col min="11782" max="11782" width="2.85546875" style="925" customWidth="1"/>
    <col min="11783" max="12032" width="11.42578125" style="925"/>
    <col min="12033" max="12033" width="77.28515625" style="925" customWidth="1"/>
    <col min="12034" max="12036" width="9.28515625" style="925" customWidth="1"/>
    <col min="12037" max="12037" width="17.85546875" style="925" customWidth="1"/>
    <col min="12038" max="12038" width="2.85546875" style="925" customWidth="1"/>
    <col min="12039" max="12288" width="11.42578125" style="925"/>
    <col min="12289" max="12289" width="77.28515625" style="925" customWidth="1"/>
    <col min="12290" max="12292" width="9.28515625" style="925" customWidth="1"/>
    <col min="12293" max="12293" width="17.85546875" style="925" customWidth="1"/>
    <col min="12294" max="12294" width="2.85546875" style="925" customWidth="1"/>
    <col min="12295" max="12544" width="11.42578125" style="925"/>
    <col min="12545" max="12545" width="77.28515625" style="925" customWidth="1"/>
    <col min="12546" max="12548" width="9.28515625" style="925" customWidth="1"/>
    <col min="12549" max="12549" width="17.85546875" style="925" customWidth="1"/>
    <col min="12550" max="12550" width="2.85546875" style="925" customWidth="1"/>
    <col min="12551" max="12800" width="11.42578125" style="925"/>
    <col min="12801" max="12801" width="77.28515625" style="925" customWidth="1"/>
    <col min="12802" max="12804" width="9.28515625" style="925" customWidth="1"/>
    <col min="12805" max="12805" width="17.85546875" style="925" customWidth="1"/>
    <col min="12806" max="12806" width="2.85546875" style="925" customWidth="1"/>
    <col min="12807" max="13056" width="11.42578125" style="925"/>
    <col min="13057" max="13057" width="77.28515625" style="925" customWidth="1"/>
    <col min="13058" max="13060" width="9.28515625" style="925" customWidth="1"/>
    <col min="13061" max="13061" width="17.85546875" style="925" customWidth="1"/>
    <col min="13062" max="13062" width="2.85546875" style="925" customWidth="1"/>
    <col min="13063" max="13312" width="11.42578125" style="925"/>
    <col min="13313" max="13313" width="77.28515625" style="925" customWidth="1"/>
    <col min="13314" max="13316" width="9.28515625" style="925" customWidth="1"/>
    <col min="13317" max="13317" width="17.85546875" style="925" customWidth="1"/>
    <col min="13318" max="13318" width="2.85546875" style="925" customWidth="1"/>
    <col min="13319" max="13568" width="11.42578125" style="925"/>
    <col min="13569" max="13569" width="77.28515625" style="925" customWidth="1"/>
    <col min="13570" max="13572" width="9.28515625" style="925" customWidth="1"/>
    <col min="13573" max="13573" width="17.85546875" style="925" customWidth="1"/>
    <col min="13574" max="13574" width="2.85546875" style="925" customWidth="1"/>
    <col min="13575" max="13824" width="11.42578125" style="925"/>
    <col min="13825" max="13825" width="77.28515625" style="925" customWidth="1"/>
    <col min="13826" max="13828" width="9.28515625" style="925" customWidth="1"/>
    <col min="13829" max="13829" width="17.85546875" style="925" customWidth="1"/>
    <col min="13830" max="13830" width="2.85546875" style="925" customWidth="1"/>
    <col min="13831" max="14080" width="11.42578125" style="925"/>
    <col min="14081" max="14081" width="77.28515625" style="925" customWidth="1"/>
    <col min="14082" max="14084" width="9.28515625" style="925" customWidth="1"/>
    <col min="14085" max="14085" width="17.85546875" style="925" customWidth="1"/>
    <col min="14086" max="14086" width="2.85546875" style="925" customWidth="1"/>
    <col min="14087" max="14336" width="11.42578125" style="925"/>
    <col min="14337" max="14337" width="77.28515625" style="925" customWidth="1"/>
    <col min="14338" max="14340" width="9.28515625" style="925" customWidth="1"/>
    <col min="14341" max="14341" width="17.85546875" style="925" customWidth="1"/>
    <col min="14342" max="14342" width="2.85546875" style="925" customWidth="1"/>
    <col min="14343" max="14592" width="11.42578125" style="925"/>
    <col min="14593" max="14593" width="77.28515625" style="925" customWidth="1"/>
    <col min="14594" max="14596" width="9.28515625" style="925" customWidth="1"/>
    <col min="14597" max="14597" width="17.85546875" style="925" customWidth="1"/>
    <col min="14598" max="14598" width="2.85546875" style="925" customWidth="1"/>
    <col min="14599" max="14848" width="11.42578125" style="925"/>
    <col min="14849" max="14849" width="77.28515625" style="925" customWidth="1"/>
    <col min="14850" max="14852" width="9.28515625" style="925" customWidth="1"/>
    <col min="14853" max="14853" width="17.85546875" style="925" customWidth="1"/>
    <col min="14854" max="14854" width="2.85546875" style="925" customWidth="1"/>
    <col min="14855" max="15104" width="11.42578125" style="925"/>
    <col min="15105" max="15105" width="77.28515625" style="925" customWidth="1"/>
    <col min="15106" max="15108" width="9.28515625" style="925" customWidth="1"/>
    <col min="15109" max="15109" width="17.85546875" style="925" customWidth="1"/>
    <col min="15110" max="15110" width="2.85546875" style="925" customWidth="1"/>
    <col min="15111" max="15360" width="11.42578125" style="925"/>
    <col min="15361" max="15361" width="77.28515625" style="925" customWidth="1"/>
    <col min="15362" max="15364" width="9.28515625" style="925" customWidth="1"/>
    <col min="15365" max="15365" width="17.85546875" style="925" customWidth="1"/>
    <col min="15366" max="15366" width="2.85546875" style="925" customWidth="1"/>
    <col min="15367" max="15616" width="11.42578125" style="925"/>
    <col min="15617" max="15617" width="77.28515625" style="925" customWidth="1"/>
    <col min="15618" max="15620" width="9.28515625" style="925" customWidth="1"/>
    <col min="15621" max="15621" width="17.85546875" style="925" customWidth="1"/>
    <col min="15622" max="15622" width="2.85546875" style="925" customWidth="1"/>
    <col min="15623" max="15872" width="11.42578125" style="925"/>
    <col min="15873" max="15873" width="77.28515625" style="925" customWidth="1"/>
    <col min="15874" max="15876" width="9.28515625" style="925" customWidth="1"/>
    <col min="15877" max="15877" width="17.85546875" style="925" customWidth="1"/>
    <col min="15878" max="15878" width="2.85546875" style="925" customWidth="1"/>
    <col min="15879" max="16128" width="11.42578125" style="925"/>
    <col min="16129" max="16129" width="77.28515625" style="925" customWidth="1"/>
    <col min="16130" max="16132" width="9.28515625" style="925" customWidth="1"/>
    <col min="16133" max="16133" width="17.85546875" style="925" customWidth="1"/>
    <col min="16134" max="16134" width="2.85546875" style="925" customWidth="1"/>
    <col min="16135" max="16384" width="11.42578125" style="925"/>
  </cols>
  <sheetData>
    <row r="1" spans="1:209" s="137" customFormat="1" ht="17.25" customHeight="1">
      <c r="A1" s="1077"/>
      <c r="B1" s="1056"/>
      <c r="C1" s="1056"/>
      <c r="D1" s="1056"/>
      <c r="E1" s="1056"/>
    </row>
    <row r="2" spans="1:209" s="126" customFormat="1" ht="27" customHeight="1">
      <c r="A2" s="1038" t="s">
        <v>1161</v>
      </c>
      <c r="B2" s="1038"/>
      <c r="C2" s="1038"/>
      <c r="D2" s="1038"/>
      <c r="E2" s="1038"/>
    </row>
    <row r="3" spans="1:209" s="126" customFormat="1" ht="27.75" customHeight="1">
      <c r="A3" s="1038" t="s">
        <v>1417</v>
      </c>
      <c r="B3" s="1038"/>
      <c r="C3" s="1038"/>
      <c r="D3" s="1038"/>
      <c r="E3" s="1038"/>
    </row>
    <row r="4" spans="1:209" s="144" customFormat="1" ht="28.5" customHeight="1">
      <c r="A4" s="1048" t="s">
        <v>1466</v>
      </c>
      <c r="B4" s="1048"/>
      <c r="C4" s="1048"/>
      <c r="D4" s="1048"/>
      <c r="E4" s="1048"/>
    </row>
    <row r="5" spans="1:209" s="126" customFormat="1" ht="9" customHeight="1">
      <c r="A5" s="1038"/>
      <c r="B5" s="1038"/>
      <c r="C5" s="1038"/>
      <c r="D5" s="1038"/>
      <c r="E5" s="1038"/>
    </row>
    <row r="6" spans="1:209" ht="6.75" customHeight="1">
      <c r="A6" s="352"/>
      <c r="F6" s="925"/>
    </row>
    <row r="7" spans="1:209" ht="5.25" customHeight="1" thickBot="1">
      <c r="A7" s="352"/>
      <c r="B7" s="353"/>
      <c r="C7" s="353"/>
      <c r="D7" s="353"/>
      <c r="E7" s="353"/>
      <c r="F7" s="925"/>
    </row>
    <row r="8" spans="1:209" ht="28.5" customHeight="1" thickTop="1" thickBot="1">
      <c r="A8" s="562"/>
      <c r="B8" s="145" t="s">
        <v>1164</v>
      </c>
      <c r="C8" s="145" t="s">
        <v>1165</v>
      </c>
      <c r="D8" s="145" t="s">
        <v>1166</v>
      </c>
      <c r="E8" s="145" t="s">
        <v>318</v>
      </c>
      <c r="F8" s="925"/>
    </row>
    <row r="9" spans="1:209" ht="12" customHeight="1" thickTop="1" thickBot="1">
      <c r="A9" s="563"/>
      <c r="B9" s="354"/>
      <c r="C9" s="354"/>
      <c r="D9" s="354"/>
      <c r="E9" s="354"/>
      <c r="F9" s="925"/>
    </row>
    <row r="10" spans="1:209" ht="18" customHeight="1" thickTop="1" thickBot="1">
      <c r="A10" s="146" t="s">
        <v>319</v>
      </c>
      <c r="B10" s="145"/>
      <c r="C10" s="145"/>
      <c r="D10" s="145"/>
      <c r="E10" s="145"/>
      <c r="F10" s="925"/>
    </row>
    <row r="11" spans="1:209" ht="18" customHeight="1" thickTop="1">
      <c r="A11" s="563" t="s">
        <v>320</v>
      </c>
      <c r="B11" s="601">
        <v>7.5499999999999998E-2</v>
      </c>
      <c r="C11" s="601">
        <v>5.3800000000000001E-2</v>
      </c>
      <c r="D11" s="601">
        <v>0.1135</v>
      </c>
      <c r="E11" s="601">
        <v>7.2599999999999998E-2</v>
      </c>
      <c r="F11" s="147"/>
      <c r="G11" s="147"/>
      <c r="H11" s="147"/>
      <c r="I11" s="147"/>
      <c r="J11" s="147"/>
      <c r="K11" s="147"/>
      <c r="L11" s="147"/>
      <c r="M11" s="147"/>
      <c r="N11" s="147"/>
      <c r="O11" s="147"/>
      <c r="P11" s="147"/>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row>
    <row r="12" spans="1:209" ht="20.25" customHeight="1">
      <c r="A12" s="563" t="s">
        <v>321</v>
      </c>
      <c r="B12" s="601">
        <v>0.77639999999999998</v>
      </c>
      <c r="C12" s="601">
        <v>0.87529999999999997</v>
      </c>
      <c r="D12" s="601">
        <v>0.79569999999999996</v>
      </c>
      <c r="E12" s="601">
        <v>0.81020000000000003</v>
      </c>
      <c r="F12" s="925"/>
    </row>
    <row r="13" spans="1:209" ht="12" customHeight="1" thickBot="1">
      <c r="A13" s="563"/>
      <c r="B13" s="601"/>
      <c r="C13" s="601"/>
      <c r="D13" s="601"/>
      <c r="E13" s="601"/>
      <c r="F13" s="925"/>
    </row>
    <row r="14" spans="1:209" ht="15" customHeight="1" thickTop="1" thickBot="1">
      <c r="A14" s="146" t="s">
        <v>322</v>
      </c>
      <c r="B14" s="602"/>
      <c r="C14" s="602"/>
      <c r="D14" s="602"/>
      <c r="E14" s="602"/>
      <c r="F14" s="925"/>
    </row>
    <row r="15" spans="1:209" ht="20.25" customHeight="1" thickTop="1">
      <c r="A15" s="564" t="s">
        <v>323</v>
      </c>
      <c r="B15" s="601">
        <v>0.71579999999999999</v>
      </c>
      <c r="C15" s="601">
        <v>0.80549999999999999</v>
      </c>
      <c r="D15" s="601">
        <v>0.73770000000000002</v>
      </c>
      <c r="E15" s="601">
        <v>0.747</v>
      </c>
      <c r="F15" s="925"/>
    </row>
    <row r="16" spans="1:209" ht="18" customHeight="1">
      <c r="A16" s="564" t="s">
        <v>324</v>
      </c>
      <c r="B16" s="601">
        <v>0.72629999999999995</v>
      </c>
      <c r="C16" s="601">
        <v>0.80549999999999999</v>
      </c>
      <c r="D16" s="601">
        <v>0.73770000000000002</v>
      </c>
      <c r="E16" s="601">
        <v>0.753</v>
      </c>
      <c r="F16" s="925"/>
    </row>
    <row r="17" spans="1:5" s="925" customFormat="1" ht="20.25" customHeight="1">
      <c r="A17" s="563" t="s">
        <v>325</v>
      </c>
      <c r="B17" s="601">
        <v>0.1104</v>
      </c>
      <c r="C17" s="601">
        <v>3.9899999999999998E-2</v>
      </c>
      <c r="D17" s="601">
        <v>0.16009999999999999</v>
      </c>
      <c r="E17" s="601">
        <v>9.2999999999999999E-2</v>
      </c>
    </row>
    <row r="18" spans="1:5" s="925" customFormat="1" ht="20.25" customHeight="1">
      <c r="A18" s="564" t="s">
        <v>326</v>
      </c>
      <c r="B18" s="601">
        <v>0</v>
      </c>
      <c r="C18" s="601">
        <v>2.6499999999999999E-2</v>
      </c>
      <c r="D18" s="601">
        <v>0</v>
      </c>
      <c r="E18" s="601">
        <v>8.5000000000000006E-3</v>
      </c>
    </row>
    <row r="19" spans="1:5" s="925" customFormat="1" ht="12" customHeight="1" thickBot="1">
      <c r="A19" s="564"/>
      <c r="B19" s="601"/>
      <c r="C19" s="601"/>
      <c r="D19" s="601"/>
      <c r="E19" s="601"/>
    </row>
    <row r="20" spans="1:5" s="925" customFormat="1" ht="16.5" customHeight="1" thickTop="1" thickBot="1">
      <c r="A20" s="148" t="s">
        <v>327</v>
      </c>
      <c r="B20" s="602"/>
      <c r="C20" s="602"/>
      <c r="D20" s="602"/>
      <c r="E20" s="602"/>
    </row>
    <row r="21" spans="1:5" s="925" customFormat="1" ht="20.25" customHeight="1" thickTop="1">
      <c r="A21" s="564" t="s">
        <v>328</v>
      </c>
      <c r="B21" s="601">
        <v>0.66210000000000002</v>
      </c>
      <c r="C21" s="601">
        <v>0.80189999999999995</v>
      </c>
      <c r="D21" s="601">
        <v>0.68289999999999995</v>
      </c>
      <c r="E21" s="601">
        <v>0.71179999999999999</v>
      </c>
    </row>
    <row r="22" spans="1:5" s="925" customFormat="1" ht="20.25" customHeight="1">
      <c r="A22" s="564" t="s">
        <v>329</v>
      </c>
      <c r="B22" s="601">
        <v>0.33789999999999998</v>
      </c>
      <c r="C22" s="601">
        <v>0.1981</v>
      </c>
      <c r="D22" s="601">
        <v>0.31709999999999999</v>
      </c>
      <c r="E22" s="601">
        <v>0.28820000000000001</v>
      </c>
    </row>
    <row r="23" spans="1:5" s="925" customFormat="1" ht="18" customHeight="1">
      <c r="A23" s="564" t="s">
        <v>330</v>
      </c>
      <c r="B23" s="930">
        <v>567.72979999999995</v>
      </c>
      <c r="C23" s="930">
        <v>796.78710000000001</v>
      </c>
      <c r="D23" s="930">
        <v>1034.9123</v>
      </c>
      <c r="E23" s="930">
        <v>976.85260000000005</v>
      </c>
    </row>
    <row r="24" spans="1:5" s="925" customFormat="1" ht="12" customHeight="1" thickBot="1">
      <c r="A24" s="564"/>
      <c r="B24" s="930"/>
      <c r="C24" s="930"/>
      <c r="D24" s="930"/>
      <c r="E24" s="930"/>
    </row>
    <row r="25" spans="1:5" s="925" customFormat="1" ht="17.25" customHeight="1" thickTop="1" thickBot="1">
      <c r="A25" s="149" t="s">
        <v>331</v>
      </c>
      <c r="B25" s="931"/>
      <c r="C25" s="931"/>
      <c r="D25" s="931"/>
      <c r="E25" s="931"/>
    </row>
    <row r="26" spans="1:5" s="925" customFormat="1" ht="20.25" customHeight="1" thickTop="1">
      <c r="A26" s="563" t="s">
        <v>332</v>
      </c>
      <c r="B26" s="601">
        <v>0.98280000000000001</v>
      </c>
      <c r="C26" s="601">
        <v>0.97909999999999997</v>
      </c>
      <c r="D26" s="601">
        <v>0.97889999999999999</v>
      </c>
      <c r="E26" s="601">
        <v>0.98119999999999996</v>
      </c>
    </row>
    <row r="27" spans="1:5" s="925" customFormat="1" ht="20.25" customHeight="1">
      <c r="A27" s="563" t="s">
        <v>333</v>
      </c>
      <c r="B27" s="601">
        <v>1.3899999999999999E-2</v>
      </c>
      <c r="C27" s="601">
        <v>1.1299999999999999E-2</v>
      </c>
      <c r="D27" s="601">
        <v>2.76E-2</v>
      </c>
      <c r="E27" s="601">
        <v>1.44E-2</v>
      </c>
    </row>
    <row r="28" spans="1:5" s="925" customFormat="1" ht="20.25" customHeight="1">
      <c r="A28" s="564" t="s">
        <v>334</v>
      </c>
      <c r="B28" s="601">
        <v>1.72E-2</v>
      </c>
      <c r="C28" s="601">
        <v>2.0899999999999998E-2</v>
      </c>
      <c r="D28" s="601">
        <v>2.1100000000000001E-2</v>
      </c>
      <c r="E28" s="601">
        <v>1.8800000000000001E-2</v>
      </c>
    </row>
    <row r="29" spans="1:5" s="925" customFormat="1" ht="18" customHeight="1">
      <c r="A29" s="564" t="s">
        <v>335</v>
      </c>
      <c r="B29" s="601">
        <v>1.3299999999999999E-2</v>
      </c>
      <c r="C29" s="601">
        <v>9.7999999999999997E-3</v>
      </c>
      <c r="D29" s="601">
        <v>2.7E-2</v>
      </c>
      <c r="E29" s="601">
        <v>1.35E-2</v>
      </c>
    </row>
    <row r="30" spans="1:5" s="925" customFormat="1" ht="20.25" customHeight="1">
      <c r="A30" s="564" t="s">
        <v>336</v>
      </c>
      <c r="B30" s="601">
        <v>6.1400000000000003E-2</v>
      </c>
      <c r="C30" s="601">
        <v>0.1525</v>
      </c>
      <c r="D30" s="601">
        <v>4.4400000000000002E-2</v>
      </c>
      <c r="E30" s="601">
        <v>8.2799999999999999E-2</v>
      </c>
    </row>
    <row r="31" spans="1:5" s="925" customFormat="1" ht="20.25" customHeight="1">
      <c r="A31" s="564" t="s">
        <v>337</v>
      </c>
      <c r="B31" s="601">
        <v>8.8000000000000005E-3</v>
      </c>
      <c r="C31" s="601">
        <v>1.4800000000000001E-2</v>
      </c>
      <c r="D31" s="601">
        <v>1.37E-2</v>
      </c>
      <c r="E31" s="601">
        <v>1.14E-2</v>
      </c>
    </row>
    <row r="32" spans="1:5" s="925" customFormat="1" ht="20.25" customHeight="1">
      <c r="A32" s="564" t="s">
        <v>338</v>
      </c>
      <c r="B32" s="601">
        <v>4.0599999999999997E-2</v>
      </c>
      <c r="C32" s="601">
        <v>4.0800000000000003E-2</v>
      </c>
      <c r="D32" s="601">
        <v>3.0499999999999999E-2</v>
      </c>
      <c r="E32" s="601">
        <v>3.9600000000000003E-2</v>
      </c>
    </row>
    <row r="33" spans="1:5" s="925" customFormat="1" ht="20.25" customHeight="1">
      <c r="A33" s="564" t="s">
        <v>339</v>
      </c>
      <c r="B33" s="601">
        <v>0.9456</v>
      </c>
      <c r="C33" s="601">
        <v>0.9617</v>
      </c>
      <c r="D33" s="601">
        <v>0.95599999999999996</v>
      </c>
      <c r="E33" s="601">
        <v>0.95220000000000005</v>
      </c>
    </row>
    <row r="34" spans="1:5" s="925" customFormat="1" ht="20.25" customHeight="1">
      <c r="A34" s="564" t="s">
        <v>340</v>
      </c>
      <c r="B34" s="601">
        <v>2.8400000000000002E-2</v>
      </c>
      <c r="C34" s="601">
        <v>1.6799999999999999E-2</v>
      </c>
      <c r="D34" s="601">
        <v>2.4199999999999999E-2</v>
      </c>
      <c r="E34" s="601">
        <v>2.4E-2</v>
      </c>
    </row>
    <row r="35" spans="1:5" s="925" customFormat="1" ht="20.25" customHeight="1">
      <c r="A35" s="564" t="s">
        <v>341</v>
      </c>
      <c r="B35" s="601">
        <v>3.0000000000000001E-3</v>
      </c>
      <c r="C35" s="601">
        <v>3.0999999999999999E-3</v>
      </c>
      <c r="D35" s="601">
        <v>5.5999999999999999E-3</v>
      </c>
      <c r="E35" s="601">
        <v>3.3E-3</v>
      </c>
    </row>
    <row r="36" spans="1:5" s="925" customFormat="1" ht="20.25" customHeight="1">
      <c r="A36" s="564" t="s">
        <v>342</v>
      </c>
      <c r="B36" s="601">
        <v>4.3E-3</v>
      </c>
      <c r="C36" s="601">
        <v>1.8E-3</v>
      </c>
      <c r="D36" s="601">
        <v>5.0000000000000001E-4</v>
      </c>
      <c r="E36" s="601">
        <v>3.0000000000000001E-3</v>
      </c>
    </row>
    <row r="37" spans="1:5" s="925" customFormat="1" ht="20.25" customHeight="1">
      <c r="A37" s="564" t="s">
        <v>343</v>
      </c>
      <c r="B37" s="601">
        <v>3.3999999999999998E-3</v>
      </c>
      <c r="C37" s="601">
        <v>2.5999999999999999E-3</v>
      </c>
      <c r="D37" s="601">
        <v>6.9999999999999999E-4</v>
      </c>
      <c r="E37" s="601">
        <v>2.8E-3</v>
      </c>
    </row>
    <row r="38" spans="1:5" s="925" customFormat="1" ht="20.25" customHeight="1">
      <c r="A38" s="564" t="s">
        <v>344</v>
      </c>
      <c r="B38" s="601">
        <v>1.54E-2</v>
      </c>
      <c r="C38" s="601">
        <v>1.4E-2</v>
      </c>
      <c r="D38" s="601">
        <v>1.2999999999999999E-2</v>
      </c>
      <c r="E38" s="601">
        <v>1.46E-2</v>
      </c>
    </row>
    <row r="39" spans="1:5" s="925" customFormat="1" ht="12" customHeight="1" thickBot="1">
      <c r="A39" s="564"/>
      <c r="B39" s="601"/>
      <c r="C39" s="601"/>
      <c r="D39" s="601"/>
      <c r="E39" s="601"/>
    </row>
    <row r="40" spans="1:5" s="925" customFormat="1" ht="17.25" customHeight="1" thickTop="1" thickBot="1">
      <c r="A40" s="149" t="s">
        <v>345</v>
      </c>
      <c r="B40" s="602"/>
      <c r="C40" s="602"/>
      <c r="D40" s="602"/>
      <c r="E40" s="602"/>
    </row>
    <row r="41" spans="1:5" s="925" customFormat="1" ht="20.25" customHeight="1" thickTop="1">
      <c r="A41" s="564" t="s">
        <v>346</v>
      </c>
      <c r="B41" s="601">
        <v>0.3619</v>
      </c>
      <c r="C41" s="601">
        <v>0.40839999999999999</v>
      </c>
      <c r="D41" s="601">
        <v>1.1000000000000001</v>
      </c>
      <c r="E41" s="601">
        <v>0.4199</v>
      </c>
    </row>
    <row r="42" spans="1:5" s="925" customFormat="1" ht="20.25" customHeight="1">
      <c r="A42" s="564" t="s">
        <v>347</v>
      </c>
      <c r="B42" s="601">
        <v>0.9073</v>
      </c>
      <c r="C42" s="601">
        <v>0.65310000000000001</v>
      </c>
      <c r="D42" s="601">
        <v>1.8176000000000001</v>
      </c>
      <c r="E42" s="601">
        <v>0.90259999999999996</v>
      </c>
    </row>
    <row r="43" spans="1:5" s="925" customFormat="1" ht="20.25" customHeight="1">
      <c r="A43" s="564" t="s">
        <v>348</v>
      </c>
      <c r="B43" s="601">
        <v>0.21379999999999999</v>
      </c>
      <c r="C43" s="601">
        <v>9.2799999999999994E-2</v>
      </c>
      <c r="D43" s="601">
        <v>0.20469999999999999</v>
      </c>
      <c r="E43" s="601">
        <v>0.1729</v>
      </c>
    </row>
    <row r="44" spans="1:5" s="925" customFormat="1" ht="20.25" customHeight="1">
      <c r="A44" s="564" t="s">
        <v>349</v>
      </c>
      <c r="B44" s="601">
        <v>0.1893</v>
      </c>
      <c r="C44" s="601">
        <v>8.5999999999999993E-2</v>
      </c>
      <c r="D44" s="601">
        <v>0.18759999999999999</v>
      </c>
      <c r="E44" s="601">
        <v>0.156</v>
      </c>
    </row>
    <row r="45" spans="1:5" s="925" customFormat="1" ht="12" customHeight="1" thickBot="1">
      <c r="A45" s="564"/>
      <c r="B45" s="601"/>
      <c r="C45" s="601"/>
      <c r="D45" s="601"/>
      <c r="E45" s="601"/>
    </row>
    <row r="46" spans="1:5" s="925" customFormat="1" ht="17.25" customHeight="1" thickTop="1" thickBot="1">
      <c r="A46" s="149" t="s">
        <v>350</v>
      </c>
      <c r="B46" s="602"/>
      <c r="C46" s="602"/>
      <c r="D46" s="602"/>
      <c r="E46" s="602"/>
    </row>
    <row r="47" spans="1:5" s="925" customFormat="1" ht="20.25" customHeight="1" thickTop="1">
      <c r="A47" s="563" t="s">
        <v>351</v>
      </c>
      <c r="B47" s="601">
        <v>0.1142</v>
      </c>
      <c r="C47" s="601">
        <v>7.2999999999999995E-2</v>
      </c>
      <c r="D47" s="601">
        <v>8.3599999999999994E-2</v>
      </c>
      <c r="E47" s="601">
        <v>9.7799999999999998E-2</v>
      </c>
    </row>
    <row r="48" spans="1:5" s="925" customFormat="1" ht="18" customHeight="1">
      <c r="A48" s="564" t="s">
        <v>352</v>
      </c>
      <c r="B48" s="601">
        <v>0.114</v>
      </c>
      <c r="C48" s="601">
        <v>7.2999999999999995E-2</v>
      </c>
      <c r="D48" s="601">
        <v>7.8E-2</v>
      </c>
      <c r="E48" s="601">
        <v>9.69E-2</v>
      </c>
    </row>
    <row r="49" spans="1:5" s="925" customFormat="1" ht="20.25" customHeight="1">
      <c r="A49" s="564" t="s">
        <v>353</v>
      </c>
      <c r="B49" s="601">
        <v>0.11990000000000001</v>
      </c>
      <c r="C49" s="601">
        <v>0.255</v>
      </c>
      <c r="D49" s="601">
        <v>0.20469999999999999</v>
      </c>
      <c r="E49" s="601">
        <v>0.16</v>
      </c>
    </row>
    <row r="50" spans="1:5" s="925" customFormat="1" ht="20.25" customHeight="1">
      <c r="A50" s="564" t="s">
        <v>354</v>
      </c>
      <c r="B50" s="601">
        <v>6.0000000000000001E-3</v>
      </c>
      <c r="C50" s="601">
        <v>2.1100000000000001E-2</v>
      </c>
      <c r="D50" s="601">
        <v>1.1900000000000001E-2</v>
      </c>
      <c r="E50" s="601">
        <v>1.01E-2</v>
      </c>
    </row>
    <row r="51" spans="1:5" s="925" customFormat="1" ht="18" customHeight="1">
      <c r="A51" s="564" t="s">
        <v>355</v>
      </c>
      <c r="B51" s="601">
        <v>3.5200000000000002E-2</v>
      </c>
      <c r="C51" s="601">
        <v>7.2700000000000001E-2</v>
      </c>
      <c r="D51" s="601">
        <v>8.72E-2</v>
      </c>
      <c r="E51" s="601">
        <v>4.8899999999999999E-2</v>
      </c>
    </row>
    <row r="52" spans="1:5" s="925" customFormat="1" ht="18" customHeight="1">
      <c r="A52" s="564" t="s">
        <v>356</v>
      </c>
      <c r="B52" s="601">
        <v>0.1401</v>
      </c>
      <c r="C52" s="601">
        <v>0.1154</v>
      </c>
      <c r="D52" s="601">
        <v>0.1037</v>
      </c>
      <c r="E52" s="601">
        <v>0.12809999999999999</v>
      </c>
    </row>
    <row r="53" spans="1:5" s="925" customFormat="1" ht="12" customHeight="1" thickBot="1">
      <c r="A53" s="564"/>
      <c r="B53" s="601"/>
      <c r="C53" s="601"/>
      <c r="D53" s="601"/>
      <c r="E53" s="601"/>
    </row>
    <row r="54" spans="1:5" s="925" customFormat="1" ht="17.25" customHeight="1" thickTop="1" thickBot="1">
      <c r="A54" s="149" t="s">
        <v>357</v>
      </c>
      <c r="B54" s="602"/>
      <c r="C54" s="602"/>
      <c r="D54" s="602"/>
      <c r="E54" s="602"/>
    </row>
    <row r="55" spans="1:5" s="925" customFormat="1" ht="18" customHeight="1" thickTop="1">
      <c r="A55" s="564" t="s">
        <v>358</v>
      </c>
      <c r="B55" s="601">
        <v>0.89419999999999999</v>
      </c>
      <c r="C55" s="601">
        <v>0.9012</v>
      </c>
      <c r="D55" s="601">
        <v>0.87180000000000002</v>
      </c>
      <c r="E55" s="601">
        <v>0.89390000000000003</v>
      </c>
    </row>
    <row r="56" spans="1:5" s="925" customFormat="1" ht="18" customHeight="1">
      <c r="A56" s="564" t="s">
        <v>359</v>
      </c>
      <c r="B56" s="601">
        <v>0.8921</v>
      </c>
      <c r="C56" s="601">
        <v>0.9012</v>
      </c>
      <c r="D56" s="601">
        <v>0.87070000000000003</v>
      </c>
      <c r="E56" s="601">
        <v>0.89259999999999995</v>
      </c>
    </row>
    <row r="57" spans="1:5" s="925" customFormat="1" ht="18" customHeight="1">
      <c r="A57" s="564" t="s">
        <v>360</v>
      </c>
      <c r="B57" s="601">
        <v>0.1313</v>
      </c>
      <c r="C57" s="601">
        <v>7.8899999999999998E-2</v>
      </c>
      <c r="D57" s="601">
        <v>8.5999999999999993E-2</v>
      </c>
      <c r="E57" s="601">
        <v>0.1089</v>
      </c>
    </row>
    <row r="58" spans="1:5" s="925" customFormat="1" ht="18" customHeight="1">
      <c r="A58" s="564" t="s">
        <v>361</v>
      </c>
      <c r="B58" s="601">
        <v>0.92830000000000001</v>
      </c>
      <c r="C58" s="601">
        <v>1.3521000000000001</v>
      </c>
      <c r="D58" s="601">
        <v>1.6445000000000001</v>
      </c>
      <c r="E58" s="601">
        <v>1.0949</v>
      </c>
    </row>
    <row r="59" spans="1:5" s="925" customFormat="1" ht="9.75" customHeight="1" thickBot="1">
      <c r="A59" s="565"/>
      <c r="B59" s="604"/>
      <c r="C59" s="604"/>
      <c r="D59" s="604"/>
      <c r="E59" s="604"/>
    </row>
    <row r="60" spans="1:5" s="109" customFormat="1" ht="12" customHeight="1" thickTop="1">
      <c r="A60" s="150" t="s">
        <v>362</v>
      </c>
      <c r="B60" s="151"/>
      <c r="C60" s="152"/>
      <c r="D60" s="152"/>
      <c r="E60" s="152"/>
    </row>
    <row r="61" spans="1:5" s="109" customFormat="1" ht="58.5" customHeight="1">
      <c r="A61" s="1075" t="s">
        <v>363</v>
      </c>
      <c r="B61" s="1076"/>
      <c r="C61" s="1076"/>
      <c r="D61" s="1076"/>
      <c r="E61" s="1076"/>
    </row>
    <row r="62" spans="1:5" s="109" customFormat="1" ht="51.75" customHeight="1">
      <c r="A62" s="1075" t="s">
        <v>364</v>
      </c>
      <c r="B62" s="1076"/>
      <c r="C62" s="1076"/>
      <c r="D62" s="1076"/>
      <c r="E62" s="1076"/>
    </row>
    <row r="63" spans="1:5" s="109" customFormat="1" ht="11.25">
      <c r="A63" s="153" t="s">
        <v>867</v>
      </c>
      <c r="B63" s="154"/>
      <c r="C63" s="155"/>
      <c r="D63" s="155"/>
      <c r="E63" s="155"/>
    </row>
    <row r="64" spans="1:5" s="925" customFormat="1" ht="15.75" thickBot="1">
      <c r="A64" s="109"/>
      <c r="B64" s="156"/>
      <c r="C64" s="131"/>
      <c r="D64" s="131"/>
      <c r="E64" s="131"/>
    </row>
    <row r="65" spans="1:5" s="227" customFormat="1" ht="18" customHeight="1" thickTop="1" thickBot="1">
      <c r="A65" s="688"/>
      <c r="B65" s="157" t="s">
        <v>1164</v>
      </c>
      <c r="C65" s="157" t="s">
        <v>1165</v>
      </c>
      <c r="D65" s="157" t="s">
        <v>1166</v>
      </c>
      <c r="E65" s="157" t="s">
        <v>318</v>
      </c>
    </row>
    <row r="66" spans="1:5" s="227" customFormat="1" ht="18" customHeight="1" thickTop="1" thickBot="1">
      <c r="A66" s="149" t="s">
        <v>365</v>
      </c>
      <c r="B66" s="158"/>
      <c r="C66" s="158"/>
      <c r="D66" s="158"/>
      <c r="E66" s="158"/>
    </row>
    <row r="67" spans="1:5" s="227" customFormat="1" ht="18" customHeight="1" thickTop="1">
      <c r="A67" s="564" t="s">
        <v>366</v>
      </c>
      <c r="B67" s="601">
        <v>7.0599999999999996E-2</v>
      </c>
      <c r="C67" s="601">
        <v>0.1104</v>
      </c>
      <c r="D67" s="601">
        <v>5.8799999999999998E-2</v>
      </c>
      <c r="E67" s="601">
        <v>8.1500000000000003E-2</v>
      </c>
    </row>
    <row r="68" spans="1:5" s="227" customFormat="1" ht="18" customHeight="1">
      <c r="A68" s="564" t="s">
        <v>367</v>
      </c>
      <c r="B68" s="601">
        <v>7.3200000000000001E-2</v>
      </c>
      <c r="C68" s="601">
        <v>0.11609999999999999</v>
      </c>
      <c r="D68" s="601">
        <v>6.2799999999999995E-2</v>
      </c>
      <c r="E68" s="601">
        <v>8.5199999999999998E-2</v>
      </c>
    </row>
    <row r="69" spans="1:5" s="227" customFormat="1" ht="18" customHeight="1">
      <c r="A69" s="564" t="s">
        <v>368</v>
      </c>
      <c r="B69" s="601">
        <v>6.8599999999999994E-2</v>
      </c>
      <c r="C69" s="601">
        <v>0.1046</v>
      </c>
      <c r="D69" s="601">
        <v>5.8299999999999998E-2</v>
      </c>
      <c r="E69" s="601">
        <v>7.85E-2</v>
      </c>
    </row>
    <row r="70" spans="1:5" s="227" customFormat="1" ht="18" customHeight="1">
      <c r="A70" s="564" t="s">
        <v>369</v>
      </c>
      <c r="B70" s="601">
        <v>1.23E-2</v>
      </c>
      <c r="C70" s="601">
        <v>1.2699999999999999E-2</v>
      </c>
      <c r="D70" s="601">
        <v>6.0000000000000001E-3</v>
      </c>
      <c r="E70" s="601">
        <v>1.17E-2</v>
      </c>
    </row>
    <row r="71" spans="1:5" s="227" customFormat="1" ht="18" customHeight="1">
      <c r="A71" s="564" t="s">
        <v>370</v>
      </c>
      <c r="B71" s="601">
        <v>1.2200000000000001E-2</v>
      </c>
      <c r="C71" s="601">
        <v>1.2699999999999999E-2</v>
      </c>
      <c r="D71" s="601">
        <v>6.0000000000000001E-3</v>
      </c>
      <c r="E71" s="601">
        <v>1.17E-2</v>
      </c>
    </row>
    <row r="72" spans="1:5" s="227" customFormat="1" ht="18" customHeight="1">
      <c r="A72" s="564" t="s">
        <v>371</v>
      </c>
      <c r="B72" s="601">
        <v>9.4000000000000004E-3</v>
      </c>
      <c r="C72" s="601">
        <v>9.5999999999999992E-3</v>
      </c>
      <c r="D72" s="601">
        <v>6.0000000000000001E-3</v>
      </c>
      <c r="E72" s="601">
        <v>9.1000000000000004E-3</v>
      </c>
    </row>
    <row r="73" spans="1:5" s="227" customFormat="1" ht="18" customHeight="1" thickBot="1">
      <c r="A73" s="564" t="s">
        <v>372</v>
      </c>
      <c r="B73" s="601">
        <v>8.4500000000000006E-2</v>
      </c>
      <c r="C73" s="601">
        <v>0.13059999999999999</v>
      </c>
      <c r="D73" s="601">
        <v>7.5700000000000003E-2</v>
      </c>
      <c r="E73" s="601">
        <v>9.4399999999999998E-2</v>
      </c>
    </row>
    <row r="74" spans="1:5" s="227" customFormat="1" ht="18" customHeight="1" thickTop="1" thickBot="1">
      <c r="A74" s="149" t="s">
        <v>373</v>
      </c>
      <c r="B74" s="158"/>
      <c r="C74" s="158"/>
      <c r="D74" s="158"/>
      <c r="E74" s="158"/>
    </row>
    <row r="75" spans="1:5" s="227" customFormat="1" ht="18" customHeight="1" thickTop="1">
      <c r="A75" s="564" t="s">
        <v>374</v>
      </c>
      <c r="B75" s="601">
        <v>9.3700000000000006E-2</v>
      </c>
      <c r="C75" s="601">
        <v>0.14249999999999999</v>
      </c>
      <c r="D75" s="601">
        <v>9.1700000000000004E-2</v>
      </c>
      <c r="E75" s="601">
        <v>0.1084</v>
      </c>
    </row>
    <row r="76" spans="1:5" s="227" customFormat="1" ht="18" customHeight="1">
      <c r="A76" s="564" t="s">
        <v>375</v>
      </c>
      <c r="B76" s="601">
        <v>-2.3099999999999999E-2</v>
      </c>
      <c r="C76" s="601">
        <v>-3.2099999999999997E-2</v>
      </c>
      <c r="D76" s="601">
        <v>-3.2800000000000003E-2</v>
      </c>
      <c r="E76" s="601">
        <v>-2.69E-2</v>
      </c>
    </row>
    <row r="77" spans="1:5" s="227" customFormat="1" ht="18" customHeight="1">
      <c r="A77" s="564" t="s">
        <v>376</v>
      </c>
      <c r="B77" s="601">
        <v>2.87E-2</v>
      </c>
      <c r="C77" s="601">
        <v>3.8300000000000001E-2</v>
      </c>
      <c r="D77" s="601">
        <v>4.0800000000000003E-2</v>
      </c>
      <c r="E77" s="601">
        <v>3.3000000000000002E-2</v>
      </c>
    </row>
    <row r="78" spans="1:5" s="227" customFormat="1" ht="18" customHeight="1">
      <c r="A78" s="564" t="s">
        <v>377</v>
      </c>
      <c r="B78" s="601">
        <v>-1E-4</v>
      </c>
      <c r="C78" s="601">
        <v>0</v>
      </c>
      <c r="D78" s="601">
        <v>0</v>
      </c>
      <c r="E78" s="601">
        <v>-1E-4</v>
      </c>
    </row>
    <row r="79" spans="1:5" s="227" customFormat="1" ht="18" customHeight="1">
      <c r="A79" s="564" t="s">
        <v>378</v>
      </c>
      <c r="B79" s="601">
        <v>-4.5999999999999999E-3</v>
      </c>
      <c r="C79" s="601">
        <v>-1.15E-2</v>
      </c>
      <c r="D79" s="601">
        <v>-4.4999999999999997E-3</v>
      </c>
      <c r="E79" s="601">
        <v>-6.7000000000000002E-3</v>
      </c>
    </row>
    <row r="80" spans="1:5" s="227" customFormat="1" ht="18" customHeight="1">
      <c r="A80" s="564" t="s">
        <v>379</v>
      </c>
      <c r="B80" s="601">
        <v>2.5999999999999999E-3</v>
      </c>
      <c r="C80" s="601">
        <v>5.7000000000000002E-3</v>
      </c>
      <c r="D80" s="601">
        <v>4.0000000000000001E-3</v>
      </c>
      <c r="E80" s="601">
        <v>3.7000000000000002E-3</v>
      </c>
    </row>
    <row r="81" spans="1:5" s="227" customFormat="1" ht="18" customHeight="1">
      <c r="A81" s="564" t="s">
        <v>380</v>
      </c>
      <c r="B81" s="601">
        <v>-5.6300000000000003E-2</v>
      </c>
      <c r="C81" s="601">
        <v>-9.1999999999999998E-2</v>
      </c>
      <c r="D81" s="601">
        <v>-5.2299999999999999E-2</v>
      </c>
      <c r="E81" s="601">
        <v>-6.6699999999999995E-2</v>
      </c>
    </row>
    <row r="82" spans="1:5" s="227" customFormat="1" ht="18" customHeight="1">
      <c r="A82" s="564" t="s">
        <v>381</v>
      </c>
      <c r="B82" s="601">
        <v>0</v>
      </c>
      <c r="C82" s="601">
        <v>0</v>
      </c>
      <c r="D82" s="601">
        <v>0</v>
      </c>
      <c r="E82" s="601">
        <v>0</v>
      </c>
    </row>
    <row r="83" spans="1:5" s="227" customFormat="1" ht="18" customHeight="1" thickBot="1">
      <c r="A83" s="564" t="s">
        <v>382</v>
      </c>
      <c r="B83" s="601">
        <v>0.27860000000000001</v>
      </c>
      <c r="C83" s="601">
        <v>0.19989999999999999</v>
      </c>
      <c r="D83" s="601">
        <v>0.1787</v>
      </c>
      <c r="E83" s="601">
        <v>0.24579999999999999</v>
      </c>
    </row>
    <row r="84" spans="1:5" s="227" customFormat="1" ht="18" customHeight="1" thickTop="1" thickBot="1">
      <c r="A84" s="149" t="s">
        <v>383</v>
      </c>
      <c r="B84" s="158"/>
      <c r="C84" s="158"/>
      <c r="D84" s="158"/>
      <c r="E84" s="158"/>
    </row>
    <row r="85" spans="1:5" s="227" customFormat="1" ht="18" customHeight="1" thickTop="1">
      <c r="A85" s="564" t="s">
        <v>384</v>
      </c>
      <c r="B85" s="601">
        <v>0.11840000000000001</v>
      </c>
      <c r="C85" s="601">
        <v>0.158</v>
      </c>
      <c r="D85" s="601">
        <v>0.1188</v>
      </c>
      <c r="E85" s="601">
        <v>0.13170000000000001</v>
      </c>
    </row>
    <row r="86" spans="1:5" s="227" customFormat="1" ht="18" customHeight="1">
      <c r="A86" s="564" t="s">
        <v>385</v>
      </c>
      <c r="B86" s="601">
        <v>0.11459999999999999</v>
      </c>
      <c r="C86" s="601">
        <v>0.20730000000000001</v>
      </c>
      <c r="D86" s="601">
        <v>0.112</v>
      </c>
      <c r="E86" s="601">
        <v>0.1341</v>
      </c>
    </row>
    <row r="87" spans="1:5" s="227" customFormat="1" ht="18" customHeight="1">
      <c r="A87" s="564" t="s">
        <v>386</v>
      </c>
      <c r="B87" s="601">
        <v>0</v>
      </c>
      <c r="C87" s="601">
        <v>0.22889999999999999</v>
      </c>
      <c r="D87" s="601">
        <v>0.1217</v>
      </c>
      <c r="E87" s="601">
        <v>9.6199999999999994E-2</v>
      </c>
    </row>
    <row r="88" spans="1:5" s="227" customFormat="1" ht="18" customHeight="1">
      <c r="A88" s="564" t="s">
        <v>387</v>
      </c>
      <c r="B88" s="601">
        <v>0</v>
      </c>
      <c r="C88" s="601">
        <v>0.17130000000000001</v>
      </c>
      <c r="D88" s="601">
        <v>0.35349999999999998</v>
      </c>
      <c r="E88" s="601">
        <v>0.1047</v>
      </c>
    </row>
    <row r="89" spans="1:5" s="227" customFormat="1" ht="18" customHeight="1">
      <c r="A89" s="564" t="s">
        <v>388</v>
      </c>
      <c r="B89" s="601">
        <v>0</v>
      </c>
      <c r="C89" s="601">
        <v>5.7999999999999996E-3</v>
      </c>
      <c r="D89" s="601">
        <v>8.6999999999999994E-3</v>
      </c>
      <c r="E89" s="601">
        <v>6.1999999999999998E-3</v>
      </c>
    </row>
    <row r="90" spans="1:5" s="227" customFormat="1" ht="18" customHeight="1">
      <c r="A90" s="564" t="s">
        <v>389</v>
      </c>
      <c r="B90" s="601">
        <v>0</v>
      </c>
      <c r="C90" s="601">
        <v>2.7300000000000001E-2</v>
      </c>
      <c r="D90" s="601">
        <v>0</v>
      </c>
      <c r="E90" s="601">
        <v>2.2200000000000001E-2</v>
      </c>
    </row>
    <row r="91" spans="1:5" s="227" customFormat="1" ht="18" customHeight="1">
      <c r="A91" s="564" t="s">
        <v>390</v>
      </c>
      <c r="B91" s="601">
        <v>0</v>
      </c>
      <c r="C91" s="601">
        <v>1.43E-2</v>
      </c>
      <c r="D91" s="601">
        <v>4.8999999999999998E-3</v>
      </c>
      <c r="E91" s="667">
        <v>1.2699999999999999E-2</v>
      </c>
    </row>
    <row r="92" spans="1:5" s="227" customFormat="1" ht="18" customHeight="1">
      <c r="A92" s="564" t="s">
        <v>391</v>
      </c>
      <c r="B92" s="601">
        <v>0</v>
      </c>
      <c r="C92" s="601">
        <v>0</v>
      </c>
      <c r="D92" s="601">
        <v>1E-4</v>
      </c>
      <c r="E92" s="601">
        <v>0</v>
      </c>
    </row>
    <row r="93" spans="1:5" s="227" customFormat="1" ht="18" customHeight="1">
      <c r="A93" s="564" t="s">
        <v>392</v>
      </c>
      <c r="B93" s="601">
        <v>1.3599999999999999E-2</v>
      </c>
      <c r="C93" s="601">
        <v>1.67E-2</v>
      </c>
      <c r="D93" s="601">
        <v>1.41E-2</v>
      </c>
      <c r="E93" s="601">
        <v>1.44E-2</v>
      </c>
    </row>
    <row r="94" spans="1:5" s="227" customFormat="1" ht="18" customHeight="1">
      <c r="A94" s="564" t="s">
        <v>393</v>
      </c>
      <c r="B94" s="601">
        <v>3.4000000000000002E-2</v>
      </c>
      <c r="C94" s="601">
        <v>4.2000000000000003E-2</v>
      </c>
      <c r="D94" s="601">
        <v>4.3499999999999997E-2</v>
      </c>
      <c r="E94" s="601">
        <v>3.7900000000000003E-2</v>
      </c>
    </row>
    <row r="95" spans="1:5" s="227" customFormat="1" ht="18" customHeight="1">
      <c r="A95" s="564" t="s">
        <v>394</v>
      </c>
      <c r="B95" s="601">
        <v>5.04E-2</v>
      </c>
      <c r="C95" s="601">
        <v>0</v>
      </c>
      <c r="D95" s="601">
        <v>0</v>
      </c>
      <c r="E95" s="601">
        <v>5.04E-2</v>
      </c>
    </row>
    <row r="96" spans="1:5" s="227" customFormat="1" ht="18" customHeight="1" thickBot="1">
      <c r="A96" s="564" t="s">
        <v>395</v>
      </c>
      <c r="B96" s="601">
        <v>0</v>
      </c>
      <c r="C96" s="601">
        <v>0</v>
      </c>
      <c r="D96" s="601">
        <v>0</v>
      </c>
      <c r="E96" s="601">
        <v>0</v>
      </c>
    </row>
    <row r="97" spans="1:5" s="227" customFormat="1" ht="18" customHeight="1" thickTop="1" thickBot="1">
      <c r="A97" s="159" t="s">
        <v>396</v>
      </c>
      <c r="B97" s="157"/>
      <c r="C97" s="157"/>
      <c r="D97" s="157"/>
      <c r="E97" s="157"/>
    </row>
    <row r="98" spans="1:5" s="227" customFormat="1" ht="18" customHeight="1" thickTop="1" thickBot="1">
      <c r="A98" s="149" t="s">
        <v>397</v>
      </c>
      <c r="B98" s="158"/>
      <c r="C98" s="158"/>
      <c r="D98" s="158"/>
      <c r="E98" s="158"/>
    </row>
    <row r="99" spans="1:5" s="227" customFormat="1" ht="18" customHeight="1" thickTop="1">
      <c r="A99" s="564" t="s">
        <v>398</v>
      </c>
      <c r="B99" s="601">
        <v>5.6300000000000003E-2</v>
      </c>
      <c r="C99" s="601">
        <v>9.1999999999999998E-2</v>
      </c>
      <c r="D99" s="601">
        <v>5.2299999999999999E-2</v>
      </c>
      <c r="E99" s="601">
        <v>6.6699999999999995E-2</v>
      </c>
    </row>
    <row r="100" spans="1:5" s="227" customFormat="1" ht="18" customHeight="1">
      <c r="A100" s="564" t="s">
        <v>399</v>
      </c>
      <c r="B100" s="601">
        <v>6.3100000000000003E-2</v>
      </c>
      <c r="C100" s="601">
        <v>0.10150000000000001</v>
      </c>
      <c r="D100" s="601">
        <v>6.4799999999999996E-2</v>
      </c>
      <c r="E100" s="601">
        <v>7.5300000000000006E-2</v>
      </c>
    </row>
    <row r="101" spans="1:5" s="227" customFormat="1" ht="18" customHeight="1">
      <c r="A101" s="564" t="s">
        <v>400</v>
      </c>
      <c r="B101" s="601">
        <v>7.17E-2</v>
      </c>
      <c r="C101" s="601">
        <v>0.10340000000000001</v>
      </c>
      <c r="D101" s="601">
        <v>6.4799999999999996E-2</v>
      </c>
      <c r="E101" s="601">
        <v>8.1500000000000003E-2</v>
      </c>
    </row>
    <row r="102" spans="1:5" s="227" customFormat="1" ht="18" customHeight="1" thickBot="1">
      <c r="A102" s="564" t="s">
        <v>401</v>
      </c>
      <c r="B102" s="601">
        <v>8.2699999999999996E-2</v>
      </c>
      <c r="C102" s="601">
        <v>0.1212</v>
      </c>
      <c r="D102" s="601">
        <v>8.2900000000000001E-2</v>
      </c>
      <c r="E102" s="601">
        <v>9.5500000000000002E-2</v>
      </c>
    </row>
    <row r="103" spans="1:5" s="227" customFormat="1" ht="18" customHeight="1" thickTop="1" thickBot="1">
      <c r="A103" s="149" t="s">
        <v>402</v>
      </c>
      <c r="B103" s="158"/>
      <c r="C103" s="158"/>
      <c r="D103" s="158"/>
      <c r="E103" s="158"/>
    </row>
    <row r="104" spans="1:5" s="227" customFormat="1" ht="18" customHeight="1" thickTop="1">
      <c r="A104" s="564" t="s">
        <v>403</v>
      </c>
      <c r="B104" s="601">
        <v>0.43330000000000002</v>
      </c>
      <c r="C104" s="601">
        <v>0.59430000000000005</v>
      </c>
      <c r="D104" s="601">
        <v>0.58209999999999995</v>
      </c>
      <c r="E104" s="601">
        <v>0.51370000000000005</v>
      </c>
    </row>
    <row r="105" spans="1:5" s="227" customFormat="1" ht="18" customHeight="1">
      <c r="A105" s="564" t="s">
        <v>404</v>
      </c>
      <c r="B105" s="601">
        <v>0.12670000000000001</v>
      </c>
      <c r="C105" s="601">
        <v>6.2399999999999997E-2</v>
      </c>
      <c r="D105" s="601">
        <v>4.7300000000000002E-2</v>
      </c>
      <c r="E105" s="601">
        <v>9.2899999999999996E-2</v>
      </c>
    </row>
    <row r="106" spans="1:5" s="227" customFormat="1" ht="18" customHeight="1">
      <c r="A106" s="564" t="s">
        <v>405</v>
      </c>
      <c r="B106" s="601">
        <v>0.44</v>
      </c>
      <c r="C106" s="601">
        <v>0.34329999999999999</v>
      </c>
      <c r="D106" s="601">
        <v>0.3705</v>
      </c>
      <c r="E106" s="601">
        <v>0.39340000000000003</v>
      </c>
    </row>
    <row r="107" spans="1:5" s="227" customFormat="1" ht="18" customHeight="1" thickBot="1">
      <c r="A107" s="564" t="s">
        <v>406</v>
      </c>
      <c r="B107" s="601">
        <v>0.51880000000000004</v>
      </c>
      <c r="C107" s="601">
        <v>0.56830000000000003</v>
      </c>
      <c r="D107" s="601">
        <v>0.54139999999999999</v>
      </c>
      <c r="E107" s="601">
        <v>0.54049999999999998</v>
      </c>
    </row>
    <row r="108" spans="1:5" s="227" customFormat="1" ht="18" customHeight="1" thickTop="1" thickBot="1">
      <c r="A108" s="149" t="s">
        <v>407</v>
      </c>
      <c r="B108" s="158"/>
      <c r="C108" s="158"/>
      <c r="D108" s="158"/>
      <c r="E108" s="158"/>
    </row>
    <row r="109" spans="1:5" s="227" customFormat="1" ht="18" customHeight="1" thickTop="1">
      <c r="A109" s="564" t="s">
        <v>408</v>
      </c>
      <c r="B109" s="601">
        <v>7.3200000000000001E-2</v>
      </c>
      <c r="C109" s="601">
        <v>0.11609999999999999</v>
      </c>
      <c r="D109" s="601">
        <v>6.7100000000000007E-2</v>
      </c>
      <c r="E109" s="601">
        <v>8.5800000000000001E-2</v>
      </c>
    </row>
    <row r="110" spans="1:5" s="227" customFormat="1" ht="18" customHeight="1">
      <c r="A110" s="564" t="s">
        <v>409</v>
      </c>
      <c r="B110" s="601">
        <v>6.9800000000000001E-2</v>
      </c>
      <c r="C110" s="601">
        <v>0.1104</v>
      </c>
      <c r="D110" s="601">
        <v>5.9499999999999997E-2</v>
      </c>
      <c r="E110" s="601">
        <v>8.1299999999999997E-2</v>
      </c>
    </row>
    <row r="111" spans="1:5" s="227" customFormat="1" ht="18" customHeight="1">
      <c r="A111" s="563" t="s">
        <v>410</v>
      </c>
      <c r="B111" s="601">
        <v>8.0799999999999997E-2</v>
      </c>
      <c r="C111" s="601">
        <v>0.12130000000000001</v>
      </c>
      <c r="D111" s="601">
        <v>7.1400000000000005E-2</v>
      </c>
      <c r="E111" s="601">
        <v>9.2499999999999999E-2</v>
      </c>
    </row>
    <row r="112" spans="1:5" s="227" customFormat="1" ht="18" customHeight="1">
      <c r="A112" s="563" t="s">
        <v>411</v>
      </c>
      <c r="B112" s="601">
        <v>0.1032</v>
      </c>
      <c r="C112" s="601">
        <v>0.15340000000000001</v>
      </c>
      <c r="D112" s="601">
        <v>0.1067</v>
      </c>
      <c r="E112" s="601">
        <v>0.1192</v>
      </c>
    </row>
    <row r="113" spans="1:5" s="227" customFormat="1" ht="18" customHeight="1">
      <c r="A113" s="563" t="s">
        <v>412</v>
      </c>
      <c r="B113" s="601">
        <v>-2.2499999999999999E-2</v>
      </c>
      <c r="C113" s="601">
        <v>-3.2099999999999997E-2</v>
      </c>
      <c r="D113" s="601">
        <v>-3.5299999999999998E-2</v>
      </c>
      <c r="E113" s="601">
        <v>-2.6700000000000002E-2</v>
      </c>
    </row>
    <row r="114" spans="1:5" s="227" customFormat="1" ht="18" customHeight="1">
      <c r="A114" s="563" t="s">
        <v>413</v>
      </c>
      <c r="B114" s="667">
        <v>-1.0999999999999999E-2</v>
      </c>
      <c r="C114" s="667">
        <v>-1.0999999999999999E-2</v>
      </c>
      <c r="D114" s="601">
        <v>-1.18E-2</v>
      </c>
      <c r="E114" s="667">
        <v>-1.12E-2</v>
      </c>
    </row>
    <row r="115" spans="1:5" s="227" customFormat="1" ht="18" customHeight="1" thickBot="1">
      <c r="A115" s="563" t="s">
        <v>414</v>
      </c>
      <c r="B115" s="601">
        <v>1.9E-3</v>
      </c>
      <c r="C115" s="601">
        <v>5.7000000000000002E-3</v>
      </c>
      <c r="D115" s="601">
        <v>7.6E-3</v>
      </c>
      <c r="E115" s="601">
        <v>3.7000000000000002E-3</v>
      </c>
    </row>
    <row r="116" spans="1:5" s="227" customFormat="1" ht="18" customHeight="1" thickTop="1" thickBot="1">
      <c r="A116" s="149" t="s">
        <v>415</v>
      </c>
      <c r="B116" s="158"/>
      <c r="C116" s="158"/>
      <c r="D116" s="158"/>
      <c r="E116" s="158"/>
    </row>
    <row r="117" spans="1:5" s="227" customFormat="1" ht="18" customHeight="1" thickTop="1">
      <c r="A117" s="563" t="s">
        <v>408</v>
      </c>
      <c r="B117" s="601">
        <v>7.3200000000000001E-2</v>
      </c>
      <c r="C117" s="601">
        <v>0.11609999999999999</v>
      </c>
      <c r="D117" s="601">
        <v>6.7100000000000007E-2</v>
      </c>
      <c r="E117" s="601">
        <v>8.5800000000000001E-2</v>
      </c>
    </row>
    <row r="118" spans="1:5" s="227" customFormat="1" ht="18" customHeight="1">
      <c r="A118" s="563" t="s">
        <v>416</v>
      </c>
      <c r="B118" s="601">
        <v>-3.0000000000000001E-3</v>
      </c>
      <c r="C118" s="601">
        <v>-1.15E-2</v>
      </c>
      <c r="D118" s="601">
        <v>-4.4000000000000003E-3</v>
      </c>
      <c r="E118" s="601">
        <v>-5.7000000000000002E-3</v>
      </c>
    </row>
    <row r="119" spans="1:5" s="227" customFormat="1" ht="18" customHeight="1">
      <c r="A119" s="563" t="s">
        <v>417</v>
      </c>
      <c r="B119" s="601">
        <v>-5.6399999999999999E-2</v>
      </c>
      <c r="C119" s="601">
        <v>-9.1999999999999998E-2</v>
      </c>
      <c r="D119" s="601">
        <v>-5.6300000000000003E-2</v>
      </c>
      <c r="E119" s="601">
        <v>-6.7400000000000002E-2</v>
      </c>
    </row>
    <row r="120" spans="1:5" s="227" customFormat="1" ht="18" customHeight="1">
      <c r="A120" s="563" t="s">
        <v>418</v>
      </c>
      <c r="B120" s="601">
        <v>0</v>
      </c>
      <c r="C120" s="601">
        <v>0</v>
      </c>
      <c r="D120" s="601">
        <v>0</v>
      </c>
      <c r="E120" s="601">
        <v>0</v>
      </c>
    </row>
    <row r="121" spans="1:5" s="227" customFormat="1" ht="18" customHeight="1">
      <c r="A121" s="563" t="s">
        <v>419</v>
      </c>
      <c r="B121" s="601">
        <v>0</v>
      </c>
      <c r="C121" s="601">
        <v>0</v>
      </c>
      <c r="D121" s="601">
        <v>0</v>
      </c>
      <c r="E121" s="601">
        <v>0</v>
      </c>
    </row>
    <row r="122" spans="1:5" s="227" customFormat="1" ht="18" customHeight="1" thickBot="1">
      <c r="A122" s="563" t="s">
        <v>420</v>
      </c>
      <c r="B122" s="601">
        <v>-1E-4</v>
      </c>
      <c r="C122" s="601">
        <v>0</v>
      </c>
      <c r="D122" s="601">
        <v>0</v>
      </c>
      <c r="E122" s="601">
        <v>-1E-4</v>
      </c>
    </row>
    <row r="123" spans="1:5" s="227" customFormat="1" ht="18" customHeight="1" thickTop="1" thickBot="1">
      <c r="A123" s="146" t="s">
        <v>421</v>
      </c>
      <c r="B123" s="602">
        <v>1.23E-2</v>
      </c>
      <c r="C123" s="602">
        <v>1.2699999999999999E-2</v>
      </c>
      <c r="D123" s="602">
        <v>6.4999999999999997E-3</v>
      </c>
      <c r="E123" s="602">
        <v>1.18E-2</v>
      </c>
    </row>
    <row r="124" spans="1:5" s="227" customFormat="1" ht="18" customHeight="1" thickTop="1" thickBot="1">
      <c r="A124" s="566"/>
      <c r="B124" s="872"/>
      <c r="C124" s="872"/>
      <c r="D124" s="872"/>
      <c r="E124" s="872"/>
    </row>
    <row r="125" spans="1:5" s="109" customFormat="1" ht="12" thickTop="1">
      <c r="A125" s="162" t="s">
        <v>422</v>
      </c>
      <c r="B125" s="211"/>
      <c r="C125" s="211"/>
      <c r="D125" s="211"/>
      <c r="E125" s="211"/>
    </row>
    <row r="126" spans="1:5" s="109" customFormat="1" ht="11.25">
      <c r="A126" s="162" t="s">
        <v>423</v>
      </c>
      <c r="B126" s="211"/>
      <c r="C126" s="211"/>
      <c r="D126" s="211"/>
      <c r="E126" s="211"/>
    </row>
    <row r="127" spans="1:5" s="109" customFormat="1" ht="11.25">
      <c r="A127" s="162" t="s">
        <v>424</v>
      </c>
      <c r="B127" s="211"/>
      <c r="C127" s="211"/>
      <c r="D127" s="211"/>
      <c r="E127" s="211"/>
    </row>
    <row r="128" spans="1:5" s="109" customFormat="1" ht="11.25">
      <c r="A128" s="162" t="s">
        <v>425</v>
      </c>
      <c r="B128" s="211"/>
      <c r="C128" s="211"/>
      <c r="D128" s="211"/>
      <c r="E128" s="211"/>
    </row>
    <row r="129" spans="1:5" s="109" customFormat="1" ht="11.25">
      <c r="A129" s="162" t="s">
        <v>426</v>
      </c>
      <c r="B129" s="211"/>
      <c r="C129" s="211"/>
      <c r="D129" s="211"/>
      <c r="E129" s="211"/>
    </row>
    <row r="130" spans="1:5" s="109" customFormat="1" ht="11.25">
      <c r="A130" s="162" t="s">
        <v>427</v>
      </c>
      <c r="B130" s="211"/>
      <c r="C130" s="211"/>
      <c r="D130" s="211"/>
      <c r="E130" s="211"/>
    </row>
    <row r="131" spans="1:5" s="109" customFormat="1" ht="11.25">
      <c r="A131" s="162" t="s">
        <v>428</v>
      </c>
      <c r="B131" s="211"/>
      <c r="C131" s="211"/>
      <c r="D131" s="211"/>
      <c r="E131" s="211"/>
    </row>
    <row r="132" spans="1:5" s="109" customFormat="1" ht="11.25">
      <c r="A132" s="162" t="s">
        <v>429</v>
      </c>
      <c r="B132" s="162"/>
      <c r="C132" s="162"/>
      <c r="D132" s="162"/>
      <c r="E132" s="162"/>
    </row>
    <row r="133" spans="1:5" s="109" customFormat="1" ht="11.25">
      <c r="A133" s="162" t="s">
        <v>430</v>
      </c>
      <c r="B133" s="162"/>
      <c r="C133" s="162"/>
      <c r="D133" s="162"/>
      <c r="E133" s="162"/>
    </row>
    <row r="134" spans="1:5" s="109" customFormat="1" ht="11.25">
      <c r="A134" s="162" t="s">
        <v>431</v>
      </c>
      <c r="B134" s="162"/>
      <c r="C134" s="162"/>
      <c r="D134" s="162"/>
      <c r="E134" s="162"/>
    </row>
    <row r="135" spans="1:5" s="109" customFormat="1" ht="18" customHeight="1">
      <c r="B135" s="211"/>
      <c r="C135" s="211"/>
      <c r="D135" s="211"/>
      <c r="E135" s="211"/>
    </row>
    <row r="136" spans="1:5" s="925" customFormat="1" ht="15.75">
      <c r="A136" s="160"/>
      <c r="B136" s="227"/>
      <c r="C136" s="227"/>
      <c r="D136" s="227"/>
      <c r="E136" s="227"/>
    </row>
    <row r="137" spans="1:5" s="925" customFormat="1" ht="15.75">
      <c r="A137" s="160"/>
      <c r="B137" s="227"/>
      <c r="C137" s="227"/>
      <c r="D137" s="227"/>
      <c r="E137" s="227"/>
    </row>
    <row r="138" spans="1:5" s="925" customFormat="1" ht="15.75">
      <c r="A138" s="160"/>
      <c r="B138" s="227"/>
      <c r="C138" s="227"/>
      <c r="D138" s="227"/>
      <c r="E138" s="227"/>
    </row>
    <row r="139" spans="1:5" s="925" customFormat="1" ht="15.75">
      <c r="A139" s="160"/>
      <c r="B139" s="227"/>
      <c r="C139" s="227"/>
      <c r="D139" s="227"/>
      <c r="E139" s="227"/>
    </row>
    <row r="140" spans="1:5" s="925" customFormat="1" ht="15.75">
      <c r="A140" s="160"/>
      <c r="B140" s="227"/>
      <c r="C140" s="227"/>
      <c r="D140" s="227"/>
      <c r="E140" s="227"/>
    </row>
    <row r="141" spans="1:5" s="925" customFormat="1" ht="15.75">
      <c r="A141" s="160"/>
      <c r="B141" s="227"/>
      <c r="C141" s="227"/>
      <c r="D141" s="227"/>
      <c r="E141" s="227"/>
    </row>
    <row r="142" spans="1:5" s="925" customFormat="1" ht="15.75">
      <c r="A142" s="160"/>
      <c r="B142" s="227"/>
      <c r="C142" s="227"/>
      <c r="D142" s="227"/>
      <c r="E142" s="227"/>
    </row>
    <row r="143" spans="1:5" s="925" customFormat="1" ht="15.75">
      <c r="A143" s="160"/>
      <c r="B143" s="227"/>
      <c r="C143" s="227"/>
      <c r="D143" s="227"/>
      <c r="E143" s="227"/>
    </row>
    <row r="144" spans="1:5" s="925" customFormat="1" ht="15.75">
      <c r="A144" s="160"/>
      <c r="B144" s="227"/>
      <c r="C144" s="227"/>
      <c r="D144" s="227"/>
      <c r="E144" s="227"/>
    </row>
    <row r="145" spans="1:5" s="925" customFormat="1" ht="15.75">
      <c r="A145" s="160"/>
      <c r="B145" s="227"/>
      <c r="C145" s="227"/>
      <c r="D145" s="227"/>
      <c r="E145" s="227"/>
    </row>
    <row r="146" spans="1:5" s="925" customFormat="1" ht="15.75">
      <c r="A146" s="160"/>
      <c r="B146" s="227"/>
      <c r="C146" s="227"/>
      <c r="D146" s="227"/>
      <c r="E146" s="227"/>
    </row>
    <row r="147" spans="1:5" s="925" customFormat="1" ht="15.75">
      <c r="A147" s="132"/>
    </row>
    <row r="148" spans="1:5" s="925" customFormat="1" ht="15.75">
      <c r="A148" s="132"/>
    </row>
    <row r="149" spans="1:5" s="925" customFormat="1" ht="15.75">
      <c r="A149" s="132"/>
    </row>
    <row r="150" spans="1:5" s="925" customFormat="1" ht="15.75">
      <c r="A150" s="132"/>
    </row>
    <row r="151" spans="1:5" s="925" customFormat="1" ht="15.75">
      <c r="A151" s="132"/>
    </row>
    <row r="152" spans="1:5" s="925" customFormat="1" ht="15.75">
      <c r="A152" s="132"/>
    </row>
    <row r="153" spans="1:5" s="925" customFormat="1" ht="15.75">
      <c r="A153" s="132"/>
    </row>
    <row r="154" spans="1:5" s="925" customFormat="1" ht="15.75">
      <c r="A154" s="132"/>
    </row>
    <row r="155" spans="1:5" s="925" customFormat="1" ht="15.75">
      <c r="A155" s="132"/>
    </row>
    <row r="156" spans="1:5" s="925" customFormat="1" ht="15.75">
      <c r="A156" s="132"/>
    </row>
    <row r="157" spans="1:5" s="925" customFormat="1" ht="15.75">
      <c r="A157" s="132"/>
    </row>
    <row r="158" spans="1:5" s="925" customFormat="1" ht="15.75">
      <c r="A158" s="132"/>
    </row>
    <row r="159" spans="1:5" s="925" customFormat="1" ht="15.75">
      <c r="A159" s="132"/>
    </row>
    <row r="160" spans="1:5" s="925" customFormat="1" ht="15.75">
      <c r="A160" s="132"/>
    </row>
    <row r="161" spans="1:1" s="925" customFormat="1" ht="15.75">
      <c r="A161" s="132"/>
    </row>
    <row r="162" spans="1:1" s="925" customFormat="1" ht="15.75">
      <c r="A162" s="132"/>
    </row>
    <row r="163" spans="1:1" s="925" customFormat="1" ht="15.75">
      <c r="A163" s="132"/>
    </row>
    <row r="164" spans="1:1" s="925" customFormat="1" ht="15.75">
      <c r="A164" s="132"/>
    </row>
    <row r="165" spans="1:1" s="925" customFormat="1" ht="15.75">
      <c r="A165" s="132"/>
    </row>
    <row r="166" spans="1:1" s="925" customFormat="1" ht="15.75">
      <c r="A166" s="132"/>
    </row>
    <row r="167" spans="1:1" s="925" customFormat="1" ht="15.75">
      <c r="A167" s="132"/>
    </row>
    <row r="168" spans="1:1" s="925" customFormat="1" ht="15.75">
      <c r="A168" s="132"/>
    </row>
    <row r="169" spans="1:1" s="925" customFormat="1" ht="15.75">
      <c r="A169" s="132"/>
    </row>
    <row r="170" spans="1:1" s="925" customFormat="1" ht="15.75">
      <c r="A170" s="132"/>
    </row>
    <row r="171" spans="1:1" s="925" customFormat="1" ht="15.75">
      <c r="A171" s="132"/>
    </row>
    <row r="172" spans="1:1" s="925" customFormat="1" ht="15.75">
      <c r="A172" s="132"/>
    </row>
    <row r="173" spans="1:1" s="925" customFormat="1" ht="15.75">
      <c r="A173" s="132"/>
    </row>
    <row r="174" spans="1:1" s="925" customFormat="1" ht="15.75">
      <c r="A174" s="132"/>
    </row>
    <row r="175" spans="1:1" s="925" customFormat="1" ht="15.75">
      <c r="A175" s="132"/>
    </row>
    <row r="176" spans="1:1" s="925" customFormat="1" ht="15.75">
      <c r="A176" s="132"/>
    </row>
    <row r="177" spans="1:1" s="925" customFormat="1" ht="15.75">
      <c r="A177" s="132"/>
    </row>
    <row r="178" spans="1:1" s="925" customFormat="1" ht="15.75">
      <c r="A178" s="132"/>
    </row>
    <row r="179" spans="1:1" s="925" customFormat="1" ht="15.75">
      <c r="A179" s="132"/>
    </row>
    <row r="180" spans="1:1" s="925" customFormat="1" ht="15.75">
      <c r="A180" s="132"/>
    </row>
    <row r="181" spans="1:1" s="925" customFormat="1" ht="15.75">
      <c r="A181" s="132"/>
    </row>
    <row r="182" spans="1:1" s="925" customFormat="1" ht="15.75">
      <c r="A182" s="132"/>
    </row>
    <row r="183" spans="1:1" s="925" customFormat="1" ht="15.75">
      <c r="A183" s="132"/>
    </row>
    <row r="184" spans="1:1" s="925" customFormat="1" ht="15.75">
      <c r="A184" s="132"/>
    </row>
    <row r="185" spans="1:1" s="925" customFormat="1" ht="15.75">
      <c r="A185" s="132"/>
    </row>
    <row r="186" spans="1:1" s="925" customFormat="1" ht="15.75">
      <c r="A186" s="132"/>
    </row>
    <row r="187" spans="1:1" s="925" customFormat="1" ht="15.75">
      <c r="A187" s="132"/>
    </row>
    <row r="188" spans="1:1" s="925" customFormat="1" ht="15.75">
      <c r="A188" s="132"/>
    </row>
    <row r="189" spans="1:1" s="925" customFormat="1" ht="15.75">
      <c r="A189" s="132"/>
    </row>
    <row r="190" spans="1:1" s="925" customFormat="1" ht="15.75">
      <c r="A190" s="132"/>
    </row>
    <row r="191" spans="1:1" s="925" customFormat="1" ht="15.75">
      <c r="A191" s="132"/>
    </row>
    <row r="192" spans="1:1" s="925" customFormat="1" ht="15.75">
      <c r="A192" s="132"/>
    </row>
    <row r="193" spans="1:6" ht="15.75">
      <c r="A193" s="132"/>
      <c r="F193" s="925"/>
    </row>
    <row r="194" spans="1:6" ht="15.75">
      <c r="A194" s="132"/>
      <c r="F194" s="925"/>
    </row>
    <row r="195" spans="1:6" ht="15.75">
      <c r="A195" s="132"/>
      <c r="F195" s="925"/>
    </row>
    <row r="196" spans="1:6" ht="15.75">
      <c r="A196" s="132"/>
      <c r="F196" s="925"/>
    </row>
    <row r="197" spans="1:6" ht="15.75">
      <c r="A197" s="132"/>
      <c r="F197" s="925"/>
    </row>
    <row r="198" spans="1:6" ht="15.75">
      <c r="A198" s="132"/>
      <c r="F198" s="925"/>
    </row>
    <row r="199" spans="1:6" ht="15.75">
      <c r="A199" s="132"/>
      <c r="F199" s="925"/>
    </row>
    <row r="200" spans="1:6" ht="15.75">
      <c r="A200" s="132"/>
      <c r="F200" s="925"/>
    </row>
    <row r="201" spans="1:6" ht="15.75">
      <c r="A201" s="132"/>
    </row>
    <row r="202" spans="1:6" ht="15.75">
      <c r="A202" s="132"/>
    </row>
    <row r="203" spans="1:6" ht="15.75">
      <c r="A203" s="132"/>
    </row>
    <row r="204" spans="1:6" ht="15.75">
      <c r="A204" s="132"/>
    </row>
    <row r="205" spans="1:6" ht="15.75">
      <c r="A205" s="132"/>
    </row>
    <row r="206" spans="1:6" ht="15.75">
      <c r="A206" s="132"/>
    </row>
    <row r="207" spans="1:6" ht="15.75">
      <c r="A207" s="132"/>
    </row>
    <row r="208" spans="1:6"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G6" sqref="G6"/>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1161</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1167</v>
      </c>
      <c r="B3" s="1049"/>
      <c r="C3" s="1049"/>
      <c r="D3" s="1049"/>
      <c r="E3" s="1049"/>
      <c r="F3" s="1049"/>
      <c r="G3" s="1049"/>
      <c r="H3" s="1049"/>
      <c r="I3" s="1049"/>
    </row>
    <row r="4" spans="1:9" ht="43.5" customHeight="1" thickBot="1">
      <c r="A4" s="1050" t="s">
        <v>1371</v>
      </c>
      <c r="B4" s="1050"/>
      <c r="C4" s="1050"/>
      <c r="D4" s="1050"/>
      <c r="E4" s="1050"/>
      <c r="F4" s="1050"/>
      <c r="G4" s="1050"/>
      <c r="H4" s="1050"/>
      <c r="I4" s="1050"/>
    </row>
    <row r="5" spans="1:9" ht="45" customHeight="1" thickTop="1" thickBot="1">
      <c r="A5" s="798"/>
      <c r="B5" s="1078" t="s">
        <v>1168</v>
      </c>
      <c r="C5" s="1078"/>
      <c r="D5" s="1078"/>
      <c r="E5" s="1078"/>
      <c r="F5" s="1078"/>
      <c r="G5" s="1078" t="s">
        <v>1164</v>
      </c>
      <c r="H5" s="1078"/>
      <c r="I5" s="1078"/>
    </row>
    <row r="6" spans="1:9" s="74" customFormat="1" ht="57"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554696.49273744621</v>
      </c>
      <c r="C8" s="932">
        <v>547710.60355907772</v>
      </c>
      <c r="D8" s="932">
        <v>592753.24086297373</v>
      </c>
      <c r="E8" s="932">
        <v>664894.41005685122</v>
      </c>
      <c r="F8" s="932">
        <v>737778.67011953355</v>
      </c>
      <c r="G8" s="932">
        <v>766059.1460014577</v>
      </c>
      <c r="H8" s="932">
        <v>788433.5872725948</v>
      </c>
      <c r="I8" s="932">
        <v>759573.88674635557</v>
      </c>
    </row>
    <row r="9" spans="1:9" s="173" customFormat="1" ht="21" customHeight="1" thickTop="1">
      <c r="A9" s="165" t="s">
        <v>8</v>
      </c>
      <c r="B9" s="933">
        <v>75234.952649928266</v>
      </c>
      <c r="C9" s="933">
        <v>33896.574092219016</v>
      </c>
      <c r="D9" s="933">
        <v>51757.204397959191</v>
      </c>
      <c r="E9" s="933">
        <v>61047.600539358595</v>
      </c>
      <c r="F9" s="933">
        <v>58127.02343294461</v>
      </c>
      <c r="G9" s="933">
        <v>57831.068029154514</v>
      </c>
      <c r="H9" s="933">
        <v>59659.04660204082</v>
      </c>
      <c r="I9" s="933">
        <v>57354.4262638484</v>
      </c>
    </row>
    <row r="10" spans="1:9" s="173" customFormat="1" ht="21" customHeight="1">
      <c r="A10" s="165" t="s">
        <v>17</v>
      </c>
      <c r="B10" s="933">
        <v>68870.110119081772</v>
      </c>
      <c r="C10" s="933">
        <v>102073.74545100864</v>
      </c>
      <c r="D10" s="933">
        <v>67243.86908309038</v>
      </c>
      <c r="E10" s="933">
        <v>71071.430586005823</v>
      </c>
      <c r="F10" s="933">
        <v>90147.614733236158</v>
      </c>
      <c r="G10" s="933">
        <v>91451.582482507292</v>
      </c>
      <c r="H10" s="933">
        <v>107750.05950437319</v>
      </c>
      <c r="I10" s="933">
        <v>86458.728090379009</v>
      </c>
    </row>
    <row r="11" spans="1:9" s="173" customFormat="1" ht="21" customHeight="1">
      <c r="A11" s="165" t="s">
        <v>26</v>
      </c>
      <c r="B11" s="933">
        <v>370699.42744476325</v>
      </c>
      <c r="C11" s="933">
        <v>384997.55360374646</v>
      </c>
      <c r="D11" s="933">
        <v>447199.81185714289</v>
      </c>
      <c r="E11" s="933">
        <v>506114.61872011662</v>
      </c>
      <c r="F11" s="933">
        <v>551683.09794897959</v>
      </c>
      <c r="G11" s="933">
        <v>590466.59050437319</v>
      </c>
      <c r="H11" s="933">
        <v>593961.93033236149</v>
      </c>
      <c r="I11" s="933">
        <v>589713.00678862969</v>
      </c>
    </row>
    <row r="12" spans="1:9" s="173" customFormat="1" ht="21" customHeight="1">
      <c r="A12" s="166" t="s">
        <v>439</v>
      </c>
      <c r="B12" s="933">
        <v>369640.9735509326</v>
      </c>
      <c r="C12" s="933">
        <v>388899.54337031697</v>
      </c>
      <c r="D12" s="933">
        <v>450792.27572594752</v>
      </c>
      <c r="E12" s="933">
        <v>511650.63245918369</v>
      </c>
      <c r="F12" s="933">
        <v>557905.69866034982</v>
      </c>
      <c r="G12" s="933">
        <v>596832.28204227402</v>
      </c>
      <c r="H12" s="933">
        <v>600327.11882069975</v>
      </c>
      <c r="I12" s="933">
        <v>596088.97114431486</v>
      </c>
    </row>
    <row r="13" spans="1:9" s="173" customFormat="1" ht="21" customHeight="1">
      <c r="A13" s="166" t="s">
        <v>440</v>
      </c>
      <c r="B13" s="933">
        <v>364668.72305164998</v>
      </c>
      <c r="C13" s="933">
        <v>383775.95669164264</v>
      </c>
      <c r="D13" s="933">
        <v>446610.10279300291</v>
      </c>
      <c r="E13" s="933">
        <v>506227.88236443151</v>
      </c>
      <c r="F13" s="933">
        <v>550471.78954664723</v>
      </c>
      <c r="G13" s="933">
        <v>589039.46506559767</v>
      </c>
      <c r="H13" s="933">
        <v>592501.27720699704</v>
      </c>
      <c r="I13" s="933">
        <v>588186.48994752183</v>
      </c>
    </row>
    <row r="14" spans="1:9" s="173" customFormat="1" ht="21" customHeight="1">
      <c r="A14" s="166" t="s">
        <v>441</v>
      </c>
      <c r="B14" s="933">
        <v>4972.2504992826398</v>
      </c>
      <c r="C14" s="933">
        <v>5123.5866786743509</v>
      </c>
      <c r="D14" s="933">
        <v>4182.1729329446061</v>
      </c>
      <c r="E14" s="933">
        <v>5422.7500947521858</v>
      </c>
      <c r="F14" s="933">
        <v>7433.9091137026244</v>
      </c>
      <c r="G14" s="933">
        <v>7792.8169766763849</v>
      </c>
      <c r="H14" s="933">
        <v>7825.8416137026243</v>
      </c>
      <c r="I14" s="933">
        <v>7902.4811967930027</v>
      </c>
    </row>
    <row r="15" spans="1:9" s="173" customFormat="1" ht="21" customHeight="1">
      <c r="A15" s="166" t="s">
        <v>442</v>
      </c>
      <c r="B15" s="933">
        <v>2469.0484404591102</v>
      </c>
      <c r="C15" s="933">
        <v>2258.1430129682999</v>
      </c>
      <c r="D15" s="933">
        <v>2041.9405131195335</v>
      </c>
      <c r="E15" s="933">
        <v>1915.0104839650146</v>
      </c>
      <c r="F15" s="933">
        <v>1972.5145816326531</v>
      </c>
      <c r="G15" s="933">
        <v>2495.8432988338191</v>
      </c>
      <c r="H15" s="933">
        <v>2399.6279825072888</v>
      </c>
      <c r="I15" s="933">
        <v>2576.4262711370261</v>
      </c>
    </row>
    <row r="16" spans="1:9" s="173" customFormat="1" ht="21" customHeight="1">
      <c r="A16" s="166" t="s">
        <v>443</v>
      </c>
      <c r="B16" s="933">
        <v>2308.3858651362984</v>
      </c>
      <c r="C16" s="933">
        <v>1965.3344827089336</v>
      </c>
      <c r="D16" s="933">
        <v>1766.379912536443</v>
      </c>
      <c r="E16" s="933">
        <v>1811.3533104956268</v>
      </c>
      <c r="F16" s="933">
        <v>1906.2136661807579</v>
      </c>
      <c r="G16" s="933">
        <v>2295.4637667638481</v>
      </c>
      <c r="H16" s="933">
        <v>2200.3864096209913</v>
      </c>
      <c r="I16" s="933">
        <v>2444.948183673469</v>
      </c>
    </row>
    <row r="17" spans="1:9" s="173" customFormat="1" ht="21" customHeight="1">
      <c r="A17" s="166" t="s">
        <v>444</v>
      </c>
      <c r="B17" s="933">
        <v>160.66257532281202</v>
      </c>
      <c r="C17" s="933">
        <v>292.80853025936597</v>
      </c>
      <c r="D17" s="933">
        <v>275.56060058309038</v>
      </c>
      <c r="E17" s="933">
        <v>103.65717346938776</v>
      </c>
      <c r="F17" s="933">
        <v>66.300915451895051</v>
      </c>
      <c r="G17" s="933">
        <v>200.37953206997088</v>
      </c>
      <c r="H17" s="933">
        <v>199.24157288629738</v>
      </c>
      <c r="I17" s="933">
        <v>131.47808746355688</v>
      </c>
    </row>
    <row r="18" spans="1:9" s="173" customFormat="1" ht="21" customHeight="1">
      <c r="A18" s="166" t="s">
        <v>445</v>
      </c>
      <c r="B18" s="933">
        <v>693.72419799139175</v>
      </c>
      <c r="C18" s="933">
        <v>1122.9750432276658</v>
      </c>
      <c r="D18" s="933">
        <v>1343.4819620991252</v>
      </c>
      <c r="E18" s="933">
        <v>1843.6221384839648</v>
      </c>
      <c r="F18" s="933">
        <v>3035.9854635568513</v>
      </c>
      <c r="G18" s="933">
        <v>5133.1762886297383</v>
      </c>
      <c r="H18" s="933">
        <v>5245.8106953352772</v>
      </c>
      <c r="I18" s="933">
        <v>7828.820766763849</v>
      </c>
    </row>
    <row r="19" spans="1:9" s="173" customFormat="1" ht="21" customHeight="1">
      <c r="A19" s="166" t="s">
        <v>446</v>
      </c>
      <c r="B19" s="933">
        <v>589.61427833572463</v>
      </c>
      <c r="C19" s="933">
        <v>907.36898991354474</v>
      </c>
      <c r="D19" s="933">
        <v>1095.0771632653061</v>
      </c>
      <c r="E19" s="933">
        <v>1639.5436326530612</v>
      </c>
      <c r="F19" s="933">
        <v>2908.153839650146</v>
      </c>
      <c r="G19" s="933">
        <v>4854.0935437317785</v>
      </c>
      <c r="H19" s="933">
        <v>4988.0427740524783</v>
      </c>
      <c r="I19" s="933">
        <v>7443.0465728862982</v>
      </c>
    </row>
    <row r="20" spans="1:9" s="173" customFormat="1" ht="21" customHeight="1">
      <c r="A20" s="166" t="s">
        <v>447</v>
      </c>
      <c r="B20" s="933">
        <v>104.10991965566716</v>
      </c>
      <c r="C20" s="933">
        <v>215.60605331412103</v>
      </c>
      <c r="D20" s="933">
        <v>248.40479883381923</v>
      </c>
      <c r="E20" s="933">
        <v>204.07850583090379</v>
      </c>
      <c r="F20" s="933">
        <v>127.83162390670554</v>
      </c>
      <c r="G20" s="933">
        <v>279.08274489795917</v>
      </c>
      <c r="H20" s="933">
        <v>257.76792128279885</v>
      </c>
      <c r="I20" s="933">
        <v>385.77419387755106</v>
      </c>
    </row>
    <row r="21" spans="1:9" s="173" customFormat="1" ht="21" customHeight="1">
      <c r="A21" s="166" t="s">
        <v>39</v>
      </c>
      <c r="B21" s="933">
        <v>5079.3715437589663</v>
      </c>
      <c r="C21" s="933">
        <v>4496.171368876081</v>
      </c>
      <c r="D21" s="933">
        <v>4784.6689139941691</v>
      </c>
      <c r="E21" s="933">
        <v>5435.9823221574334</v>
      </c>
      <c r="F21" s="933">
        <v>5821.505709912537</v>
      </c>
      <c r="G21" s="933">
        <v>5911.4537653061225</v>
      </c>
      <c r="H21" s="933">
        <v>6040.2340903790082</v>
      </c>
      <c r="I21" s="933">
        <v>5359.5012521865892</v>
      </c>
    </row>
    <row r="22" spans="1:9" s="173" customFormat="1" ht="21" customHeight="1">
      <c r="A22" s="166" t="s">
        <v>448</v>
      </c>
      <c r="B22" s="933">
        <v>-7183.6902883787661</v>
      </c>
      <c r="C22" s="933">
        <v>-11779.279191642652</v>
      </c>
      <c r="D22" s="933">
        <v>-11762.555258017492</v>
      </c>
      <c r="E22" s="933">
        <v>-14730.628683673469</v>
      </c>
      <c r="F22" s="933">
        <v>-17052.606466472302</v>
      </c>
      <c r="G22" s="933">
        <v>-19906.164890670556</v>
      </c>
      <c r="H22" s="933">
        <v>-20050.861256559769</v>
      </c>
      <c r="I22" s="933">
        <v>-22140.712645772597</v>
      </c>
    </row>
    <row r="23" spans="1:9" s="173" customFormat="1" ht="21" customHeight="1">
      <c r="A23" s="165" t="s">
        <v>57</v>
      </c>
      <c r="B23" s="933">
        <v>3909.5212654232423</v>
      </c>
      <c r="C23" s="933">
        <v>4613.3402406340056</v>
      </c>
      <c r="D23" s="933">
        <v>5084.5230481049566</v>
      </c>
      <c r="E23" s="933">
        <v>3717.2147084548105</v>
      </c>
      <c r="F23" s="933">
        <v>4906.4624256559773</v>
      </c>
      <c r="G23" s="933">
        <v>5764.090970845481</v>
      </c>
      <c r="H23" s="933">
        <v>4823.8485568513115</v>
      </c>
      <c r="I23" s="933">
        <v>5900.342129737609</v>
      </c>
    </row>
    <row r="24" spans="1:9" s="173" customFormat="1" ht="21" customHeight="1">
      <c r="A24" s="165" t="s">
        <v>63</v>
      </c>
      <c r="B24" s="933">
        <v>286.42888952654232</v>
      </c>
      <c r="C24" s="933">
        <v>3.0850187319884723</v>
      </c>
      <c r="D24" s="933">
        <v>2.9154518950437319E-6</v>
      </c>
      <c r="E24" s="933">
        <v>0.88104664723032067</v>
      </c>
      <c r="F24" s="933">
        <v>-1.4577259475218659E-6</v>
      </c>
      <c r="G24" s="933">
        <v>141.13763119533527</v>
      </c>
      <c r="H24" s="933">
        <v>135.69913848396502</v>
      </c>
      <c r="I24" s="933">
        <v>24.850806122448979</v>
      </c>
    </row>
    <row r="25" spans="1:9" s="173" customFormat="1" ht="21" customHeight="1">
      <c r="A25" s="165" t="s">
        <v>449</v>
      </c>
      <c r="B25" s="933">
        <v>21628.771609756099</v>
      </c>
      <c r="C25" s="933">
        <v>6502.9490259365994</v>
      </c>
      <c r="D25" s="933">
        <v>2459.926188046647</v>
      </c>
      <c r="E25" s="933">
        <v>1572.6647172011662</v>
      </c>
      <c r="F25" s="933">
        <v>10678.390166180758</v>
      </c>
      <c r="G25" s="933">
        <v>213.77004518950437</v>
      </c>
      <c r="H25" s="933">
        <v>652.24812682215747</v>
      </c>
      <c r="I25" s="933">
        <v>995.64180903790077</v>
      </c>
    </row>
    <row r="26" spans="1:9" s="173" customFormat="1" ht="21" customHeight="1">
      <c r="A26" s="165" t="s">
        <v>74</v>
      </c>
      <c r="B26" s="933">
        <v>11738.34974175036</v>
      </c>
      <c r="C26" s="933">
        <v>12544.078693083571</v>
      </c>
      <c r="D26" s="933">
        <v>16000.922102040817</v>
      </c>
      <c r="E26" s="933">
        <v>17682.144737609331</v>
      </c>
      <c r="F26" s="933">
        <v>18294.405674927115</v>
      </c>
      <c r="G26" s="933">
        <v>16132.64171282799</v>
      </c>
      <c r="H26" s="933">
        <v>17521.545311953356</v>
      </c>
      <c r="I26" s="933">
        <v>15383.046680758018</v>
      </c>
    </row>
    <row r="27" spans="1:9" s="174" customFormat="1" ht="43.5" customHeight="1" thickBot="1">
      <c r="A27" s="167" t="s">
        <v>450</v>
      </c>
      <c r="B27" s="934">
        <v>2328.9310172166429</v>
      </c>
      <c r="C27" s="934">
        <v>3079.2774337175797</v>
      </c>
      <c r="D27" s="934">
        <v>3006.984183673469</v>
      </c>
      <c r="E27" s="934">
        <v>3687.8550014577254</v>
      </c>
      <c r="F27" s="934">
        <v>3941.6757390670555</v>
      </c>
      <c r="G27" s="934">
        <v>4058.2646253644311</v>
      </c>
      <c r="H27" s="934">
        <v>3929.2096997084545</v>
      </c>
      <c r="I27" s="934">
        <v>3743.8441778425654</v>
      </c>
    </row>
    <row r="28" spans="1:9" ht="24" customHeight="1" thickTop="1" thickBot="1">
      <c r="A28" s="77" t="s">
        <v>451</v>
      </c>
      <c r="B28" s="932">
        <v>496117.07406599709</v>
      </c>
      <c r="C28" s="932">
        <v>487835.73950000003</v>
      </c>
      <c r="D28" s="932">
        <v>524324.53906413994</v>
      </c>
      <c r="E28" s="932">
        <v>593971.56443294464</v>
      </c>
      <c r="F28" s="932">
        <v>658715.35275801749</v>
      </c>
      <c r="G28" s="932">
        <v>682255.98477259476</v>
      </c>
      <c r="H28" s="932">
        <v>702674.71136443154</v>
      </c>
      <c r="I28" s="932">
        <v>672799.2501253644</v>
      </c>
    </row>
    <row r="29" spans="1:9" s="173" customFormat="1" ht="21" customHeight="1" thickTop="1">
      <c r="A29" s="165" t="s">
        <v>452</v>
      </c>
      <c r="B29" s="933">
        <v>403122.15211621235</v>
      </c>
      <c r="C29" s="933">
        <v>391372.99568443809</v>
      </c>
      <c r="D29" s="933">
        <v>418639.83081778424</v>
      </c>
      <c r="E29" s="933">
        <v>484267.78988338192</v>
      </c>
      <c r="F29" s="933">
        <v>534702.00323177839</v>
      </c>
      <c r="G29" s="933">
        <v>551558.49106559763</v>
      </c>
      <c r="H29" s="933">
        <v>567892.05451749265</v>
      </c>
      <c r="I29" s="933">
        <v>543727.80010204075</v>
      </c>
    </row>
    <row r="30" spans="1:9" s="173" customFormat="1" ht="21" customHeight="1">
      <c r="A30" s="166" t="s">
        <v>453</v>
      </c>
      <c r="B30" s="933">
        <v>4670.7676040172164</v>
      </c>
      <c r="C30" s="933">
        <v>6911.1860172910665</v>
      </c>
      <c r="D30" s="933">
        <v>14019.205575801749</v>
      </c>
      <c r="E30" s="933">
        <v>10959.39831341108</v>
      </c>
      <c r="F30" s="933">
        <v>11296.662581632652</v>
      </c>
      <c r="G30" s="933">
        <v>10375.359492711372</v>
      </c>
      <c r="H30" s="933">
        <v>11200.492266763849</v>
      </c>
      <c r="I30" s="933">
        <v>27536.392081632654</v>
      </c>
    </row>
    <row r="31" spans="1:9" s="173" customFormat="1" ht="21" customHeight="1">
      <c r="A31" s="166" t="s">
        <v>454</v>
      </c>
      <c r="B31" s="933">
        <v>120971.35280200861</v>
      </c>
      <c r="C31" s="933">
        <v>120990.67965994235</v>
      </c>
      <c r="D31" s="933">
        <v>136181.78818221574</v>
      </c>
      <c r="E31" s="933">
        <v>143666.10132215742</v>
      </c>
      <c r="F31" s="933">
        <v>149292.12761953354</v>
      </c>
      <c r="G31" s="933">
        <v>147790.83545918367</v>
      </c>
      <c r="H31" s="933">
        <v>153621.4611355685</v>
      </c>
      <c r="I31" s="933">
        <v>124582.01291836734</v>
      </c>
    </row>
    <row r="32" spans="1:9" s="173" customFormat="1" ht="21" customHeight="1">
      <c r="A32" s="166" t="s">
        <v>455</v>
      </c>
      <c r="B32" s="933">
        <v>162739.72032711623</v>
      </c>
      <c r="C32" s="933">
        <v>143372.85227665707</v>
      </c>
      <c r="D32" s="933">
        <v>122310.99610495627</v>
      </c>
      <c r="E32" s="933">
        <v>114628.28379737609</v>
      </c>
      <c r="F32" s="933">
        <v>100817.73675947521</v>
      </c>
      <c r="G32" s="933">
        <v>19447.440018950438</v>
      </c>
      <c r="H32" s="933">
        <v>17101.78216180758</v>
      </c>
      <c r="I32" s="933">
        <v>1494.6040772594754</v>
      </c>
    </row>
    <row r="33" spans="1:9" s="173" customFormat="1" ht="21" customHeight="1">
      <c r="A33" s="166" t="s">
        <v>456</v>
      </c>
      <c r="B33" s="933">
        <v>16326.89973888092</v>
      </c>
      <c r="C33" s="933">
        <v>11385.09561239193</v>
      </c>
      <c r="D33" s="933">
        <v>8757.6567055393589</v>
      </c>
      <c r="E33" s="933">
        <v>8952.3893615160359</v>
      </c>
      <c r="F33" s="933">
        <v>8805.7243046647218</v>
      </c>
      <c r="G33" s="933">
        <v>6390.4413848396498</v>
      </c>
      <c r="H33" s="933">
        <v>5434.5809883381926</v>
      </c>
      <c r="I33" s="933">
        <v>7916.2876341107867</v>
      </c>
    </row>
    <row r="34" spans="1:9" s="173" customFormat="1" ht="21" customHeight="1">
      <c r="A34" s="166" t="s">
        <v>457</v>
      </c>
      <c r="B34" s="933">
        <v>82033.54822525107</v>
      </c>
      <c r="C34" s="933">
        <v>93278.762551873195</v>
      </c>
      <c r="D34" s="933">
        <v>128661.62868658891</v>
      </c>
      <c r="E34" s="933">
        <v>194219.64908746353</v>
      </c>
      <c r="F34" s="933">
        <v>250785.12439212826</v>
      </c>
      <c r="G34" s="933">
        <v>348526.89826967928</v>
      </c>
      <c r="H34" s="933">
        <v>360933.14123469387</v>
      </c>
      <c r="I34" s="933">
        <v>360954.86461224488</v>
      </c>
    </row>
    <row r="35" spans="1:9" s="173" customFormat="1" ht="21" customHeight="1">
      <c r="A35" s="166" t="s">
        <v>458</v>
      </c>
      <c r="B35" s="933">
        <v>16379.863418938306</v>
      </c>
      <c r="C35" s="933">
        <v>15434.419566282422</v>
      </c>
      <c r="D35" s="933">
        <v>8708.5555626822152</v>
      </c>
      <c r="E35" s="933">
        <v>11841.968001457726</v>
      </c>
      <c r="F35" s="933">
        <v>13704.627574344022</v>
      </c>
      <c r="G35" s="933">
        <v>19027.516440233238</v>
      </c>
      <c r="H35" s="933">
        <v>19600.5967303207</v>
      </c>
      <c r="I35" s="933">
        <v>21243.638778425655</v>
      </c>
    </row>
    <row r="36" spans="1:9" s="173" customFormat="1" ht="21" customHeight="1">
      <c r="A36" s="165" t="s">
        <v>459</v>
      </c>
      <c r="B36" s="933">
        <v>805.85391391678638</v>
      </c>
      <c r="C36" s="933">
        <v>1356.6001195965418</v>
      </c>
      <c r="D36" s="933">
        <v>1661.186193877551</v>
      </c>
      <c r="E36" s="933">
        <v>376.87795918367345</v>
      </c>
      <c r="F36" s="933">
        <v>67.515648688046639</v>
      </c>
      <c r="G36" s="933">
        <v>339.56708454810502</v>
      </c>
      <c r="H36" s="933">
        <v>116.72369387755103</v>
      </c>
      <c r="I36" s="933">
        <v>102.16098396501458</v>
      </c>
    </row>
    <row r="37" spans="1:9" s="173" customFormat="1" ht="21" customHeight="1">
      <c r="A37" s="165" t="s">
        <v>460</v>
      </c>
      <c r="B37" s="933">
        <v>65300.761552367287</v>
      </c>
      <c r="C37" s="933">
        <v>43460.188876080691</v>
      </c>
      <c r="D37" s="933">
        <v>29687.419613702623</v>
      </c>
      <c r="E37" s="933">
        <v>28036.720370262392</v>
      </c>
      <c r="F37" s="933">
        <v>42961.12333527697</v>
      </c>
      <c r="G37" s="933">
        <v>64923.93116763849</v>
      </c>
      <c r="H37" s="933">
        <v>72296.029491253648</v>
      </c>
      <c r="I37" s="933">
        <v>83874.003256559779</v>
      </c>
    </row>
    <row r="38" spans="1:9" s="173" customFormat="1" ht="21" customHeight="1">
      <c r="A38" s="165" t="s">
        <v>461</v>
      </c>
      <c r="B38" s="933">
        <v>8230.6067044476313</v>
      </c>
      <c r="C38" s="933">
        <v>11051.230874639768</v>
      </c>
      <c r="D38" s="933">
        <v>10223.292924198251</v>
      </c>
      <c r="E38" s="933">
        <v>10773.233148688047</v>
      </c>
      <c r="F38" s="933">
        <v>14781.279549562681</v>
      </c>
      <c r="G38" s="933">
        <v>16251.544147230321</v>
      </c>
      <c r="H38" s="933">
        <v>12961.659018950437</v>
      </c>
      <c r="I38" s="933">
        <v>12078.219088921282</v>
      </c>
    </row>
    <row r="39" spans="1:9" s="173" customFormat="1" ht="21" customHeight="1">
      <c r="A39" s="165" t="s">
        <v>128</v>
      </c>
      <c r="B39" s="933">
        <v>3513.8379827833569</v>
      </c>
      <c r="C39" s="933">
        <v>4138.5565576368872</v>
      </c>
      <c r="D39" s="933">
        <v>4761.5994154518949</v>
      </c>
      <c r="E39" s="933">
        <v>5203.6199606413993</v>
      </c>
      <c r="F39" s="933">
        <v>5194.6096734693883</v>
      </c>
      <c r="G39" s="933">
        <v>5193.9007521865879</v>
      </c>
      <c r="H39" s="933">
        <v>5194.2227419825067</v>
      </c>
      <c r="I39" s="933">
        <v>4967.924577259475</v>
      </c>
    </row>
    <row r="40" spans="1:9" s="173" customFormat="1" ht="21" customHeight="1">
      <c r="A40" s="165" t="s">
        <v>134</v>
      </c>
      <c r="B40" s="933">
        <v>0</v>
      </c>
      <c r="C40" s="933">
        <v>20111.111109510082</v>
      </c>
      <c r="D40" s="933">
        <v>35191.763890670554</v>
      </c>
      <c r="E40" s="933">
        <v>35207.347220116615</v>
      </c>
      <c r="F40" s="933">
        <v>35220.333329446061</v>
      </c>
      <c r="G40" s="933">
        <v>27625.972220116619</v>
      </c>
      <c r="H40" s="933">
        <v>27688.402779883378</v>
      </c>
      <c r="I40" s="933">
        <v>20104.166670553939</v>
      </c>
    </row>
    <row r="41" spans="1:9" s="173" customFormat="1" ht="21" customHeight="1">
      <c r="A41" s="165" t="s">
        <v>462</v>
      </c>
      <c r="B41" s="933">
        <v>0</v>
      </c>
      <c r="C41" s="933">
        <v>0</v>
      </c>
      <c r="D41" s="933">
        <v>0</v>
      </c>
      <c r="E41" s="933">
        <v>0</v>
      </c>
      <c r="F41" s="933">
        <v>0</v>
      </c>
      <c r="G41" s="933">
        <v>0</v>
      </c>
      <c r="H41" s="933">
        <v>0</v>
      </c>
      <c r="I41" s="933">
        <v>0</v>
      </c>
    </row>
    <row r="42" spans="1:9" s="174" customFormat="1" ht="43.5" customHeight="1" thickBot="1">
      <c r="A42" s="167" t="s">
        <v>109</v>
      </c>
      <c r="B42" s="934">
        <v>15143.861796269726</v>
      </c>
      <c r="C42" s="934">
        <v>16345.056278097982</v>
      </c>
      <c r="D42" s="934">
        <v>24159.446208454814</v>
      </c>
      <c r="E42" s="934">
        <v>30105.975890670557</v>
      </c>
      <c r="F42" s="934">
        <v>25788.487989795922</v>
      </c>
      <c r="G42" s="934">
        <v>16362.578335276967</v>
      </c>
      <c r="H42" s="934">
        <v>16525.619120991254</v>
      </c>
      <c r="I42" s="934">
        <v>7944.9754460641407</v>
      </c>
    </row>
    <row r="43" spans="1:9" ht="24" customHeight="1" thickTop="1" thickBot="1">
      <c r="A43" s="77" t="s">
        <v>463</v>
      </c>
      <c r="B43" s="932">
        <v>58579.418642754667</v>
      </c>
      <c r="C43" s="932">
        <v>59874.864041786743</v>
      </c>
      <c r="D43" s="932">
        <v>68428.70182215744</v>
      </c>
      <c r="E43" s="932">
        <v>70922.845597667634</v>
      </c>
      <c r="F43" s="932">
        <v>79063.31740379009</v>
      </c>
      <c r="G43" s="932">
        <v>83803.161236151602</v>
      </c>
      <c r="H43" s="932">
        <v>85758.875886297377</v>
      </c>
      <c r="I43" s="932">
        <v>86774.636622448976</v>
      </c>
    </row>
    <row r="44" spans="1:9" s="173" customFormat="1" ht="21" customHeight="1" thickTop="1">
      <c r="A44" s="165" t="s">
        <v>149</v>
      </c>
      <c r="B44" s="933">
        <v>45309.196556671443</v>
      </c>
      <c r="C44" s="933">
        <v>45505.057636887606</v>
      </c>
      <c r="D44" s="933">
        <v>50088.49854227405</v>
      </c>
      <c r="E44" s="933">
        <v>55082.434402332365</v>
      </c>
      <c r="F44" s="933">
        <v>58452.055393586001</v>
      </c>
      <c r="G44" s="933">
        <v>63631.618075801751</v>
      </c>
      <c r="H44" s="933">
        <v>63631.618075801751</v>
      </c>
      <c r="I44" s="933">
        <v>68654.781341107868</v>
      </c>
    </row>
    <row r="45" spans="1:9" s="173" customFormat="1" ht="21" customHeight="1">
      <c r="A45" s="165" t="s">
        <v>153</v>
      </c>
      <c r="B45" s="933">
        <v>528.45708464849349</v>
      </c>
      <c r="C45" s="933">
        <v>530.74148126801151</v>
      </c>
      <c r="D45" s="933">
        <v>536.93088629737611</v>
      </c>
      <c r="E45" s="933">
        <v>536.91817930029151</v>
      </c>
      <c r="F45" s="933">
        <v>536.91817930029151</v>
      </c>
      <c r="G45" s="933">
        <v>536.91817930029151</v>
      </c>
      <c r="H45" s="933">
        <v>536.91817930029151</v>
      </c>
      <c r="I45" s="933">
        <v>536.91817930029151</v>
      </c>
    </row>
    <row r="46" spans="1:9" s="173" customFormat="1" ht="21" customHeight="1">
      <c r="A46" s="165" t="s">
        <v>157</v>
      </c>
      <c r="B46" s="933">
        <v>0</v>
      </c>
      <c r="C46" s="933">
        <v>0</v>
      </c>
      <c r="D46" s="933">
        <v>0</v>
      </c>
      <c r="E46" s="933">
        <v>0</v>
      </c>
      <c r="F46" s="933">
        <v>0</v>
      </c>
      <c r="G46" s="933">
        <v>-2.9154518950437319E-6</v>
      </c>
      <c r="H46" s="933">
        <v>-2.9154518950437319E-6</v>
      </c>
      <c r="I46" s="933">
        <v>0</v>
      </c>
    </row>
    <row r="47" spans="1:9" s="173" customFormat="1" ht="21" customHeight="1">
      <c r="A47" s="165" t="s">
        <v>464</v>
      </c>
      <c r="B47" s="933">
        <v>5031.01469010043</v>
      </c>
      <c r="C47" s="933">
        <v>5827.1683559077819</v>
      </c>
      <c r="D47" s="933">
        <v>6705.654167638485</v>
      </c>
      <c r="E47" s="933">
        <v>7815.4287011661809</v>
      </c>
      <c r="F47" s="933">
        <v>8564.2351326530606</v>
      </c>
      <c r="G47" s="933">
        <v>9715.2460058309043</v>
      </c>
      <c r="H47" s="933">
        <v>9715.2460058309043</v>
      </c>
      <c r="I47" s="933">
        <v>10902.755365889212</v>
      </c>
    </row>
    <row r="48" spans="1:9" s="173" customFormat="1" ht="21" customHeight="1">
      <c r="A48" s="165" t="s">
        <v>165</v>
      </c>
      <c r="B48" s="933">
        <v>7710.7503113342909</v>
      </c>
      <c r="C48" s="933">
        <v>8011.8965677233427</v>
      </c>
      <c r="D48" s="933">
        <v>11097.618225947523</v>
      </c>
      <c r="E48" s="933">
        <v>7488.064314868805</v>
      </c>
      <c r="F48" s="933">
        <v>11510.108698250728</v>
      </c>
      <c r="G48" s="933">
        <v>9919.3789781341111</v>
      </c>
      <c r="H48" s="933">
        <v>11875.093628279883</v>
      </c>
      <c r="I48" s="933">
        <v>6680.1817361516041</v>
      </c>
    </row>
    <row r="49" spans="1:9" s="173" customFormat="1" ht="21" customHeight="1">
      <c r="A49" s="166" t="s">
        <v>465</v>
      </c>
      <c r="B49" s="933">
        <v>2.4325681492109039E-2</v>
      </c>
      <c r="C49" s="933">
        <v>2.4430835734870319E-2</v>
      </c>
      <c r="D49" s="933">
        <v>0</v>
      </c>
      <c r="E49" s="933">
        <v>0</v>
      </c>
      <c r="F49" s="933">
        <v>0</v>
      </c>
      <c r="G49" s="933">
        <v>0</v>
      </c>
      <c r="H49" s="933">
        <v>0</v>
      </c>
      <c r="I49" s="933">
        <v>0</v>
      </c>
    </row>
    <row r="50" spans="1:9" s="174" customFormat="1" ht="40.5" customHeight="1" thickBot="1">
      <c r="A50" s="168" t="s">
        <v>466</v>
      </c>
      <c r="B50" s="934">
        <v>7710.7259856527971</v>
      </c>
      <c r="C50" s="934">
        <v>8011.8721368876086</v>
      </c>
      <c r="D50" s="934">
        <v>11097.618225947523</v>
      </c>
      <c r="E50" s="934">
        <v>7488.064314868805</v>
      </c>
      <c r="F50" s="934">
        <v>11510.108698250728</v>
      </c>
      <c r="G50" s="934">
        <v>9919.3789781341111</v>
      </c>
      <c r="H50" s="934">
        <v>11875.093628279883</v>
      </c>
      <c r="I50" s="934">
        <v>6680.1817361516041</v>
      </c>
    </row>
    <row r="51" spans="1:9" ht="24" customHeight="1" thickTop="1" thickBot="1">
      <c r="A51" s="77" t="s">
        <v>467</v>
      </c>
      <c r="B51" s="932">
        <v>554696.49270875182</v>
      </c>
      <c r="C51" s="932">
        <v>547710.60354178667</v>
      </c>
      <c r="D51" s="932">
        <v>592753.24088629743</v>
      </c>
      <c r="E51" s="932">
        <v>664894.41003061237</v>
      </c>
      <c r="F51" s="932">
        <v>737778.67016180756</v>
      </c>
      <c r="G51" s="932">
        <v>766059.14600874623</v>
      </c>
      <c r="H51" s="932">
        <v>788433.58725072886</v>
      </c>
      <c r="I51" s="932">
        <v>759573.88674781343</v>
      </c>
    </row>
    <row r="52" spans="1:9" s="173" customFormat="1" ht="24" customHeight="1" thickTop="1">
      <c r="A52" s="169" t="s">
        <v>468</v>
      </c>
      <c r="B52" s="933">
        <v>3275.9805767575326</v>
      </c>
      <c r="C52" s="933">
        <v>3276.3258386167149</v>
      </c>
      <c r="D52" s="933">
        <v>3414.7478309037906</v>
      </c>
      <c r="E52" s="933">
        <v>2960.9765306122449</v>
      </c>
      <c r="F52" s="933">
        <v>2906.322922740525</v>
      </c>
      <c r="G52" s="933">
        <v>2239.9350860058307</v>
      </c>
      <c r="H52" s="933">
        <v>2447.8553892128275</v>
      </c>
      <c r="I52" s="933">
        <v>1639.4901734693876</v>
      </c>
    </row>
    <row r="53" spans="1:9" s="174" customFormat="1" ht="21" customHeight="1">
      <c r="A53" s="168" t="s">
        <v>469</v>
      </c>
      <c r="B53" s="934">
        <v>0</v>
      </c>
      <c r="C53" s="934">
        <v>0</v>
      </c>
      <c r="D53" s="934">
        <v>47.999999999999993</v>
      </c>
      <c r="E53" s="934">
        <v>0</v>
      </c>
      <c r="F53" s="934">
        <v>0</v>
      </c>
      <c r="G53" s="934">
        <v>0</v>
      </c>
      <c r="H53" s="934">
        <v>0</v>
      </c>
      <c r="I53" s="934">
        <v>0</v>
      </c>
    </row>
    <row r="54" spans="1:9" s="174" customFormat="1" ht="21" customHeight="1">
      <c r="A54" s="168" t="s">
        <v>470</v>
      </c>
      <c r="B54" s="934">
        <v>3275.9805767575326</v>
      </c>
      <c r="C54" s="934">
        <v>3276.3258386167149</v>
      </c>
      <c r="D54" s="934">
        <v>3366.7478309037901</v>
      </c>
      <c r="E54" s="934">
        <v>2960.9765306122449</v>
      </c>
      <c r="F54" s="934">
        <v>2906.322922740525</v>
      </c>
      <c r="G54" s="934">
        <v>2239.9350860058307</v>
      </c>
      <c r="H54" s="934">
        <v>2447.8553892128275</v>
      </c>
      <c r="I54" s="934">
        <v>1639.4901734693876</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0</v>
      </c>
      <c r="F56" s="934">
        <v>0</v>
      </c>
      <c r="G56" s="934">
        <v>0</v>
      </c>
      <c r="H56" s="934">
        <v>0</v>
      </c>
      <c r="I56" s="934">
        <v>0</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558371.39860975614</v>
      </c>
      <c r="C58" s="934">
        <v>668901.78640201734</v>
      </c>
      <c r="D58" s="934">
        <v>789795.38569241983</v>
      </c>
      <c r="E58" s="934">
        <v>912310.61256997078</v>
      </c>
      <c r="F58" s="934">
        <v>1138762.2656268221</v>
      </c>
      <c r="G58" s="934">
        <v>1122154.1034271137</v>
      </c>
      <c r="H58" s="934">
        <v>1128737.6263119532</v>
      </c>
      <c r="I58" s="934">
        <v>1210574.1926020407</v>
      </c>
    </row>
    <row r="59" spans="1:9" ht="31.5" customHeight="1" thickTop="1" thickBot="1">
      <c r="A59" s="170" t="s">
        <v>475</v>
      </c>
      <c r="B59" s="932"/>
      <c r="C59" s="932"/>
      <c r="D59" s="932"/>
      <c r="E59" s="932"/>
      <c r="F59" s="932"/>
      <c r="G59" s="932"/>
      <c r="H59" s="932"/>
      <c r="I59" s="932"/>
    </row>
    <row r="60" spans="1:9" ht="30" customHeight="1" thickTop="1">
      <c r="A60" s="83" t="s">
        <v>476</v>
      </c>
      <c r="B60" s="935">
        <v>69241.850065997132</v>
      </c>
      <c r="C60" s="935">
        <v>64290.065227665713</v>
      </c>
      <c r="D60" s="935">
        <v>61825.80839795919</v>
      </c>
      <c r="E60" s="935">
        <v>68863.442478134108</v>
      </c>
      <c r="F60" s="935">
        <v>76446.4151574344</v>
      </c>
      <c r="G60" s="935">
        <v>74540.684682215753</v>
      </c>
      <c r="H60" s="935">
        <v>81683.170183673472</v>
      </c>
      <c r="I60" s="935">
        <v>66684.893615160356</v>
      </c>
    </row>
    <row r="61" spans="1:9" ht="21" customHeight="1">
      <c r="A61" s="80" t="s">
        <v>477</v>
      </c>
      <c r="B61" s="935">
        <v>-24742.209902439026</v>
      </c>
      <c r="C61" s="935">
        <v>-14877.094367435158</v>
      </c>
      <c r="D61" s="935">
        <v>-10891.128037900875</v>
      </c>
      <c r="E61" s="935">
        <v>-11958.440422740525</v>
      </c>
      <c r="F61" s="935">
        <v>-12802.323651603498</v>
      </c>
      <c r="G61" s="935">
        <v>-14752.824546647231</v>
      </c>
      <c r="H61" s="935">
        <v>-16360.926067055392</v>
      </c>
      <c r="I61" s="935">
        <v>-16436.150619533528</v>
      </c>
    </row>
    <row r="62" spans="1:9" ht="21.75" customHeight="1">
      <c r="A62" s="79" t="s">
        <v>478</v>
      </c>
      <c r="B62" s="935">
        <v>44499.640163558106</v>
      </c>
      <c r="C62" s="935">
        <v>49412.970860230547</v>
      </c>
      <c r="D62" s="935">
        <v>50934.680360058301</v>
      </c>
      <c r="E62" s="935">
        <v>56905.00205539359</v>
      </c>
      <c r="F62" s="935">
        <v>63644.091505830911</v>
      </c>
      <c r="G62" s="935">
        <v>59787.86013556851</v>
      </c>
      <c r="H62" s="935">
        <v>65322.244116618072</v>
      </c>
      <c r="I62" s="935">
        <v>50248.742995626824</v>
      </c>
    </row>
    <row r="63" spans="1:9">
      <c r="A63" s="83" t="s">
        <v>479</v>
      </c>
      <c r="B63" s="935">
        <v>6446.2978464849357</v>
      </c>
      <c r="C63" s="935">
        <v>8392.2978357348693</v>
      </c>
      <c r="D63" s="935">
        <v>6321.7170437317782</v>
      </c>
      <c r="E63" s="935">
        <v>6209.418450437317</v>
      </c>
      <c r="F63" s="935">
        <v>6700.0460655976667</v>
      </c>
      <c r="G63" s="935">
        <v>5272.4563833819248</v>
      </c>
      <c r="H63" s="935">
        <v>5819.86160058309</v>
      </c>
      <c r="I63" s="935">
        <v>4893.0272084548105</v>
      </c>
    </row>
    <row r="64" spans="1:9">
      <c r="A64" s="80" t="s">
        <v>480</v>
      </c>
      <c r="B64" s="935">
        <v>-2037.0745222381636</v>
      </c>
      <c r="C64" s="935">
        <v>-4136.9985374639773</v>
      </c>
      <c r="D64" s="935">
        <v>-1391.9670364431486</v>
      </c>
      <c r="E64" s="935">
        <v>-2030.0366078717204</v>
      </c>
      <c r="F64" s="935">
        <v>-2951.573475218659</v>
      </c>
      <c r="G64" s="935">
        <v>-2443.5483921282798</v>
      </c>
      <c r="H64" s="935">
        <v>-2634.4413148688045</v>
      </c>
      <c r="I64" s="935">
        <v>-3077.3528688046649</v>
      </c>
    </row>
    <row r="65" spans="1:9">
      <c r="A65" s="84" t="s">
        <v>481</v>
      </c>
      <c r="B65" s="935">
        <v>48908.863487804876</v>
      </c>
      <c r="C65" s="935">
        <v>53668.270158501437</v>
      </c>
      <c r="D65" s="935">
        <v>55864.43036734694</v>
      </c>
      <c r="E65" s="935">
        <v>61084.383897959182</v>
      </c>
      <c r="F65" s="935">
        <v>67392.564096209913</v>
      </c>
      <c r="G65" s="935">
        <v>62616.768126822164</v>
      </c>
      <c r="H65" s="935">
        <v>68507.664402332361</v>
      </c>
      <c r="I65" s="935">
        <v>52064.417335276972</v>
      </c>
    </row>
    <row r="66" spans="1:9">
      <c r="A66" s="83" t="s">
        <v>482</v>
      </c>
      <c r="B66" s="935">
        <v>11125.561109038739</v>
      </c>
      <c r="C66" s="935">
        <v>8136.428092219021</v>
      </c>
      <c r="D66" s="935">
        <v>8098.9846282798826</v>
      </c>
      <c r="E66" s="935">
        <v>13013.4567696793</v>
      </c>
      <c r="F66" s="935">
        <v>13749.262959183676</v>
      </c>
      <c r="G66" s="935">
        <v>10024.661918367347</v>
      </c>
      <c r="H66" s="935">
        <v>12002.541214285715</v>
      </c>
      <c r="I66" s="935">
        <v>12344.384887755101</v>
      </c>
    </row>
    <row r="67" spans="1:9">
      <c r="A67" s="83" t="s">
        <v>483</v>
      </c>
      <c r="B67" s="935">
        <v>-15621.729688665711</v>
      </c>
      <c r="C67" s="935">
        <v>-15664.319089337176</v>
      </c>
      <c r="D67" s="935">
        <v>-9592.0998017492711</v>
      </c>
      <c r="E67" s="935">
        <v>-17760.466440233235</v>
      </c>
      <c r="F67" s="935">
        <v>-16969.596205539357</v>
      </c>
      <c r="G67" s="935">
        <v>-15256.711604956268</v>
      </c>
      <c r="H67" s="935">
        <v>-16333.268604956267</v>
      </c>
      <c r="I67" s="935">
        <v>-15598.766932944605</v>
      </c>
    </row>
    <row r="68" spans="1:9">
      <c r="A68" s="79" t="s">
        <v>484</v>
      </c>
      <c r="B68" s="935">
        <v>44412.694908177902</v>
      </c>
      <c r="C68" s="935">
        <v>46140.379161383287</v>
      </c>
      <c r="D68" s="935">
        <v>54371.315193877555</v>
      </c>
      <c r="E68" s="935">
        <v>56337.374227405249</v>
      </c>
      <c r="F68" s="935">
        <v>64172.230849854226</v>
      </c>
      <c r="G68" s="935">
        <v>57384.718440233242</v>
      </c>
      <c r="H68" s="935">
        <v>64176.937011661808</v>
      </c>
      <c r="I68" s="935">
        <v>48810.035290087464</v>
      </c>
    </row>
    <row r="69" spans="1:9">
      <c r="A69" s="80" t="s">
        <v>485</v>
      </c>
      <c r="B69" s="935">
        <v>-36710.447307030125</v>
      </c>
      <c r="C69" s="935">
        <v>-38120.567090778102</v>
      </c>
      <c r="D69" s="935">
        <v>-43104.563501457727</v>
      </c>
      <c r="E69" s="935">
        <v>-47394.609743440233</v>
      </c>
      <c r="F69" s="935">
        <v>-47400.188741982507</v>
      </c>
      <c r="G69" s="935">
        <v>-43791.166896501461</v>
      </c>
      <c r="H69" s="935">
        <v>-48242.195766763842</v>
      </c>
      <c r="I69" s="935">
        <v>-40037.152373177836</v>
      </c>
    </row>
    <row r="70" spans="1:9">
      <c r="A70" s="84" t="s">
        <v>486</v>
      </c>
      <c r="B70" s="935">
        <v>7702.2476011477765</v>
      </c>
      <c r="C70" s="935">
        <v>8019.8120706051877</v>
      </c>
      <c r="D70" s="935">
        <v>11266.751692419824</v>
      </c>
      <c r="E70" s="935">
        <v>8942.7644839650147</v>
      </c>
      <c r="F70" s="935">
        <v>16772.042107871719</v>
      </c>
      <c r="G70" s="935">
        <v>13593.551543731779</v>
      </c>
      <c r="H70" s="935">
        <v>15934.741244897958</v>
      </c>
      <c r="I70" s="935">
        <v>8772.8829169096207</v>
      </c>
    </row>
    <row r="71" spans="1:9">
      <c r="A71" s="84" t="s">
        <v>487</v>
      </c>
      <c r="B71" s="935">
        <v>1616.1474519368724</v>
      </c>
      <c r="C71" s="935">
        <v>-736.67935014409238</v>
      </c>
      <c r="D71" s="935">
        <v>-4193.0371749271135</v>
      </c>
      <c r="E71" s="935">
        <v>486.03532069970845</v>
      </c>
      <c r="F71" s="935">
        <v>888.97700145772592</v>
      </c>
      <c r="G71" s="935">
        <v>630.03850728862972</v>
      </c>
      <c r="H71" s="935">
        <v>647.39400437317784</v>
      </c>
      <c r="I71" s="935">
        <v>378.92591399416909</v>
      </c>
    </row>
    <row r="72" spans="1:9">
      <c r="A72" s="85" t="s">
        <v>488</v>
      </c>
      <c r="B72" s="935">
        <v>0.1793629842180775</v>
      </c>
      <c r="C72" s="935">
        <v>-1023.718893371758</v>
      </c>
      <c r="D72" s="935">
        <v>-5193.134902332361</v>
      </c>
      <c r="E72" s="935">
        <v>3.2567055393586009E-2</v>
      </c>
      <c r="F72" s="935">
        <v>328.80072740524781</v>
      </c>
      <c r="G72" s="935">
        <v>31.599591836734696</v>
      </c>
      <c r="H72" s="935">
        <v>8.7709970845481049</v>
      </c>
      <c r="I72" s="935">
        <v>-66.469196793002922</v>
      </c>
    </row>
    <row r="73" spans="1:9">
      <c r="A73" s="85" t="s">
        <v>489</v>
      </c>
      <c r="B73" s="935">
        <v>1615.9680889526544</v>
      </c>
      <c r="C73" s="935">
        <v>287.03954322766572</v>
      </c>
      <c r="D73" s="935">
        <v>1000.0977274052477</v>
      </c>
      <c r="E73" s="935">
        <v>486.00275364431491</v>
      </c>
      <c r="F73" s="935">
        <v>560.17627405247811</v>
      </c>
      <c r="G73" s="935">
        <v>598.43891545189513</v>
      </c>
      <c r="H73" s="935">
        <v>638.62300728862976</v>
      </c>
      <c r="I73" s="935">
        <v>445.39511078717203</v>
      </c>
    </row>
    <row r="74" spans="1:9">
      <c r="A74" s="79" t="s">
        <v>490</v>
      </c>
      <c r="B74" s="935">
        <v>-1607.6690674318509</v>
      </c>
      <c r="C74" s="935">
        <v>728.73941354466865</v>
      </c>
      <c r="D74" s="935">
        <v>4129.873533527697</v>
      </c>
      <c r="E74" s="935">
        <v>-474.39132069970844</v>
      </c>
      <c r="F74" s="935">
        <v>-891.41184839650145</v>
      </c>
      <c r="G74" s="935">
        <v>-643.50160932944607</v>
      </c>
      <c r="H74" s="935">
        <v>-672.26461661807571</v>
      </c>
      <c r="I74" s="935">
        <v>-453.5969460641399</v>
      </c>
    </row>
    <row r="75" spans="1:9">
      <c r="A75" s="79" t="s">
        <v>491</v>
      </c>
      <c r="B75" s="935">
        <v>0.18861979913916788</v>
      </c>
      <c r="C75" s="935">
        <v>1016.2595259365995</v>
      </c>
      <c r="D75" s="935">
        <v>5199.0235379008745</v>
      </c>
      <c r="E75" s="935">
        <v>-1.1448979591836737E-2</v>
      </c>
      <c r="F75" s="935">
        <v>-328.78476384839649</v>
      </c>
      <c r="G75" s="935">
        <v>-43.075645772594747</v>
      </c>
      <c r="H75" s="935">
        <v>-31.533712827988339</v>
      </c>
      <c r="I75" s="935">
        <v>-7.7156530612244891</v>
      </c>
    </row>
    <row r="76" spans="1:9">
      <c r="A76" s="80" t="s">
        <v>492</v>
      </c>
      <c r="B76" s="935">
        <v>-1607.85768723099</v>
      </c>
      <c r="C76" s="935">
        <v>-287.52011239193087</v>
      </c>
      <c r="D76" s="935">
        <v>-1069.1500043731778</v>
      </c>
      <c r="E76" s="935">
        <v>-474.37987172011657</v>
      </c>
      <c r="F76" s="935">
        <v>-562.6270845481049</v>
      </c>
      <c r="G76" s="935">
        <v>-600.42596355685123</v>
      </c>
      <c r="H76" s="935">
        <v>-640.73090379008738</v>
      </c>
      <c r="I76" s="935">
        <v>-445.88129300291541</v>
      </c>
    </row>
    <row r="77" spans="1:9">
      <c r="A77" s="79" t="s">
        <v>493</v>
      </c>
      <c r="B77" s="935">
        <v>7710.7259856527971</v>
      </c>
      <c r="C77" s="935">
        <v>8011.8721340057637</v>
      </c>
      <c r="D77" s="935">
        <v>11203.588051020408</v>
      </c>
      <c r="E77" s="935">
        <v>8954.408483965015</v>
      </c>
      <c r="F77" s="935">
        <v>16769.607260932946</v>
      </c>
      <c r="G77" s="935">
        <v>13580.088441690961</v>
      </c>
      <c r="H77" s="935">
        <v>15909.870632653063</v>
      </c>
      <c r="I77" s="935">
        <v>8698.2118848396494</v>
      </c>
    </row>
    <row r="78" spans="1:9">
      <c r="A78" s="86" t="s">
        <v>494</v>
      </c>
      <c r="B78" s="935">
        <v>0</v>
      </c>
      <c r="C78" s="935">
        <v>0</v>
      </c>
      <c r="D78" s="935">
        <v>0</v>
      </c>
      <c r="E78" s="935">
        <v>50.75655976676385</v>
      </c>
      <c r="F78" s="935">
        <v>0</v>
      </c>
      <c r="G78" s="935">
        <v>0</v>
      </c>
      <c r="H78" s="935">
        <v>0</v>
      </c>
      <c r="I78" s="935">
        <v>0</v>
      </c>
    </row>
    <row r="79" spans="1:9">
      <c r="A79" s="84" t="s">
        <v>495</v>
      </c>
      <c r="B79" s="935">
        <v>7710.7259856527971</v>
      </c>
      <c r="C79" s="935">
        <v>8011.8721340057637</v>
      </c>
      <c r="D79" s="935">
        <v>11203.588051020408</v>
      </c>
      <c r="E79" s="935">
        <v>9005.1650437317785</v>
      </c>
      <c r="F79" s="935">
        <v>16769.607260932946</v>
      </c>
      <c r="G79" s="935">
        <v>13580.088441690961</v>
      </c>
      <c r="H79" s="935">
        <v>15909.870632653063</v>
      </c>
      <c r="I79" s="935">
        <v>8698.2118848396494</v>
      </c>
    </row>
    <row r="80" spans="1:9">
      <c r="A80" s="83" t="s">
        <v>496</v>
      </c>
      <c r="B80" s="935">
        <v>0</v>
      </c>
      <c r="C80" s="935">
        <v>0</v>
      </c>
      <c r="D80" s="935">
        <v>0</v>
      </c>
      <c r="E80" s="935">
        <v>0</v>
      </c>
      <c r="F80" s="935">
        <v>0</v>
      </c>
      <c r="G80" s="935">
        <v>0</v>
      </c>
      <c r="H80" s="935">
        <v>0</v>
      </c>
      <c r="I80" s="935">
        <v>0</v>
      </c>
    </row>
    <row r="81" spans="1:9" ht="21" customHeight="1">
      <c r="A81" s="79" t="s">
        <v>497</v>
      </c>
      <c r="B81" s="935">
        <v>7710.7259856527971</v>
      </c>
      <c r="C81" s="935">
        <v>8011.8721340057637</v>
      </c>
      <c r="D81" s="935">
        <v>11203.588051020408</v>
      </c>
      <c r="E81" s="935">
        <v>9005.1650437317785</v>
      </c>
      <c r="F81" s="935">
        <v>16769.607260932946</v>
      </c>
      <c r="G81" s="935">
        <v>13580.088441690961</v>
      </c>
      <c r="H81" s="935">
        <v>15909.870632653063</v>
      </c>
      <c r="I81" s="935">
        <v>8698.2118848396494</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7710.7259856527971</v>
      </c>
      <c r="C83" s="935">
        <v>8011.8721340057637</v>
      </c>
      <c r="D83" s="935">
        <v>11203.588051020408</v>
      </c>
      <c r="E83" s="935">
        <v>9005.1650437317785</v>
      </c>
      <c r="F83" s="935">
        <v>16769.607260932946</v>
      </c>
      <c r="G83" s="935">
        <v>13580.088441690961</v>
      </c>
      <c r="H83" s="935">
        <v>15909.870632653063</v>
      </c>
      <c r="I83" s="935">
        <v>8698.2118848396494</v>
      </c>
    </row>
    <row r="84" spans="1:9" ht="18" customHeight="1" thickBot="1">
      <c r="A84" s="83" t="s">
        <v>500</v>
      </c>
      <c r="B84" s="935">
        <v>0</v>
      </c>
      <c r="C84" s="935">
        <v>0</v>
      </c>
      <c r="D84" s="935">
        <v>-105.96982507288629</v>
      </c>
      <c r="E84" s="935">
        <v>-1517.1007288629737</v>
      </c>
      <c r="F84" s="935">
        <v>-5259.4985626822154</v>
      </c>
      <c r="G84" s="935">
        <v>-3660.7094635568515</v>
      </c>
      <c r="H84" s="935">
        <v>-4034.777004373178</v>
      </c>
      <c r="I84" s="935">
        <v>-2018.0301486880467</v>
      </c>
    </row>
    <row r="85" spans="1:9" ht="24" customHeight="1" thickTop="1" thickBot="1">
      <c r="A85" s="77" t="s">
        <v>501</v>
      </c>
      <c r="B85" s="932">
        <v>7710.7259856527971</v>
      </c>
      <c r="C85" s="932">
        <v>8011.8721340057637</v>
      </c>
      <c r="D85" s="932">
        <v>11097.618225947523</v>
      </c>
      <c r="E85" s="932">
        <v>7488.064314868805</v>
      </c>
      <c r="F85" s="932">
        <v>11510.108698250728</v>
      </c>
      <c r="G85" s="932">
        <v>9919.3789781341111</v>
      </c>
      <c r="H85" s="932">
        <v>11875.093628279883</v>
      </c>
      <c r="I85" s="932">
        <v>6680.1817361516041</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14" sqref="G14"/>
    </sheetView>
  </sheetViews>
  <sheetFormatPr defaultRowHeight="18"/>
  <cols>
    <col min="1" max="1" width="132.28515625" style="73" customWidth="1"/>
    <col min="2" max="2" width="18.85546875" style="73" customWidth="1"/>
    <col min="3" max="3" width="16" style="73" customWidth="1"/>
    <col min="4" max="4" width="17.42578125" style="73" customWidth="1"/>
    <col min="5" max="5" width="16" style="73" customWidth="1"/>
    <col min="6" max="6" width="18.5703125" style="73" customWidth="1"/>
    <col min="7" max="7" width="18.85546875" style="73" customWidth="1"/>
    <col min="8" max="8" width="16" style="73" customWidth="1"/>
    <col min="9" max="9" width="16" style="87" customWidth="1"/>
    <col min="10" max="256" width="9.140625" style="73"/>
    <col min="257" max="257" width="132.28515625" style="73" customWidth="1"/>
    <col min="258" max="258" width="18.85546875" style="73" customWidth="1"/>
    <col min="259" max="259" width="16" style="73" customWidth="1"/>
    <col min="260" max="260" width="17.42578125" style="73" customWidth="1"/>
    <col min="261" max="261" width="16" style="73" customWidth="1"/>
    <col min="262" max="262" width="18.5703125" style="73" customWidth="1"/>
    <col min="263" max="263" width="18.85546875" style="73" customWidth="1"/>
    <col min="264" max="265" width="16" style="73" customWidth="1"/>
    <col min="266" max="512" width="9.140625" style="73"/>
    <col min="513" max="513" width="132.28515625" style="73" customWidth="1"/>
    <col min="514" max="514" width="18.85546875" style="73" customWidth="1"/>
    <col min="515" max="515" width="16" style="73" customWidth="1"/>
    <col min="516" max="516" width="17.42578125" style="73" customWidth="1"/>
    <col min="517" max="517" width="16" style="73" customWidth="1"/>
    <col min="518" max="518" width="18.5703125" style="73" customWidth="1"/>
    <col min="519" max="519" width="18.85546875" style="73" customWidth="1"/>
    <col min="520" max="521" width="16" style="73" customWidth="1"/>
    <col min="522" max="768" width="9.140625" style="73"/>
    <col min="769" max="769" width="132.28515625" style="73" customWidth="1"/>
    <col min="770" max="770" width="18.85546875" style="73" customWidth="1"/>
    <col min="771" max="771" width="16" style="73" customWidth="1"/>
    <col min="772" max="772" width="17.42578125" style="73" customWidth="1"/>
    <col min="773" max="773" width="16" style="73" customWidth="1"/>
    <col min="774" max="774" width="18.5703125" style="73" customWidth="1"/>
    <col min="775" max="775" width="18.85546875" style="73" customWidth="1"/>
    <col min="776" max="777" width="16" style="73" customWidth="1"/>
    <col min="778" max="1024" width="9.140625" style="73"/>
    <col min="1025" max="1025" width="132.28515625" style="73" customWidth="1"/>
    <col min="1026" max="1026" width="18.85546875" style="73" customWidth="1"/>
    <col min="1027" max="1027" width="16" style="73" customWidth="1"/>
    <col min="1028" max="1028" width="17.42578125" style="73" customWidth="1"/>
    <col min="1029" max="1029" width="16" style="73" customWidth="1"/>
    <col min="1030" max="1030" width="18.5703125" style="73" customWidth="1"/>
    <col min="1031" max="1031" width="18.85546875" style="73" customWidth="1"/>
    <col min="1032" max="1033" width="16" style="73" customWidth="1"/>
    <col min="1034" max="1280" width="9.140625" style="73"/>
    <col min="1281" max="1281" width="132.28515625" style="73" customWidth="1"/>
    <col min="1282" max="1282" width="18.85546875" style="73" customWidth="1"/>
    <col min="1283" max="1283" width="16" style="73" customWidth="1"/>
    <col min="1284" max="1284" width="17.42578125" style="73" customWidth="1"/>
    <col min="1285" max="1285" width="16" style="73" customWidth="1"/>
    <col min="1286" max="1286" width="18.5703125" style="73" customWidth="1"/>
    <col min="1287" max="1287" width="18.85546875" style="73" customWidth="1"/>
    <col min="1288" max="1289" width="16" style="73" customWidth="1"/>
    <col min="1290" max="1536" width="9.140625" style="73"/>
    <col min="1537" max="1537" width="132.28515625" style="73" customWidth="1"/>
    <col min="1538" max="1538" width="18.85546875" style="73" customWidth="1"/>
    <col min="1539" max="1539" width="16" style="73" customWidth="1"/>
    <col min="1540" max="1540" width="17.42578125" style="73" customWidth="1"/>
    <col min="1541" max="1541" width="16" style="73" customWidth="1"/>
    <col min="1542" max="1542" width="18.5703125" style="73" customWidth="1"/>
    <col min="1543" max="1543" width="18.85546875" style="73" customWidth="1"/>
    <col min="1544" max="1545" width="16" style="73" customWidth="1"/>
    <col min="1546" max="1792" width="9.140625" style="73"/>
    <col min="1793" max="1793" width="132.28515625" style="73" customWidth="1"/>
    <col min="1794" max="1794" width="18.85546875" style="73" customWidth="1"/>
    <col min="1795" max="1795" width="16" style="73" customWidth="1"/>
    <col min="1796" max="1796" width="17.42578125" style="73" customWidth="1"/>
    <col min="1797" max="1797" width="16" style="73" customWidth="1"/>
    <col min="1798" max="1798" width="18.5703125" style="73" customWidth="1"/>
    <col min="1799" max="1799" width="18.85546875" style="73" customWidth="1"/>
    <col min="1800" max="1801" width="16" style="73" customWidth="1"/>
    <col min="1802" max="2048" width="9.140625" style="73"/>
    <col min="2049" max="2049" width="132.28515625" style="73" customWidth="1"/>
    <col min="2050" max="2050" width="18.85546875" style="73" customWidth="1"/>
    <col min="2051" max="2051" width="16" style="73" customWidth="1"/>
    <col min="2052" max="2052" width="17.42578125" style="73" customWidth="1"/>
    <col min="2053" max="2053" width="16" style="73" customWidth="1"/>
    <col min="2054" max="2054" width="18.5703125" style="73" customWidth="1"/>
    <col min="2055" max="2055" width="18.85546875" style="73" customWidth="1"/>
    <col min="2056" max="2057" width="16" style="73" customWidth="1"/>
    <col min="2058" max="2304" width="9.140625" style="73"/>
    <col min="2305" max="2305" width="132.28515625" style="73" customWidth="1"/>
    <col min="2306" max="2306" width="18.85546875" style="73" customWidth="1"/>
    <col min="2307" max="2307" width="16" style="73" customWidth="1"/>
    <col min="2308" max="2308" width="17.42578125" style="73" customWidth="1"/>
    <col min="2309" max="2309" width="16" style="73" customWidth="1"/>
    <col min="2310" max="2310" width="18.5703125" style="73" customWidth="1"/>
    <col min="2311" max="2311" width="18.85546875" style="73" customWidth="1"/>
    <col min="2312" max="2313" width="16" style="73" customWidth="1"/>
    <col min="2314" max="2560" width="9.140625" style="73"/>
    <col min="2561" max="2561" width="132.28515625" style="73" customWidth="1"/>
    <col min="2562" max="2562" width="18.85546875" style="73" customWidth="1"/>
    <col min="2563" max="2563" width="16" style="73" customWidth="1"/>
    <col min="2564" max="2564" width="17.42578125" style="73" customWidth="1"/>
    <col min="2565" max="2565" width="16" style="73" customWidth="1"/>
    <col min="2566" max="2566" width="18.5703125" style="73" customWidth="1"/>
    <col min="2567" max="2567" width="18.85546875" style="73" customWidth="1"/>
    <col min="2568" max="2569" width="16" style="73" customWidth="1"/>
    <col min="2570" max="2816" width="9.140625" style="73"/>
    <col min="2817" max="2817" width="132.28515625" style="73" customWidth="1"/>
    <col min="2818" max="2818" width="18.85546875" style="73" customWidth="1"/>
    <col min="2819" max="2819" width="16" style="73" customWidth="1"/>
    <col min="2820" max="2820" width="17.42578125" style="73" customWidth="1"/>
    <col min="2821" max="2821" width="16" style="73" customWidth="1"/>
    <col min="2822" max="2822" width="18.5703125" style="73" customWidth="1"/>
    <col min="2823" max="2823" width="18.85546875" style="73" customWidth="1"/>
    <col min="2824" max="2825" width="16" style="73" customWidth="1"/>
    <col min="2826" max="3072" width="9.140625" style="73"/>
    <col min="3073" max="3073" width="132.28515625" style="73" customWidth="1"/>
    <col min="3074" max="3074" width="18.85546875" style="73" customWidth="1"/>
    <col min="3075" max="3075" width="16" style="73" customWidth="1"/>
    <col min="3076" max="3076" width="17.42578125" style="73" customWidth="1"/>
    <col min="3077" max="3077" width="16" style="73" customWidth="1"/>
    <col min="3078" max="3078" width="18.5703125" style="73" customWidth="1"/>
    <col min="3079" max="3079" width="18.85546875" style="73" customWidth="1"/>
    <col min="3080" max="3081" width="16" style="73" customWidth="1"/>
    <col min="3082" max="3328" width="9.140625" style="73"/>
    <col min="3329" max="3329" width="132.28515625" style="73" customWidth="1"/>
    <col min="3330" max="3330" width="18.85546875" style="73" customWidth="1"/>
    <col min="3331" max="3331" width="16" style="73" customWidth="1"/>
    <col min="3332" max="3332" width="17.42578125" style="73" customWidth="1"/>
    <col min="3333" max="3333" width="16" style="73" customWidth="1"/>
    <col min="3334" max="3334" width="18.5703125" style="73" customWidth="1"/>
    <col min="3335" max="3335" width="18.85546875" style="73" customWidth="1"/>
    <col min="3336" max="3337" width="16" style="73" customWidth="1"/>
    <col min="3338" max="3584" width="9.140625" style="73"/>
    <col min="3585" max="3585" width="132.28515625" style="73" customWidth="1"/>
    <col min="3586" max="3586" width="18.85546875" style="73" customWidth="1"/>
    <col min="3587" max="3587" width="16" style="73" customWidth="1"/>
    <col min="3588" max="3588" width="17.42578125" style="73" customWidth="1"/>
    <col min="3589" max="3589" width="16" style="73" customWidth="1"/>
    <col min="3590" max="3590" width="18.5703125" style="73" customWidth="1"/>
    <col min="3591" max="3591" width="18.85546875" style="73" customWidth="1"/>
    <col min="3592" max="3593" width="16" style="73" customWidth="1"/>
    <col min="3594" max="3840" width="9.140625" style="73"/>
    <col min="3841" max="3841" width="132.28515625" style="73" customWidth="1"/>
    <col min="3842" max="3842" width="18.85546875" style="73" customWidth="1"/>
    <col min="3843" max="3843" width="16" style="73" customWidth="1"/>
    <col min="3844" max="3844" width="17.42578125" style="73" customWidth="1"/>
    <col min="3845" max="3845" width="16" style="73" customWidth="1"/>
    <col min="3846" max="3846" width="18.5703125" style="73" customWidth="1"/>
    <col min="3847" max="3847" width="18.85546875" style="73" customWidth="1"/>
    <col min="3848" max="3849" width="16" style="73" customWidth="1"/>
    <col min="3850" max="4096" width="9.140625" style="73"/>
    <col min="4097" max="4097" width="132.28515625" style="73" customWidth="1"/>
    <col min="4098" max="4098" width="18.85546875" style="73" customWidth="1"/>
    <col min="4099" max="4099" width="16" style="73" customWidth="1"/>
    <col min="4100" max="4100" width="17.42578125" style="73" customWidth="1"/>
    <col min="4101" max="4101" width="16" style="73" customWidth="1"/>
    <col min="4102" max="4102" width="18.5703125" style="73" customWidth="1"/>
    <col min="4103" max="4103" width="18.85546875" style="73" customWidth="1"/>
    <col min="4104" max="4105" width="16" style="73" customWidth="1"/>
    <col min="4106" max="4352" width="9.140625" style="73"/>
    <col min="4353" max="4353" width="132.28515625" style="73" customWidth="1"/>
    <col min="4354" max="4354" width="18.85546875" style="73" customWidth="1"/>
    <col min="4355" max="4355" width="16" style="73" customWidth="1"/>
    <col min="4356" max="4356" width="17.42578125" style="73" customWidth="1"/>
    <col min="4357" max="4357" width="16" style="73" customWidth="1"/>
    <col min="4358" max="4358" width="18.5703125" style="73" customWidth="1"/>
    <col min="4359" max="4359" width="18.85546875" style="73" customWidth="1"/>
    <col min="4360" max="4361" width="16" style="73" customWidth="1"/>
    <col min="4362" max="4608" width="9.140625" style="73"/>
    <col min="4609" max="4609" width="132.28515625" style="73" customWidth="1"/>
    <col min="4610" max="4610" width="18.85546875" style="73" customWidth="1"/>
    <col min="4611" max="4611" width="16" style="73" customWidth="1"/>
    <col min="4612" max="4612" width="17.42578125" style="73" customWidth="1"/>
    <col min="4613" max="4613" width="16" style="73" customWidth="1"/>
    <col min="4614" max="4614" width="18.5703125" style="73" customWidth="1"/>
    <col min="4615" max="4615" width="18.85546875" style="73" customWidth="1"/>
    <col min="4616" max="4617" width="16" style="73" customWidth="1"/>
    <col min="4618" max="4864" width="9.140625" style="73"/>
    <col min="4865" max="4865" width="132.28515625" style="73" customWidth="1"/>
    <col min="4866" max="4866" width="18.85546875" style="73" customWidth="1"/>
    <col min="4867" max="4867" width="16" style="73" customWidth="1"/>
    <col min="4868" max="4868" width="17.42578125" style="73" customWidth="1"/>
    <col min="4869" max="4869" width="16" style="73" customWidth="1"/>
    <col min="4870" max="4870" width="18.5703125" style="73" customWidth="1"/>
    <col min="4871" max="4871" width="18.85546875" style="73" customWidth="1"/>
    <col min="4872" max="4873" width="16" style="73" customWidth="1"/>
    <col min="4874" max="5120" width="9.140625" style="73"/>
    <col min="5121" max="5121" width="132.28515625" style="73" customWidth="1"/>
    <col min="5122" max="5122" width="18.85546875" style="73" customWidth="1"/>
    <col min="5123" max="5123" width="16" style="73" customWidth="1"/>
    <col min="5124" max="5124" width="17.42578125" style="73" customWidth="1"/>
    <col min="5125" max="5125" width="16" style="73" customWidth="1"/>
    <col min="5126" max="5126" width="18.5703125" style="73" customWidth="1"/>
    <col min="5127" max="5127" width="18.85546875" style="73" customWidth="1"/>
    <col min="5128" max="5129" width="16" style="73" customWidth="1"/>
    <col min="5130" max="5376" width="9.140625" style="73"/>
    <col min="5377" max="5377" width="132.28515625" style="73" customWidth="1"/>
    <col min="5378" max="5378" width="18.85546875" style="73" customWidth="1"/>
    <col min="5379" max="5379" width="16" style="73" customWidth="1"/>
    <col min="5380" max="5380" width="17.42578125" style="73" customWidth="1"/>
    <col min="5381" max="5381" width="16" style="73" customWidth="1"/>
    <col min="5382" max="5382" width="18.5703125" style="73" customWidth="1"/>
    <col min="5383" max="5383" width="18.85546875" style="73" customWidth="1"/>
    <col min="5384" max="5385" width="16" style="73" customWidth="1"/>
    <col min="5386" max="5632" width="9.140625" style="73"/>
    <col min="5633" max="5633" width="132.28515625" style="73" customWidth="1"/>
    <col min="5634" max="5634" width="18.85546875" style="73" customWidth="1"/>
    <col min="5635" max="5635" width="16" style="73" customWidth="1"/>
    <col min="5636" max="5636" width="17.42578125" style="73" customWidth="1"/>
    <col min="5637" max="5637" width="16" style="73" customWidth="1"/>
    <col min="5638" max="5638" width="18.5703125" style="73" customWidth="1"/>
    <col min="5639" max="5639" width="18.85546875" style="73" customWidth="1"/>
    <col min="5640" max="5641" width="16" style="73" customWidth="1"/>
    <col min="5642" max="5888" width="9.140625" style="73"/>
    <col min="5889" max="5889" width="132.28515625" style="73" customWidth="1"/>
    <col min="5890" max="5890" width="18.85546875" style="73" customWidth="1"/>
    <col min="5891" max="5891" width="16" style="73" customWidth="1"/>
    <col min="5892" max="5892" width="17.42578125" style="73" customWidth="1"/>
    <col min="5893" max="5893" width="16" style="73" customWidth="1"/>
    <col min="5894" max="5894" width="18.5703125" style="73" customWidth="1"/>
    <col min="5895" max="5895" width="18.85546875" style="73" customWidth="1"/>
    <col min="5896" max="5897" width="16" style="73" customWidth="1"/>
    <col min="5898" max="6144" width="9.140625" style="73"/>
    <col min="6145" max="6145" width="132.28515625" style="73" customWidth="1"/>
    <col min="6146" max="6146" width="18.85546875" style="73" customWidth="1"/>
    <col min="6147" max="6147" width="16" style="73" customWidth="1"/>
    <col min="6148" max="6148" width="17.42578125" style="73" customWidth="1"/>
    <col min="6149" max="6149" width="16" style="73" customWidth="1"/>
    <col min="6150" max="6150" width="18.5703125" style="73" customWidth="1"/>
    <col min="6151" max="6151" width="18.85546875" style="73" customWidth="1"/>
    <col min="6152" max="6153" width="16" style="73" customWidth="1"/>
    <col min="6154" max="6400" width="9.140625" style="73"/>
    <col min="6401" max="6401" width="132.28515625" style="73" customWidth="1"/>
    <col min="6402" max="6402" width="18.85546875" style="73" customWidth="1"/>
    <col min="6403" max="6403" width="16" style="73" customWidth="1"/>
    <col min="6404" max="6404" width="17.42578125" style="73" customWidth="1"/>
    <col min="6405" max="6405" width="16" style="73" customWidth="1"/>
    <col min="6406" max="6406" width="18.5703125" style="73" customWidth="1"/>
    <col min="6407" max="6407" width="18.85546875" style="73" customWidth="1"/>
    <col min="6408" max="6409" width="16" style="73" customWidth="1"/>
    <col min="6410" max="6656" width="9.140625" style="73"/>
    <col min="6657" max="6657" width="132.28515625" style="73" customWidth="1"/>
    <col min="6658" max="6658" width="18.85546875" style="73" customWidth="1"/>
    <col min="6659" max="6659" width="16" style="73" customWidth="1"/>
    <col min="6660" max="6660" width="17.42578125" style="73" customWidth="1"/>
    <col min="6661" max="6661" width="16" style="73" customWidth="1"/>
    <col min="6662" max="6662" width="18.5703125" style="73" customWidth="1"/>
    <col min="6663" max="6663" width="18.85546875" style="73" customWidth="1"/>
    <col min="6664" max="6665" width="16" style="73" customWidth="1"/>
    <col min="6666" max="6912" width="9.140625" style="73"/>
    <col min="6913" max="6913" width="132.28515625" style="73" customWidth="1"/>
    <col min="6914" max="6914" width="18.85546875" style="73" customWidth="1"/>
    <col min="6915" max="6915" width="16" style="73" customWidth="1"/>
    <col min="6916" max="6916" width="17.42578125" style="73" customWidth="1"/>
    <col min="6917" max="6917" width="16" style="73" customWidth="1"/>
    <col min="6918" max="6918" width="18.5703125" style="73" customWidth="1"/>
    <col min="6919" max="6919" width="18.85546875" style="73" customWidth="1"/>
    <col min="6920" max="6921" width="16" style="73" customWidth="1"/>
    <col min="6922" max="7168" width="9.140625" style="73"/>
    <col min="7169" max="7169" width="132.28515625" style="73" customWidth="1"/>
    <col min="7170" max="7170" width="18.85546875" style="73" customWidth="1"/>
    <col min="7171" max="7171" width="16" style="73" customWidth="1"/>
    <col min="7172" max="7172" width="17.42578125" style="73" customWidth="1"/>
    <col min="7173" max="7173" width="16" style="73" customWidth="1"/>
    <col min="7174" max="7174" width="18.5703125" style="73" customWidth="1"/>
    <col min="7175" max="7175" width="18.85546875" style="73" customWidth="1"/>
    <col min="7176" max="7177" width="16" style="73" customWidth="1"/>
    <col min="7178" max="7424" width="9.140625" style="73"/>
    <col min="7425" max="7425" width="132.28515625" style="73" customWidth="1"/>
    <col min="7426" max="7426" width="18.85546875" style="73" customWidth="1"/>
    <col min="7427" max="7427" width="16" style="73" customWidth="1"/>
    <col min="7428" max="7428" width="17.42578125" style="73" customWidth="1"/>
    <col min="7429" max="7429" width="16" style="73" customWidth="1"/>
    <col min="7430" max="7430" width="18.5703125" style="73" customWidth="1"/>
    <col min="7431" max="7431" width="18.85546875" style="73" customWidth="1"/>
    <col min="7432" max="7433" width="16" style="73" customWidth="1"/>
    <col min="7434" max="7680" width="9.140625" style="73"/>
    <col min="7681" max="7681" width="132.28515625" style="73" customWidth="1"/>
    <col min="7682" max="7682" width="18.85546875" style="73" customWidth="1"/>
    <col min="7683" max="7683" width="16" style="73" customWidth="1"/>
    <col min="7684" max="7684" width="17.42578125" style="73" customWidth="1"/>
    <col min="7685" max="7685" width="16" style="73" customWidth="1"/>
    <col min="7686" max="7686" width="18.5703125" style="73" customWidth="1"/>
    <col min="7687" max="7687" width="18.85546875" style="73" customWidth="1"/>
    <col min="7688" max="7689" width="16" style="73" customWidth="1"/>
    <col min="7690" max="7936" width="9.140625" style="73"/>
    <col min="7937" max="7937" width="132.28515625" style="73" customWidth="1"/>
    <col min="7938" max="7938" width="18.85546875" style="73" customWidth="1"/>
    <col min="7939" max="7939" width="16" style="73" customWidth="1"/>
    <col min="7940" max="7940" width="17.42578125" style="73" customWidth="1"/>
    <col min="7941" max="7941" width="16" style="73" customWidth="1"/>
    <col min="7942" max="7942" width="18.5703125" style="73" customWidth="1"/>
    <col min="7943" max="7943" width="18.85546875" style="73" customWidth="1"/>
    <col min="7944" max="7945" width="16" style="73" customWidth="1"/>
    <col min="7946" max="8192" width="9.140625" style="73"/>
    <col min="8193" max="8193" width="132.28515625" style="73" customWidth="1"/>
    <col min="8194" max="8194" width="18.85546875" style="73" customWidth="1"/>
    <col min="8195" max="8195" width="16" style="73" customWidth="1"/>
    <col min="8196" max="8196" width="17.42578125" style="73" customWidth="1"/>
    <col min="8197" max="8197" width="16" style="73" customWidth="1"/>
    <col min="8198" max="8198" width="18.5703125" style="73" customWidth="1"/>
    <col min="8199" max="8199" width="18.85546875" style="73" customWidth="1"/>
    <col min="8200" max="8201" width="16" style="73" customWidth="1"/>
    <col min="8202" max="8448" width="9.140625" style="73"/>
    <col min="8449" max="8449" width="132.28515625" style="73" customWidth="1"/>
    <col min="8450" max="8450" width="18.85546875" style="73" customWidth="1"/>
    <col min="8451" max="8451" width="16" style="73" customWidth="1"/>
    <col min="8452" max="8452" width="17.42578125" style="73" customWidth="1"/>
    <col min="8453" max="8453" width="16" style="73" customWidth="1"/>
    <col min="8454" max="8454" width="18.5703125" style="73" customWidth="1"/>
    <col min="8455" max="8455" width="18.85546875" style="73" customWidth="1"/>
    <col min="8456" max="8457" width="16" style="73" customWidth="1"/>
    <col min="8458" max="8704" width="9.140625" style="73"/>
    <col min="8705" max="8705" width="132.28515625" style="73" customWidth="1"/>
    <col min="8706" max="8706" width="18.85546875" style="73" customWidth="1"/>
    <col min="8707" max="8707" width="16" style="73" customWidth="1"/>
    <col min="8708" max="8708" width="17.42578125" style="73" customWidth="1"/>
    <col min="8709" max="8709" width="16" style="73" customWidth="1"/>
    <col min="8710" max="8710" width="18.5703125" style="73" customWidth="1"/>
    <col min="8711" max="8711" width="18.85546875" style="73" customWidth="1"/>
    <col min="8712" max="8713" width="16" style="73" customWidth="1"/>
    <col min="8714" max="8960" width="9.140625" style="73"/>
    <col min="8961" max="8961" width="132.28515625" style="73" customWidth="1"/>
    <col min="8962" max="8962" width="18.85546875" style="73" customWidth="1"/>
    <col min="8963" max="8963" width="16" style="73" customWidth="1"/>
    <col min="8964" max="8964" width="17.42578125" style="73" customWidth="1"/>
    <col min="8965" max="8965" width="16" style="73" customWidth="1"/>
    <col min="8966" max="8966" width="18.5703125" style="73" customWidth="1"/>
    <col min="8967" max="8967" width="18.85546875" style="73" customWidth="1"/>
    <col min="8968" max="8969" width="16" style="73" customWidth="1"/>
    <col min="8970" max="9216" width="9.140625" style="73"/>
    <col min="9217" max="9217" width="132.28515625" style="73" customWidth="1"/>
    <col min="9218" max="9218" width="18.85546875" style="73" customWidth="1"/>
    <col min="9219" max="9219" width="16" style="73" customWidth="1"/>
    <col min="9220" max="9220" width="17.42578125" style="73" customWidth="1"/>
    <col min="9221" max="9221" width="16" style="73" customWidth="1"/>
    <col min="9222" max="9222" width="18.5703125" style="73" customWidth="1"/>
    <col min="9223" max="9223" width="18.85546875" style="73" customWidth="1"/>
    <col min="9224" max="9225" width="16" style="73" customWidth="1"/>
    <col min="9226" max="9472" width="9.140625" style="73"/>
    <col min="9473" max="9473" width="132.28515625" style="73" customWidth="1"/>
    <col min="9474" max="9474" width="18.85546875" style="73" customWidth="1"/>
    <col min="9475" max="9475" width="16" style="73" customWidth="1"/>
    <col min="9476" max="9476" width="17.42578125" style="73" customWidth="1"/>
    <col min="9477" max="9477" width="16" style="73" customWidth="1"/>
    <col min="9478" max="9478" width="18.5703125" style="73" customWidth="1"/>
    <col min="9479" max="9479" width="18.85546875" style="73" customWidth="1"/>
    <col min="9480" max="9481" width="16" style="73" customWidth="1"/>
    <col min="9482" max="9728" width="9.140625" style="73"/>
    <col min="9729" max="9729" width="132.28515625" style="73" customWidth="1"/>
    <col min="9730" max="9730" width="18.85546875" style="73" customWidth="1"/>
    <col min="9731" max="9731" width="16" style="73" customWidth="1"/>
    <col min="9732" max="9732" width="17.42578125" style="73" customWidth="1"/>
    <col min="9733" max="9733" width="16" style="73" customWidth="1"/>
    <col min="9734" max="9734" width="18.5703125" style="73" customWidth="1"/>
    <col min="9735" max="9735" width="18.85546875" style="73" customWidth="1"/>
    <col min="9736" max="9737" width="16" style="73" customWidth="1"/>
    <col min="9738" max="9984" width="9.140625" style="73"/>
    <col min="9985" max="9985" width="132.28515625" style="73" customWidth="1"/>
    <col min="9986" max="9986" width="18.85546875" style="73" customWidth="1"/>
    <col min="9987" max="9987" width="16" style="73" customWidth="1"/>
    <col min="9988" max="9988" width="17.42578125" style="73" customWidth="1"/>
    <col min="9989" max="9989" width="16" style="73" customWidth="1"/>
    <col min="9990" max="9990" width="18.5703125" style="73" customWidth="1"/>
    <col min="9991" max="9991" width="18.85546875" style="73" customWidth="1"/>
    <col min="9992" max="9993" width="16" style="73" customWidth="1"/>
    <col min="9994" max="10240" width="9.140625" style="73"/>
    <col min="10241" max="10241" width="132.28515625" style="73" customWidth="1"/>
    <col min="10242" max="10242" width="18.85546875" style="73" customWidth="1"/>
    <col min="10243" max="10243" width="16" style="73" customWidth="1"/>
    <col min="10244" max="10244" width="17.42578125" style="73" customWidth="1"/>
    <col min="10245" max="10245" width="16" style="73" customWidth="1"/>
    <col min="10246" max="10246" width="18.5703125" style="73" customWidth="1"/>
    <col min="10247" max="10247" width="18.85546875" style="73" customWidth="1"/>
    <col min="10248" max="10249" width="16" style="73" customWidth="1"/>
    <col min="10250" max="10496" width="9.140625" style="73"/>
    <col min="10497" max="10497" width="132.28515625" style="73" customWidth="1"/>
    <col min="10498" max="10498" width="18.85546875" style="73" customWidth="1"/>
    <col min="10499" max="10499" width="16" style="73" customWidth="1"/>
    <col min="10500" max="10500" width="17.42578125" style="73" customWidth="1"/>
    <col min="10501" max="10501" width="16" style="73" customWidth="1"/>
    <col min="10502" max="10502" width="18.5703125" style="73" customWidth="1"/>
    <col min="10503" max="10503" width="18.85546875" style="73" customWidth="1"/>
    <col min="10504" max="10505" width="16" style="73" customWidth="1"/>
    <col min="10506" max="10752" width="9.140625" style="73"/>
    <col min="10753" max="10753" width="132.28515625" style="73" customWidth="1"/>
    <col min="10754" max="10754" width="18.85546875" style="73" customWidth="1"/>
    <col min="10755" max="10755" width="16" style="73" customWidth="1"/>
    <col min="10756" max="10756" width="17.42578125" style="73" customWidth="1"/>
    <col min="10757" max="10757" width="16" style="73" customWidth="1"/>
    <col min="10758" max="10758" width="18.5703125" style="73" customWidth="1"/>
    <col min="10759" max="10759" width="18.85546875" style="73" customWidth="1"/>
    <col min="10760" max="10761" width="16" style="73" customWidth="1"/>
    <col min="10762" max="11008" width="9.140625" style="73"/>
    <col min="11009" max="11009" width="132.28515625" style="73" customWidth="1"/>
    <col min="11010" max="11010" width="18.85546875" style="73" customWidth="1"/>
    <col min="11011" max="11011" width="16" style="73" customWidth="1"/>
    <col min="11012" max="11012" width="17.42578125" style="73" customWidth="1"/>
    <col min="11013" max="11013" width="16" style="73" customWidth="1"/>
    <col min="11014" max="11014" width="18.5703125" style="73" customWidth="1"/>
    <col min="11015" max="11015" width="18.85546875" style="73" customWidth="1"/>
    <col min="11016" max="11017" width="16" style="73" customWidth="1"/>
    <col min="11018" max="11264" width="9.140625" style="73"/>
    <col min="11265" max="11265" width="132.28515625" style="73" customWidth="1"/>
    <col min="11266" max="11266" width="18.85546875" style="73" customWidth="1"/>
    <col min="11267" max="11267" width="16" style="73" customWidth="1"/>
    <col min="11268" max="11268" width="17.42578125" style="73" customWidth="1"/>
    <col min="11269" max="11269" width="16" style="73" customWidth="1"/>
    <col min="11270" max="11270" width="18.5703125" style="73" customWidth="1"/>
    <col min="11271" max="11271" width="18.85546875" style="73" customWidth="1"/>
    <col min="11272" max="11273" width="16" style="73" customWidth="1"/>
    <col min="11274" max="11520" width="9.140625" style="73"/>
    <col min="11521" max="11521" width="132.28515625" style="73" customWidth="1"/>
    <col min="11522" max="11522" width="18.85546875" style="73" customWidth="1"/>
    <col min="11523" max="11523" width="16" style="73" customWidth="1"/>
    <col min="11524" max="11524" width="17.42578125" style="73" customWidth="1"/>
    <col min="11525" max="11525" width="16" style="73" customWidth="1"/>
    <col min="11526" max="11526" width="18.5703125" style="73" customWidth="1"/>
    <col min="11527" max="11527" width="18.85546875" style="73" customWidth="1"/>
    <col min="11528" max="11529" width="16" style="73" customWidth="1"/>
    <col min="11530" max="11776" width="9.140625" style="73"/>
    <col min="11777" max="11777" width="132.28515625" style="73" customWidth="1"/>
    <col min="11778" max="11778" width="18.85546875" style="73" customWidth="1"/>
    <col min="11779" max="11779" width="16" style="73" customWidth="1"/>
    <col min="11780" max="11780" width="17.42578125" style="73" customWidth="1"/>
    <col min="11781" max="11781" width="16" style="73" customWidth="1"/>
    <col min="11782" max="11782" width="18.5703125" style="73" customWidth="1"/>
    <col min="11783" max="11783" width="18.85546875" style="73" customWidth="1"/>
    <col min="11784" max="11785" width="16" style="73" customWidth="1"/>
    <col min="11786" max="12032" width="9.140625" style="73"/>
    <col min="12033" max="12033" width="132.28515625" style="73" customWidth="1"/>
    <col min="12034" max="12034" width="18.85546875" style="73" customWidth="1"/>
    <col min="12035" max="12035" width="16" style="73" customWidth="1"/>
    <col min="12036" max="12036" width="17.42578125" style="73" customWidth="1"/>
    <col min="12037" max="12037" width="16" style="73" customWidth="1"/>
    <col min="12038" max="12038" width="18.5703125" style="73" customWidth="1"/>
    <col min="12039" max="12039" width="18.85546875" style="73" customWidth="1"/>
    <col min="12040" max="12041" width="16" style="73" customWidth="1"/>
    <col min="12042" max="12288" width="9.140625" style="73"/>
    <col min="12289" max="12289" width="132.28515625" style="73" customWidth="1"/>
    <col min="12290" max="12290" width="18.85546875" style="73" customWidth="1"/>
    <col min="12291" max="12291" width="16" style="73" customWidth="1"/>
    <col min="12292" max="12292" width="17.42578125" style="73" customWidth="1"/>
    <col min="12293" max="12293" width="16" style="73" customWidth="1"/>
    <col min="12294" max="12294" width="18.5703125" style="73" customWidth="1"/>
    <col min="12295" max="12295" width="18.85546875" style="73" customWidth="1"/>
    <col min="12296" max="12297" width="16" style="73" customWidth="1"/>
    <col min="12298" max="12544" width="9.140625" style="73"/>
    <col min="12545" max="12545" width="132.28515625" style="73" customWidth="1"/>
    <col min="12546" max="12546" width="18.85546875" style="73" customWidth="1"/>
    <col min="12547" max="12547" width="16" style="73" customWidth="1"/>
    <col min="12548" max="12548" width="17.42578125" style="73" customWidth="1"/>
    <col min="12549" max="12549" width="16" style="73" customWidth="1"/>
    <col min="12550" max="12550" width="18.5703125" style="73" customWidth="1"/>
    <col min="12551" max="12551" width="18.85546875" style="73" customWidth="1"/>
    <col min="12552" max="12553" width="16" style="73" customWidth="1"/>
    <col min="12554" max="12800" width="9.140625" style="73"/>
    <col min="12801" max="12801" width="132.28515625" style="73" customWidth="1"/>
    <col min="12802" max="12802" width="18.85546875" style="73" customWidth="1"/>
    <col min="12803" max="12803" width="16" style="73" customWidth="1"/>
    <col min="12804" max="12804" width="17.42578125" style="73" customWidth="1"/>
    <col min="12805" max="12805" width="16" style="73" customWidth="1"/>
    <col min="12806" max="12806" width="18.5703125" style="73" customWidth="1"/>
    <col min="12807" max="12807" width="18.85546875" style="73" customWidth="1"/>
    <col min="12808" max="12809" width="16" style="73" customWidth="1"/>
    <col min="12810" max="13056" width="9.140625" style="73"/>
    <col min="13057" max="13057" width="132.28515625" style="73" customWidth="1"/>
    <col min="13058" max="13058" width="18.85546875" style="73" customWidth="1"/>
    <col min="13059" max="13059" width="16" style="73" customWidth="1"/>
    <col min="13060" max="13060" width="17.42578125" style="73" customWidth="1"/>
    <col min="13061" max="13061" width="16" style="73" customWidth="1"/>
    <col min="13062" max="13062" width="18.5703125" style="73" customWidth="1"/>
    <col min="13063" max="13063" width="18.85546875" style="73" customWidth="1"/>
    <col min="13064" max="13065" width="16" style="73" customWidth="1"/>
    <col min="13066" max="13312" width="9.140625" style="73"/>
    <col min="13313" max="13313" width="132.28515625" style="73" customWidth="1"/>
    <col min="13314" max="13314" width="18.85546875" style="73" customWidth="1"/>
    <col min="13315" max="13315" width="16" style="73" customWidth="1"/>
    <col min="13316" max="13316" width="17.42578125" style="73" customWidth="1"/>
    <col min="13317" max="13317" width="16" style="73" customWidth="1"/>
    <col min="13318" max="13318" width="18.5703125" style="73" customWidth="1"/>
    <col min="13319" max="13319" width="18.85546875" style="73" customWidth="1"/>
    <col min="13320" max="13321" width="16" style="73" customWidth="1"/>
    <col min="13322" max="13568" width="9.140625" style="73"/>
    <col min="13569" max="13569" width="132.28515625" style="73" customWidth="1"/>
    <col min="13570" max="13570" width="18.85546875" style="73" customWidth="1"/>
    <col min="13571" max="13571" width="16" style="73" customWidth="1"/>
    <col min="13572" max="13572" width="17.42578125" style="73" customWidth="1"/>
    <col min="13573" max="13573" width="16" style="73" customWidth="1"/>
    <col min="13574" max="13574" width="18.5703125" style="73" customWidth="1"/>
    <col min="13575" max="13575" width="18.85546875" style="73" customWidth="1"/>
    <col min="13576" max="13577" width="16" style="73" customWidth="1"/>
    <col min="13578" max="13824" width="9.140625" style="73"/>
    <col min="13825" max="13825" width="132.28515625" style="73" customWidth="1"/>
    <col min="13826" max="13826" width="18.85546875" style="73" customWidth="1"/>
    <col min="13827" max="13827" width="16" style="73" customWidth="1"/>
    <col min="13828" max="13828" width="17.42578125" style="73" customWidth="1"/>
    <col min="13829" max="13829" width="16" style="73" customWidth="1"/>
    <col min="13830" max="13830" width="18.5703125" style="73" customWidth="1"/>
    <col min="13831" max="13831" width="18.85546875" style="73" customWidth="1"/>
    <col min="13832" max="13833" width="16" style="73" customWidth="1"/>
    <col min="13834" max="14080" width="9.140625" style="73"/>
    <col min="14081" max="14081" width="132.28515625" style="73" customWidth="1"/>
    <col min="14082" max="14082" width="18.85546875" style="73" customWidth="1"/>
    <col min="14083" max="14083" width="16" style="73" customWidth="1"/>
    <col min="14084" max="14084" width="17.42578125" style="73" customWidth="1"/>
    <col min="14085" max="14085" width="16" style="73" customWidth="1"/>
    <col min="14086" max="14086" width="18.5703125" style="73" customWidth="1"/>
    <col min="14087" max="14087" width="18.85546875" style="73" customWidth="1"/>
    <col min="14088" max="14089" width="16" style="73" customWidth="1"/>
    <col min="14090" max="14336" width="9.140625" style="73"/>
    <col min="14337" max="14337" width="132.28515625" style="73" customWidth="1"/>
    <col min="14338" max="14338" width="18.85546875" style="73" customWidth="1"/>
    <col min="14339" max="14339" width="16" style="73" customWidth="1"/>
    <col min="14340" max="14340" width="17.42578125" style="73" customWidth="1"/>
    <col min="14341" max="14341" width="16" style="73" customWidth="1"/>
    <col min="14342" max="14342" width="18.5703125" style="73" customWidth="1"/>
    <col min="14343" max="14343" width="18.85546875" style="73" customWidth="1"/>
    <col min="14344" max="14345" width="16" style="73" customWidth="1"/>
    <col min="14346" max="14592" width="9.140625" style="73"/>
    <col min="14593" max="14593" width="132.28515625" style="73" customWidth="1"/>
    <col min="14594" max="14594" width="18.85546875" style="73" customWidth="1"/>
    <col min="14595" max="14595" width="16" style="73" customWidth="1"/>
    <col min="14596" max="14596" width="17.42578125" style="73" customWidth="1"/>
    <col min="14597" max="14597" width="16" style="73" customWidth="1"/>
    <col min="14598" max="14598" width="18.5703125" style="73" customWidth="1"/>
    <col min="14599" max="14599" width="18.85546875" style="73" customWidth="1"/>
    <col min="14600" max="14601" width="16" style="73" customWidth="1"/>
    <col min="14602" max="14848" width="9.140625" style="73"/>
    <col min="14849" max="14849" width="132.28515625" style="73" customWidth="1"/>
    <col min="14850" max="14850" width="18.85546875" style="73" customWidth="1"/>
    <col min="14851" max="14851" width="16" style="73" customWidth="1"/>
    <col min="14852" max="14852" width="17.42578125" style="73" customWidth="1"/>
    <col min="14853" max="14853" width="16" style="73" customWidth="1"/>
    <col min="14854" max="14854" width="18.5703125" style="73" customWidth="1"/>
    <col min="14855" max="14855" width="18.85546875" style="73" customWidth="1"/>
    <col min="14856" max="14857" width="16" style="73" customWidth="1"/>
    <col min="14858" max="15104" width="9.140625" style="73"/>
    <col min="15105" max="15105" width="132.28515625" style="73" customWidth="1"/>
    <col min="15106" max="15106" width="18.85546875" style="73" customWidth="1"/>
    <col min="15107" max="15107" width="16" style="73" customWidth="1"/>
    <col min="15108" max="15108" width="17.42578125" style="73" customWidth="1"/>
    <col min="15109" max="15109" width="16" style="73" customWidth="1"/>
    <col min="15110" max="15110" width="18.5703125" style="73" customWidth="1"/>
    <col min="15111" max="15111" width="18.85546875" style="73" customWidth="1"/>
    <col min="15112" max="15113" width="16" style="73" customWidth="1"/>
    <col min="15114" max="15360" width="9.140625" style="73"/>
    <col min="15361" max="15361" width="132.28515625" style="73" customWidth="1"/>
    <col min="15362" max="15362" width="18.85546875" style="73" customWidth="1"/>
    <col min="15363" max="15363" width="16" style="73" customWidth="1"/>
    <col min="15364" max="15364" width="17.42578125" style="73" customWidth="1"/>
    <col min="15365" max="15365" width="16" style="73" customWidth="1"/>
    <col min="15366" max="15366" width="18.5703125" style="73" customWidth="1"/>
    <col min="15367" max="15367" width="18.85546875" style="73" customWidth="1"/>
    <col min="15368" max="15369" width="16" style="73" customWidth="1"/>
    <col min="15370" max="15616" width="9.140625" style="73"/>
    <col min="15617" max="15617" width="132.28515625" style="73" customWidth="1"/>
    <col min="15618" max="15618" width="18.85546875" style="73" customWidth="1"/>
    <col min="15619" max="15619" width="16" style="73" customWidth="1"/>
    <col min="15620" max="15620" width="17.42578125" style="73" customWidth="1"/>
    <col min="15621" max="15621" width="16" style="73" customWidth="1"/>
    <col min="15622" max="15622" width="18.5703125" style="73" customWidth="1"/>
    <col min="15623" max="15623" width="18.85546875" style="73" customWidth="1"/>
    <col min="15624" max="15625" width="16" style="73" customWidth="1"/>
    <col min="15626" max="15872" width="9.140625" style="73"/>
    <col min="15873" max="15873" width="132.28515625" style="73" customWidth="1"/>
    <col min="15874" max="15874" width="18.85546875" style="73" customWidth="1"/>
    <col min="15875" max="15875" width="16" style="73" customWidth="1"/>
    <col min="15876" max="15876" width="17.42578125" style="73" customWidth="1"/>
    <col min="15877" max="15877" width="16" style="73" customWidth="1"/>
    <col min="15878" max="15878" width="18.5703125" style="73" customWidth="1"/>
    <col min="15879" max="15879" width="18.85546875" style="73" customWidth="1"/>
    <col min="15880" max="15881" width="16" style="73" customWidth="1"/>
    <col min="15882" max="16128" width="9.140625" style="73"/>
    <col min="16129" max="16129" width="132.28515625" style="73" customWidth="1"/>
    <col min="16130" max="16130" width="18.85546875" style="73" customWidth="1"/>
    <col min="16131" max="16131" width="16" style="73" customWidth="1"/>
    <col min="16132" max="16132" width="17.42578125" style="73" customWidth="1"/>
    <col min="16133" max="16133" width="16" style="73" customWidth="1"/>
    <col min="16134" max="16134" width="18.5703125" style="73" customWidth="1"/>
    <col min="16135" max="16135" width="18.85546875" style="73" customWidth="1"/>
    <col min="16136" max="16137" width="16" style="73" customWidth="1"/>
    <col min="16138" max="16384" width="9.140625" style="73"/>
  </cols>
  <sheetData>
    <row r="1" spans="1:9" ht="43.5" customHeight="1">
      <c r="A1" s="1049" t="s">
        <v>1161</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79" t="s">
        <v>1171</v>
      </c>
      <c r="B3" s="1049"/>
      <c r="C3" s="1049"/>
      <c r="D3" s="1049"/>
      <c r="E3" s="1049"/>
      <c r="F3" s="1049"/>
      <c r="G3" s="1049"/>
      <c r="H3" s="1049"/>
      <c r="I3" s="1049"/>
    </row>
    <row r="4" spans="1:9" ht="43.5" customHeight="1" thickBot="1">
      <c r="A4" s="1050" t="s">
        <v>1371</v>
      </c>
      <c r="B4" s="1050"/>
      <c r="C4" s="1050"/>
      <c r="D4" s="1050"/>
      <c r="E4" s="1050"/>
      <c r="F4" s="1050"/>
      <c r="G4" s="1050"/>
      <c r="H4" s="1050"/>
      <c r="I4" s="1050"/>
    </row>
    <row r="5" spans="1:9" ht="40.5" customHeight="1" thickTop="1" thickBot="1">
      <c r="A5" s="684"/>
      <c r="B5" s="1080" t="s">
        <v>1331</v>
      </c>
      <c r="C5" s="1080"/>
      <c r="D5" s="1080"/>
      <c r="E5" s="1080"/>
      <c r="F5" s="1080"/>
      <c r="G5" s="1080" t="s">
        <v>1166</v>
      </c>
      <c r="H5" s="1080"/>
      <c r="I5" s="1080"/>
    </row>
    <row r="6" spans="1:9" s="74" customFormat="1" ht="48"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42220.256121951221</v>
      </c>
      <c r="C8" s="932">
        <v>47816.054865994229</v>
      </c>
      <c r="D8" s="932">
        <v>60315.192940233232</v>
      </c>
      <c r="E8" s="932">
        <v>83572.093107871711</v>
      </c>
      <c r="F8" s="932">
        <v>104583.90806851312</v>
      </c>
      <c r="G8" s="932">
        <v>128506.03455393585</v>
      </c>
      <c r="H8" s="932">
        <v>126820.24500874635</v>
      </c>
      <c r="I8" s="932">
        <v>140301.40992419826</v>
      </c>
    </row>
    <row r="9" spans="1:9" s="173" customFormat="1" ht="21" customHeight="1" thickTop="1">
      <c r="A9" s="165" t="s">
        <v>8</v>
      </c>
      <c r="B9" s="933">
        <v>2100.9183802008606</v>
      </c>
      <c r="C9" s="933">
        <v>1350.6670331412106</v>
      </c>
      <c r="D9" s="933">
        <v>6599.1275029154522</v>
      </c>
      <c r="E9" s="933">
        <v>7713.7956938775515</v>
      </c>
      <c r="F9" s="933">
        <v>7638.4406326530616</v>
      </c>
      <c r="G9" s="933">
        <v>14457.358873177844</v>
      </c>
      <c r="H9" s="933">
        <v>12959.220246355684</v>
      </c>
      <c r="I9" s="933">
        <v>15929.656616618076</v>
      </c>
    </row>
    <row r="10" spans="1:9" s="173" customFormat="1" ht="21" customHeight="1">
      <c r="A10" s="165" t="s">
        <v>17</v>
      </c>
      <c r="B10" s="933">
        <v>5242.9432223816357</v>
      </c>
      <c r="C10" s="933">
        <v>4738.2450288184436</v>
      </c>
      <c r="D10" s="933">
        <v>4624.0840262390675</v>
      </c>
      <c r="E10" s="933">
        <v>12282.569670553936</v>
      </c>
      <c r="F10" s="933">
        <v>12208.357896501459</v>
      </c>
      <c r="G10" s="933">
        <v>16459.933551020407</v>
      </c>
      <c r="H10" s="933">
        <v>14877.516144314868</v>
      </c>
      <c r="I10" s="933">
        <v>10391.983634110788</v>
      </c>
    </row>
    <row r="11" spans="1:9" s="173" customFormat="1" ht="21" customHeight="1">
      <c r="A11" s="165" t="s">
        <v>26</v>
      </c>
      <c r="B11" s="933">
        <v>33440.019746054517</v>
      </c>
      <c r="C11" s="933">
        <v>40265.357036023051</v>
      </c>
      <c r="D11" s="933">
        <v>47258.258100583087</v>
      </c>
      <c r="E11" s="933">
        <v>61678.60578134111</v>
      </c>
      <c r="F11" s="933">
        <v>82495.055403790087</v>
      </c>
      <c r="G11" s="933">
        <v>95007.76302040818</v>
      </c>
      <c r="H11" s="933">
        <v>96252.592061224495</v>
      </c>
      <c r="I11" s="933">
        <v>111633.47868513118</v>
      </c>
    </row>
    <row r="12" spans="1:9" s="173" customFormat="1" ht="21" customHeight="1">
      <c r="A12" s="166" t="s">
        <v>439</v>
      </c>
      <c r="B12" s="933">
        <v>33954.485929698712</v>
      </c>
      <c r="C12" s="933">
        <v>40943.690723342937</v>
      </c>
      <c r="D12" s="933">
        <v>48054.365973760934</v>
      </c>
      <c r="E12" s="933">
        <v>62167.481922740524</v>
      </c>
      <c r="F12" s="933">
        <v>82641.623832361511</v>
      </c>
      <c r="G12" s="933">
        <v>95102.270453352772</v>
      </c>
      <c r="H12" s="933">
        <v>96359.434520408162</v>
      </c>
      <c r="I12" s="933">
        <v>111139.85349125366</v>
      </c>
    </row>
    <row r="13" spans="1:9" s="173" customFormat="1" ht="21" customHeight="1">
      <c r="A13" s="166" t="s">
        <v>440</v>
      </c>
      <c r="B13" s="933">
        <v>33651.108334289813</v>
      </c>
      <c r="C13" s="933">
        <v>40455.74001585014</v>
      </c>
      <c r="D13" s="933">
        <v>47667.91549125364</v>
      </c>
      <c r="E13" s="933">
        <v>60942.397172011661</v>
      </c>
      <c r="F13" s="933">
        <v>81592.850574344033</v>
      </c>
      <c r="G13" s="933">
        <v>92795.234266763859</v>
      </c>
      <c r="H13" s="933">
        <v>94404.633320699722</v>
      </c>
      <c r="I13" s="933">
        <v>108144.26389504374</v>
      </c>
    </row>
    <row r="14" spans="1:9" s="173" customFormat="1" ht="21" customHeight="1">
      <c r="A14" s="166" t="s">
        <v>441</v>
      </c>
      <c r="B14" s="933">
        <v>303.37759540889527</v>
      </c>
      <c r="C14" s="933">
        <v>487.9507074927954</v>
      </c>
      <c r="D14" s="933">
        <v>386.45048250728865</v>
      </c>
      <c r="E14" s="933">
        <v>1225.0847507288631</v>
      </c>
      <c r="F14" s="933">
        <v>1048.7732580174927</v>
      </c>
      <c r="G14" s="933">
        <v>2307.0361865889213</v>
      </c>
      <c r="H14" s="933">
        <v>1954.801199708455</v>
      </c>
      <c r="I14" s="933">
        <v>2995.5895962099121</v>
      </c>
    </row>
    <row r="15" spans="1:9" s="173" customFormat="1" ht="21" customHeight="1">
      <c r="A15" s="166" t="s">
        <v>442</v>
      </c>
      <c r="B15" s="933">
        <v>0</v>
      </c>
      <c r="C15" s="933">
        <v>0</v>
      </c>
      <c r="D15" s="933">
        <v>17.387973760932944</v>
      </c>
      <c r="E15" s="933">
        <v>461.48795189504375</v>
      </c>
      <c r="F15" s="933">
        <v>312.47679446064143</v>
      </c>
      <c r="G15" s="933">
        <v>784.75740379008755</v>
      </c>
      <c r="H15" s="933">
        <v>566.75416472303198</v>
      </c>
      <c r="I15" s="933">
        <v>797.45633236151605</v>
      </c>
    </row>
    <row r="16" spans="1:9" s="173" customFormat="1" ht="21" customHeight="1">
      <c r="A16" s="166" t="s">
        <v>443</v>
      </c>
      <c r="B16" s="933">
        <v>0</v>
      </c>
      <c r="C16" s="933">
        <v>0</v>
      </c>
      <c r="D16" s="933">
        <v>17.387973760932944</v>
      </c>
      <c r="E16" s="933">
        <v>401.10118367346945</v>
      </c>
      <c r="F16" s="933">
        <v>280.69262827988337</v>
      </c>
      <c r="G16" s="933">
        <v>738.04693440233223</v>
      </c>
      <c r="H16" s="933">
        <v>541.00552186588925</v>
      </c>
      <c r="I16" s="933">
        <v>777.68329591836732</v>
      </c>
    </row>
    <row r="17" spans="1:9" s="173" customFormat="1" ht="21" customHeight="1">
      <c r="A17" s="166" t="s">
        <v>444</v>
      </c>
      <c r="B17" s="933">
        <v>0</v>
      </c>
      <c r="C17" s="933">
        <v>0</v>
      </c>
      <c r="D17" s="933">
        <v>0</v>
      </c>
      <c r="E17" s="933">
        <v>60.386768221574343</v>
      </c>
      <c r="F17" s="933">
        <v>31.784166180758017</v>
      </c>
      <c r="G17" s="933">
        <v>46.710469387755104</v>
      </c>
      <c r="H17" s="933">
        <v>25.748642857142858</v>
      </c>
      <c r="I17" s="933">
        <v>19.77303644314869</v>
      </c>
    </row>
    <row r="18" spans="1:9" s="173" customFormat="1" ht="21" customHeight="1">
      <c r="A18" s="166" t="s">
        <v>445</v>
      </c>
      <c r="B18" s="933">
        <v>0</v>
      </c>
      <c r="C18" s="933">
        <v>0</v>
      </c>
      <c r="D18" s="933">
        <v>62.112540816326536</v>
      </c>
      <c r="E18" s="933">
        <v>197.11477405247814</v>
      </c>
      <c r="F18" s="933">
        <v>792.03601311953355</v>
      </c>
      <c r="G18" s="933">
        <v>1077.3252361516033</v>
      </c>
      <c r="H18" s="933">
        <v>1359.0995014577261</v>
      </c>
      <c r="I18" s="933">
        <v>1603.8086034985422</v>
      </c>
    </row>
    <row r="19" spans="1:9" s="173" customFormat="1" ht="21" customHeight="1">
      <c r="A19" s="166" t="s">
        <v>446</v>
      </c>
      <c r="B19" s="933">
        <v>0</v>
      </c>
      <c r="C19" s="933">
        <v>0</v>
      </c>
      <c r="D19" s="933">
        <v>0</v>
      </c>
      <c r="E19" s="933">
        <v>135.0022332361516</v>
      </c>
      <c r="F19" s="933">
        <v>769.19665160349859</v>
      </c>
      <c r="G19" s="933">
        <v>1058.9902667638485</v>
      </c>
      <c r="H19" s="933">
        <v>1311.7645495626823</v>
      </c>
      <c r="I19" s="933">
        <v>1484.3899300291544</v>
      </c>
    </row>
    <row r="20" spans="1:9" s="173" customFormat="1" ht="21" customHeight="1">
      <c r="A20" s="166" t="s">
        <v>447</v>
      </c>
      <c r="B20" s="933">
        <v>0</v>
      </c>
      <c r="C20" s="933">
        <v>0</v>
      </c>
      <c r="D20" s="933">
        <v>62.112540816326536</v>
      </c>
      <c r="E20" s="933">
        <v>62.112540816326536</v>
      </c>
      <c r="F20" s="933">
        <v>22.839361516034987</v>
      </c>
      <c r="G20" s="933">
        <v>18.334969387755102</v>
      </c>
      <c r="H20" s="933">
        <v>47.334951895043737</v>
      </c>
      <c r="I20" s="933">
        <v>119.41867346938776</v>
      </c>
    </row>
    <row r="21" spans="1:9" s="173" customFormat="1" ht="21" customHeight="1">
      <c r="A21" s="166" t="s">
        <v>39</v>
      </c>
      <c r="B21" s="933">
        <v>375.82703586800574</v>
      </c>
      <c r="C21" s="933">
        <v>453.09551440922195</v>
      </c>
      <c r="D21" s="933">
        <v>537.02570262390668</v>
      </c>
      <c r="E21" s="933">
        <v>768.8607842565599</v>
      </c>
      <c r="F21" s="933">
        <v>1136.5646034985423</v>
      </c>
      <c r="G21" s="933">
        <v>1347.0560466472305</v>
      </c>
      <c r="H21" s="933">
        <v>1311.8877142857143</v>
      </c>
      <c r="I21" s="933">
        <v>1553.7340947521868</v>
      </c>
    </row>
    <row r="22" spans="1:9" s="173" customFormat="1" ht="21" customHeight="1">
      <c r="A22" s="166" t="s">
        <v>448</v>
      </c>
      <c r="B22" s="933">
        <v>-890.29321951219515</v>
      </c>
      <c r="C22" s="933">
        <v>-1131.4292017291066</v>
      </c>
      <c r="D22" s="933">
        <v>-1412.6340903790087</v>
      </c>
      <c r="E22" s="933">
        <v>-1916.3396516034986</v>
      </c>
      <c r="F22" s="933">
        <v>-2387.6458396501457</v>
      </c>
      <c r="G22" s="933">
        <v>-3303.6461195335278</v>
      </c>
      <c r="H22" s="933">
        <v>-3344.5838396501458</v>
      </c>
      <c r="I22" s="933">
        <v>-3461.3738367346937</v>
      </c>
    </row>
    <row r="23" spans="1:9" s="173" customFormat="1" ht="21" customHeight="1">
      <c r="A23" s="165" t="s">
        <v>57</v>
      </c>
      <c r="B23" s="933">
        <v>46.564317073170734</v>
      </c>
      <c r="C23" s="933">
        <v>35.029410662824205</v>
      </c>
      <c r="D23" s="933">
        <v>177.46114723032071</v>
      </c>
      <c r="E23" s="933">
        <v>331.85253061224489</v>
      </c>
      <c r="F23" s="933">
        <v>433.15132215743438</v>
      </c>
      <c r="G23" s="933">
        <v>183.14824198250727</v>
      </c>
      <c r="H23" s="933">
        <v>266.06466909620991</v>
      </c>
      <c r="I23" s="933">
        <v>171.12347667638485</v>
      </c>
    </row>
    <row r="24" spans="1:9" s="173" customFormat="1" ht="21" customHeight="1">
      <c r="A24" s="165" t="s">
        <v>63</v>
      </c>
      <c r="B24" s="933">
        <v>8.6083213773314202E-4</v>
      </c>
      <c r="C24" s="933">
        <v>8.6455331412103745E-4</v>
      </c>
      <c r="D24" s="933">
        <v>4.3731778425655976E-4</v>
      </c>
      <c r="E24" s="933">
        <v>7.2886297376093293E-4</v>
      </c>
      <c r="F24" s="933">
        <v>4.3731778425655976E-4</v>
      </c>
      <c r="G24" s="933">
        <v>1.4577259475218659E-4</v>
      </c>
      <c r="H24" s="933">
        <v>1.4577259475218659E-4</v>
      </c>
      <c r="I24" s="933">
        <v>2.9154518950437317E-4</v>
      </c>
    </row>
    <row r="25" spans="1:9" s="173" customFormat="1" ht="21" customHeight="1">
      <c r="A25" s="165" t="s">
        <v>449</v>
      </c>
      <c r="B25" s="933">
        <v>22.5</v>
      </c>
      <c r="C25" s="933">
        <v>22.5</v>
      </c>
      <c r="D25" s="933">
        <v>229.54907725947521</v>
      </c>
      <c r="E25" s="933">
        <v>27.03206997084548</v>
      </c>
      <c r="F25" s="933">
        <v>29.482069970845483</v>
      </c>
      <c r="G25" s="933">
        <v>321.10500437317785</v>
      </c>
      <c r="H25" s="933">
        <v>322.31005830903791</v>
      </c>
      <c r="I25" s="933">
        <v>19.631960641399417</v>
      </c>
    </row>
    <row r="26" spans="1:9" s="173" customFormat="1" ht="21" customHeight="1">
      <c r="A26" s="165" t="s">
        <v>74</v>
      </c>
      <c r="B26" s="933">
        <v>1110.1671362984218</v>
      </c>
      <c r="C26" s="933">
        <v>1209.5120100864551</v>
      </c>
      <c r="D26" s="933">
        <v>1277.8135335276968</v>
      </c>
      <c r="E26" s="933">
        <v>1443.3146151603498</v>
      </c>
      <c r="F26" s="933">
        <v>1722.3165991253643</v>
      </c>
      <c r="G26" s="933">
        <v>1873.1806107871721</v>
      </c>
      <c r="H26" s="933">
        <v>1988.4455641399418</v>
      </c>
      <c r="I26" s="933">
        <v>2022.2049577259477</v>
      </c>
    </row>
    <row r="27" spans="1:9" s="174" customFormat="1" ht="43.5" customHeight="1" thickBot="1">
      <c r="A27" s="167" t="s">
        <v>450</v>
      </c>
      <c r="B27" s="934">
        <v>257.14245911047345</v>
      </c>
      <c r="C27" s="934">
        <v>194.74348270893373</v>
      </c>
      <c r="D27" s="934">
        <v>148.89911516034985</v>
      </c>
      <c r="E27" s="934">
        <v>94.92201749271139</v>
      </c>
      <c r="F27" s="934">
        <v>57.103706997084544</v>
      </c>
      <c r="G27" s="934">
        <v>203.54510641399418</v>
      </c>
      <c r="H27" s="934">
        <v>154.09611953352768</v>
      </c>
      <c r="I27" s="934">
        <v>133.33030174927111</v>
      </c>
    </row>
    <row r="28" spans="1:9" ht="24" customHeight="1" thickTop="1" thickBot="1">
      <c r="A28" s="77" t="s">
        <v>451</v>
      </c>
      <c r="B28" s="932">
        <v>37131.431420373025</v>
      </c>
      <c r="C28" s="932">
        <v>42562.57958357349</v>
      </c>
      <c r="D28" s="932">
        <v>52876.032099125361</v>
      </c>
      <c r="E28" s="932">
        <v>73852.304685131196</v>
      </c>
      <c r="F28" s="932">
        <v>93996.031164723026</v>
      </c>
      <c r="G28" s="932">
        <v>117562.29654227405</v>
      </c>
      <c r="H28" s="932">
        <v>115855.47061661807</v>
      </c>
      <c r="I28" s="932">
        <v>128572.36209183674</v>
      </c>
    </row>
    <row r="29" spans="1:9" s="173" customFormat="1" ht="21" customHeight="1" thickTop="1">
      <c r="A29" s="165" t="s">
        <v>452</v>
      </c>
      <c r="B29" s="933">
        <v>33082.027081779052</v>
      </c>
      <c r="C29" s="933">
        <v>36041.460706051876</v>
      </c>
      <c r="D29" s="933">
        <v>42814.283214285715</v>
      </c>
      <c r="E29" s="933">
        <v>60034.614845481046</v>
      </c>
      <c r="F29" s="933">
        <v>74061.200660349845</v>
      </c>
      <c r="G29" s="933">
        <v>86552.691029154535</v>
      </c>
      <c r="H29" s="933">
        <v>90922.087247813397</v>
      </c>
      <c r="I29" s="933">
        <v>103505.34211807579</v>
      </c>
    </row>
    <row r="30" spans="1:9" s="173" customFormat="1" ht="21" customHeight="1">
      <c r="A30" s="166" t="s">
        <v>453</v>
      </c>
      <c r="B30" s="933">
        <v>0</v>
      </c>
      <c r="C30" s="933">
        <v>0</v>
      </c>
      <c r="D30" s="933">
        <v>0</v>
      </c>
      <c r="E30" s="933">
        <v>0</v>
      </c>
      <c r="F30" s="933">
        <v>4.0102040816326534</v>
      </c>
      <c r="G30" s="933">
        <v>50.562682215743443</v>
      </c>
      <c r="H30" s="933">
        <v>15.875655976676384</v>
      </c>
      <c r="I30" s="933">
        <v>424.87035422740519</v>
      </c>
    </row>
    <row r="31" spans="1:9" s="173" customFormat="1" ht="21" customHeight="1">
      <c r="A31" s="166" t="s">
        <v>454</v>
      </c>
      <c r="B31" s="933">
        <v>4304.0555093256817</v>
      </c>
      <c r="C31" s="933">
        <v>3584.6748011527379</v>
      </c>
      <c r="D31" s="933">
        <v>6850.2707988338198</v>
      </c>
      <c r="E31" s="933">
        <v>8396.2319795918374</v>
      </c>
      <c r="F31" s="933">
        <v>11003.787798833819</v>
      </c>
      <c r="G31" s="933">
        <v>12245.695653061226</v>
      </c>
      <c r="H31" s="933">
        <v>13280.957211370262</v>
      </c>
      <c r="I31" s="933">
        <v>13155.586911078717</v>
      </c>
    </row>
    <row r="32" spans="1:9" s="173" customFormat="1" ht="21" customHeight="1">
      <c r="A32" s="166" t="s">
        <v>455</v>
      </c>
      <c r="B32" s="933">
        <v>24983.680642754665</v>
      </c>
      <c r="C32" s="933">
        <v>28408.968363112392</v>
      </c>
      <c r="D32" s="933">
        <v>32362.037806122447</v>
      </c>
      <c r="E32" s="933">
        <v>48221.292574344028</v>
      </c>
      <c r="F32" s="933">
        <v>51172.149760932945</v>
      </c>
      <c r="G32" s="933">
        <v>27131.504183673467</v>
      </c>
      <c r="H32" s="933">
        <v>25494.017284256559</v>
      </c>
      <c r="I32" s="933">
        <v>15619.725010204082</v>
      </c>
    </row>
    <row r="33" spans="1:9" s="173" customFormat="1" ht="21" customHeight="1">
      <c r="A33" s="166" t="s">
        <v>456</v>
      </c>
      <c r="B33" s="933">
        <v>3474.2652955523672</v>
      </c>
      <c r="C33" s="933">
        <v>3854.1401181556198</v>
      </c>
      <c r="D33" s="933">
        <v>3312.7052084548104</v>
      </c>
      <c r="E33" s="933">
        <v>2682.4912784256562</v>
      </c>
      <c r="F33" s="933">
        <v>3187.1791166180756</v>
      </c>
      <c r="G33" s="933">
        <v>3586.9476443148687</v>
      </c>
      <c r="H33" s="933">
        <v>3238.1582930029158</v>
      </c>
      <c r="I33" s="933">
        <v>2606.470278425656</v>
      </c>
    </row>
    <row r="34" spans="1:9" s="173" customFormat="1" ht="21" customHeight="1">
      <c r="A34" s="166" t="s">
        <v>457</v>
      </c>
      <c r="B34" s="933">
        <v>0</v>
      </c>
      <c r="C34" s="933">
        <v>0</v>
      </c>
      <c r="D34" s="933">
        <v>0</v>
      </c>
      <c r="E34" s="933">
        <v>0</v>
      </c>
      <c r="F34" s="933">
        <v>6963.8922084548103</v>
      </c>
      <c r="G34" s="933">
        <v>40833.152479591838</v>
      </c>
      <c r="H34" s="933">
        <v>45982.783618075802</v>
      </c>
      <c r="I34" s="933">
        <v>67374.173504373175</v>
      </c>
    </row>
    <row r="35" spans="1:9" s="173" customFormat="1" ht="21" customHeight="1">
      <c r="A35" s="166" t="s">
        <v>458</v>
      </c>
      <c r="B35" s="933">
        <v>320.02563414634142</v>
      </c>
      <c r="C35" s="933">
        <v>193.6774236311239</v>
      </c>
      <c r="D35" s="933">
        <v>289.26940087463561</v>
      </c>
      <c r="E35" s="933">
        <v>734.59901311953365</v>
      </c>
      <c r="F35" s="933">
        <v>1730.1815714285715</v>
      </c>
      <c r="G35" s="933">
        <v>2704.8283862973758</v>
      </c>
      <c r="H35" s="933">
        <v>2910.295185131195</v>
      </c>
      <c r="I35" s="933">
        <v>4324.5160597667646</v>
      </c>
    </row>
    <row r="36" spans="1:9" s="173" customFormat="1" ht="21" customHeight="1">
      <c r="A36" s="165" t="s">
        <v>459</v>
      </c>
      <c r="B36" s="933">
        <v>0.27848063127690098</v>
      </c>
      <c r="C36" s="933">
        <v>0.11078818443804035</v>
      </c>
      <c r="D36" s="933">
        <v>0</v>
      </c>
      <c r="E36" s="933">
        <v>0</v>
      </c>
      <c r="F36" s="933">
        <v>0</v>
      </c>
      <c r="G36" s="933">
        <v>0</v>
      </c>
      <c r="H36" s="933">
        <v>0</v>
      </c>
      <c r="I36" s="933">
        <v>0</v>
      </c>
    </row>
    <row r="37" spans="1:9" s="173" customFormat="1" ht="21" customHeight="1">
      <c r="A37" s="165" t="s">
        <v>460</v>
      </c>
      <c r="B37" s="933">
        <v>3500.3945595408891</v>
      </c>
      <c r="C37" s="933">
        <v>5898.1127031700289</v>
      </c>
      <c r="D37" s="933">
        <v>9116.7076545189502</v>
      </c>
      <c r="E37" s="933">
        <v>12524.18167638484</v>
      </c>
      <c r="F37" s="933">
        <v>18138.739612244899</v>
      </c>
      <c r="G37" s="933">
        <v>28800.425504373179</v>
      </c>
      <c r="H37" s="933">
        <v>22888.58612682216</v>
      </c>
      <c r="I37" s="933">
        <v>22456.221422740527</v>
      </c>
    </row>
    <row r="38" spans="1:9" s="173" customFormat="1" ht="21" customHeight="1">
      <c r="A38" s="165" t="s">
        <v>461</v>
      </c>
      <c r="B38" s="933">
        <v>366.88696556671448</v>
      </c>
      <c r="C38" s="933">
        <v>317.77971757925076</v>
      </c>
      <c r="D38" s="933">
        <v>546.7081268221574</v>
      </c>
      <c r="E38" s="933">
        <v>746.0083134110788</v>
      </c>
      <c r="F38" s="933">
        <v>1016.2125408163265</v>
      </c>
      <c r="G38" s="933">
        <v>1328.9959212827987</v>
      </c>
      <c r="H38" s="933">
        <v>1130.9074125364432</v>
      </c>
      <c r="I38" s="933">
        <v>1645.3576034985422</v>
      </c>
    </row>
    <row r="39" spans="1:9" s="173" customFormat="1" ht="21" customHeight="1">
      <c r="A39" s="165" t="s">
        <v>128</v>
      </c>
      <c r="B39" s="933">
        <v>181.84433285509326</v>
      </c>
      <c r="C39" s="933">
        <v>305.11566858789632</v>
      </c>
      <c r="D39" s="933">
        <v>398.3331034985423</v>
      </c>
      <c r="E39" s="933">
        <v>547.49984985422736</v>
      </c>
      <c r="F39" s="933">
        <v>779.87835131195345</v>
      </c>
      <c r="G39" s="933">
        <v>880.18408746355681</v>
      </c>
      <c r="H39" s="933">
        <v>913.88982944606414</v>
      </c>
      <c r="I39" s="933">
        <v>965.44094752186584</v>
      </c>
    </row>
    <row r="40" spans="1:9" s="173" customFormat="1" ht="21" customHeight="1">
      <c r="A40" s="165" t="s">
        <v>134</v>
      </c>
      <c r="B40" s="933">
        <v>0</v>
      </c>
      <c r="C40" s="933">
        <v>0</v>
      </c>
      <c r="D40" s="933">
        <v>0</v>
      </c>
      <c r="E40" s="933">
        <v>0</v>
      </c>
      <c r="F40" s="933">
        <v>0</v>
      </c>
      <c r="G40" s="933">
        <v>0</v>
      </c>
      <c r="H40" s="933">
        <v>0</v>
      </c>
      <c r="I40" s="933">
        <v>0</v>
      </c>
    </row>
    <row r="41" spans="1:9" s="173" customFormat="1" ht="21" customHeight="1">
      <c r="A41" s="165" t="s">
        <v>462</v>
      </c>
      <c r="B41" s="933">
        <v>0</v>
      </c>
      <c r="C41" s="933">
        <v>0</v>
      </c>
      <c r="D41" s="933">
        <v>0</v>
      </c>
      <c r="E41" s="933">
        <v>0</v>
      </c>
      <c r="F41" s="933">
        <v>0</v>
      </c>
      <c r="G41" s="933">
        <v>0</v>
      </c>
      <c r="H41" s="933">
        <v>0</v>
      </c>
      <c r="I41" s="933">
        <v>0</v>
      </c>
    </row>
    <row r="42" spans="1:9" s="174" customFormat="1" ht="43.5" customHeight="1" thickBot="1">
      <c r="A42" s="167" t="s">
        <v>109</v>
      </c>
      <c r="B42" s="934">
        <v>0</v>
      </c>
      <c r="C42" s="934">
        <v>0</v>
      </c>
      <c r="D42" s="934">
        <v>0</v>
      </c>
      <c r="E42" s="934">
        <v>0</v>
      </c>
      <c r="F42" s="934">
        <v>0</v>
      </c>
      <c r="G42" s="934">
        <v>0</v>
      </c>
      <c r="H42" s="934">
        <v>0</v>
      </c>
      <c r="I42" s="934">
        <v>0</v>
      </c>
    </row>
    <row r="43" spans="1:9" ht="24" customHeight="1" thickTop="1" thickBot="1">
      <c r="A43" s="77" t="s">
        <v>463</v>
      </c>
      <c r="B43" s="932">
        <v>5088.8247015781926</v>
      </c>
      <c r="C43" s="932">
        <v>5253.475282420749</v>
      </c>
      <c r="D43" s="932">
        <v>7439.1608411078714</v>
      </c>
      <c r="E43" s="932">
        <v>9719.7884227405248</v>
      </c>
      <c r="F43" s="932">
        <v>10587.876903790089</v>
      </c>
      <c r="G43" s="932">
        <v>10943.73801166181</v>
      </c>
      <c r="H43" s="932">
        <v>10964.77439212828</v>
      </c>
      <c r="I43" s="932">
        <v>11729.047832361515</v>
      </c>
    </row>
    <row r="44" spans="1:9" s="173" customFormat="1" ht="21" customHeight="1" thickTop="1">
      <c r="A44" s="165" t="s">
        <v>149</v>
      </c>
      <c r="B44" s="933">
        <v>3162.8407460545195</v>
      </c>
      <c r="C44" s="933">
        <v>3176.5129682997117</v>
      </c>
      <c r="D44" s="933">
        <v>3213.5568513119533</v>
      </c>
      <c r="E44" s="933">
        <v>3213.5568513119533</v>
      </c>
      <c r="F44" s="933">
        <v>5830.9037900874637</v>
      </c>
      <c r="G44" s="933">
        <v>8294.6997084548111</v>
      </c>
      <c r="H44" s="933">
        <v>8294.6997084548111</v>
      </c>
      <c r="I44" s="933">
        <v>9384.7580174927116</v>
      </c>
    </row>
    <row r="45" spans="1:9" s="173" customFormat="1" ht="21" customHeight="1">
      <c r="A45" s="165" t="s">
        <v>153</v>
      </c>
      <c r="B45" s="933">
        <v>0</v>
      </c>
      <c r="C45" s="933">
        <v>139.86913832853025</v>
      </c>
      <c r="D45" s="933">
        <v>1603.5129387755101</v>
      </c>
      <c r="E45" s="933">
        <v>3061.2388862973762</v>
      </c>
      <c r="F45" s="933">
        <v>2463.7971166180755</v>
      </c>
      <c r="G45" s="933">
        <v>781.28083090379016</v>
      </c>
      <c r="H45" s="933">
        <v>781.28083090379016</v>
      </c>
      <c r="I45" s="933">
        <v>7.8164125364431483</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1737.1068048780487</v>
      </c>
      <c r="C47" s="933">
        <v>1760.1569279538903</v>
      </c>
      <c r="D47" s="933">
        <v>2101.183448979592</v>
      </c>
      <c r="E47" s="933">
        <v>2622.0910510204085</v>
      </c>
      <c r="F47" s="933">
        <v>1425.0875160349851</v>
      </c>
      <c r="G47" s="933">
        <v>1511.896364431487</v>
      </c>
      <c r="H47" s="933">
        <v>1511.896364431487</v>
      </c>
      <c r="I47" s="933">
        <v>1549.5861137026238</v>
      </c>
    </row>
    <row r="48" spans="1:9" s="173" customFormat="1" ht="21" customHeight="1">
      <c r="A48" s="165" t="s">
        <v>165</v>
      </c>
      <c r="B48" s="933">
        <v>188.87715064562408</v>
      </c>
      <c r="C48" s="933">
        <v>176.93624783861674</v>
      </c>
      <c r="D48" s="933">
        <v>520.9076020408163</v>
      </c>
      <c r="E48" s="933">
        <v>822.90163411078709</v>
      </c>
      <c r="F48" s="933">
        <v>868.08848104956269</v>
      </c>
      <c r="G48" s="933">
        <v>355.86110787172015</v>
      </c>
      <c r="H48" s="933">
        <v>376.89748833819243</v>
      </c>
      <c r="I48" s="933">
        <v>786.88728862973767</v>
      </c>
    </row>
    <row r="49" spans="1:9" s="173" customFormat="1" ht="21" customHeight="1">
      <c r="A49" s="166" t="s">
        <v>465</v>
      </c>
      <c r="B49" s="933">
        <v>34.135906743185075</v>
      </c>
      <c r="C49" s="933">
        <v>34.283468299711814</v>
      </c>
      <c r="D49" s="933">
        <v>0</v>
      </c>
      <c r="E49" s="933">
        <v>0</v>
      </c>
      <c r="F49" s="933">
        <v>0</v>
      </c>
      <c r="G49" s="933">
        <v>0</v>
      </c>
      <c r="H49" s="933">
        <v>0</v>
      </c>
      <c r="I49" s="933">
        <v>0</v>
      </c>
    </row>
    <row r="50" spans="1:9" s="174" customFormat="1" ht="40.5" customHeight="1" thickBot="1">
      <c r="A50" s="168" t="s">
        <v>466</v>
      </c>
      <c r="B50" s="934">
        <v>154.74124390243904</v>
      </c>
      <c r="C50" s="934">
        <v>142.65277953890489</v>
      </c>
      <c r="D50" s="934">
        <v>520.9076020408163</v>
      </c>
      <c r="E50" s="934">
        <v>822.90163411078709</v>
      </c>
      <c r="F50" s="934">
        <v>868.08848104956269</v>
      </c>
      <c r="G50" s="934">
        <v>355.86110787172015</v>
      </c>
      <c r="H50" s="934">
        <v>376.89748833819243</v>
      </c>
      <c r="I50" s="934">
        <v>786.88728862973767</v>
      </c>
    </row>
    <row r="51" spans="1:9" ht="24" customHeight="1" thickTop="1" thickBot="1">
      <c r="A51" s="77" t="s">
        <v>467</v>
      </c>
      <c r="B51" s="932">
        <v>42220.256121951221</v>
      </c>
      <c r="C51" s="932">
        <v>47816.054865994229</v>
      </c>
      <c r="D51" s="932">
        <v>60315.192940233232</v>
      </c>
      <c r="E51" s="932">
        <v>83572.093107871711</v>
      </c>
      <c r="F51" s="932">
        <v>104583.90806851312</v>
      </c>
      <c r="G51" s="932">
        <v>128506.03455393585</v>
      </c>
      <c r="H51" s="932">
        <v>126820.24500874635</v>
      </c>
      <c r="I51" s="932">
        <v>140301.40992419826</v>
      </c>
    </row>
    <row r="52" spans="1:9" s="173" customFormat="1" ht="24" customHeight="1" thickTop="1">
      <c r="A52" s="169" t="s">
        <v>468</v>
      </c>
      <c r="B52" s="933">
        <v>798.76364849354377</v>
      </c>
      <c r="C52" s="933">
        <v>840.14420893371755</v>
      </c>
      <c r="D52" s="933">
        <v>2379.5541924198251</v>
      </c>
      <c r="E52" s="933">
        <v>3582.7718192419825</v>
      </c>
      <c r="F52" s="933">
        <v>6680.6144897959175</v>
      </c>
      <c r="G52" s="933">
        <v>9028.2978615160337</v>
      </c>
      <c r="H52" s="933">
        <v>9924.2837623906707</v>
      </c>
      <c r="I52" s="933">
        <v>10114.026800291544</v>
      </c>
    </row>
    <row r="53" spans="1:9" s="174" customFormat="1" ht="21" customHeight="1">
      <c r="A53" s="168" t="s">
        <v>469</v>
      </c>
      <c r="B53" s="934">
        <v>0</v>
      </c>
      <c r="C53" s="934">
        <v>0</v>
      </c>
      <c r="D53" s="934">
        <v>0</v>
      </c>
      <c r="E53" s="934">
        <v>0</v>
      </c>
      <c r="F53" s="934">
        <v>0</v>
      </c>
      <c r="G53" s="934">
        <v>0</v>
      </c>
      <c r="H53" s="934">
        <v>0</v>
      </c>
      <c r="I53" s="934">
        <v>0</v>
      </c>
    </row>
    <row r="54" spans="1:9" s="174" customFormat="1" ht="21" customHeight="1">
      <c r="A54" s="168" t="s">
        <v>470</v>
      </c>
      <c r="B54" s="934">
        <v>798.76364849354377</v>
      </c>
      <c r="C54" s="934">
        <v>840.14420893371755</v>
      </c>
      <c r="D54" s="934">
        <v>2379.5541924198251</v>
      </c>
      <c r="E54" s="934">
        <v>3567.4817682215744</v>
      </c>
      <c r="F54" s="934">
        <v>6660.400625364432</v>
      </c>
      <c r="G54" s="934">
        <v>8994.3160189504379</v>
      </c>
      <c r="H54" s="934">
        <v>9879.3449897959181</v>
      </c>
      <c r="I54" s="934">
        <v>10040.25453644315</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15.290051020408164</v>
      </c>
      <c r="F56" s="934">
        <v>20.213864431486879</v>
      </c>
      <c r="G56" s="934">
        <v>33.981842565597667</v>
      </c>
      <c r="H56" s="934">
        <v>44.93877259475218</v>
      </c>
      <c r="I56" s="934">
        <v>73.772263848396491</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89659.628675753236</v>
      </c>
      <c r="C58" s="934">
        <v>106146.32260518731</v>
      </c>
      <c r="D58" s="934">
        <v>115778.23865889214</v>
      </c>
      <c r="E58" s="934">
        <v>153109.52717492709</v>
      </c>
      <c r="F58" s="934">
        <v>194147.18400728863</v>
      </c>
      <c r="G58" s="934">
        <v>237011.94659475223</v>
      </c>
      <c r="H58" s="934">
        <v>241701.41308017491</v>
      </c>
      <c r="I58" s="934">
        <v>278645.16833527695</v>
      </c>
    </row>
    <row r="59" spans="1:9" ht="31.5" customHeight="1" thickTop="1" thickBot="1">
      <c r="A59" s="170" t="s">
        <v>475</v>
      </c>
      <c r="B59" s="932"/>
      <c r="C59" s="932"/>
      <c r="D59" s="932"/>
      <c r="E59" s="932"/>
      <c r="F59" s="932"/>
      <c r="G59" s="932"/>
      <c r="H59" s="932"/>
      <c r="I59" s="932"/>
    </row>
    <row r="60" spans="1:9" ht="30" customHeight="1" thickTop="1">
      <c r="A60" s="83" t="s">
        <v>476</v>
      </c>
      <c r="B60" s="935">
        <v>3545.3934949784793</v>
      </c>
      <c r="C60" s="935">
        <v>3488.2117608069166</v>
      </c>
      <c r="D60" s="935">
        <v>4573.2728090379005</v>
      </c>
      <c r="E60" s="935">
        <v>6741.6713134110796</v>
      </c>
      <c r="F60" s="935">
        <v>9164.8088309037903</v>
      </c>
      <c r="G60" s="935">
        <v>10637.536564139942</v>
      </c>
      <c r="H60" s="935">
        <v>11747.916991253645</v>
      </c>
      <c r="I60" s="935">
        <v>12067.581575801749</v>
      </c>
    </row>
    <row r="61" spans="1:9" ht="21" customHeight="1">
      <c r="A61" s="80" t="s">
        <v>477</v>
      </c>
      <c r="B61" s="935">
        <v>-2105.0872352941178</v>
      </c>
      <c r="C61" s="935">
        <v>-1520.1833155619597</v>
      </c>
      <c r="D61" s="935">
        <v>-1579.6612711370262</v>
      </c>
      <c r="E61" s="935">
        <v>-2009.0655816326532</v>
      </c>
      <c r="F61" s="935">
        <v>-2868.0812361516037</v>
      </c>
      <c r="G61" s="935">
        <v>-3510.7759387755104</v>
      </c>
      <c r="H61" s="935">
        <v>-3926.0459927113702</v>
      </c>
      <c r="I61" s="935">
        <v>-4323.2695655976677</v>
      </c>
    </row>
    <row r="62" spans="1:9" ht="21.75" customHeight="1">
      <c r="A62" s="79" t="s">
        <v>478</v>
      </c>
      <c r="B62" s="935">
        <v>1440.3062596843617</v>
      </c>
      <c r="C62" s="935">
        <v>1968.0284452449569</v>
      </c>
      <c r="D62" s="935">
        <v>2993.6115379008743</v>
      </c>
      <c r="E62" s="935">
        <v>4732.6057317784262</v>
      </c>
      <c r="F62" s="935">
        <v>6296.7275947521866</v>
      </c>
      <c r="G62" s="935">
        <v>7126.7606253644317</v>
      </c>
      <c r="H62" s="935">
        <v>7821.8709985422738</v>
      </c>
      <c r="I62" s="935">
        <v>7744.3120102040812</v>
      </c>
    </row>
    <row r="63" spans="1:9">
      <c r="A63" s="83" t="s">
        <v>479</v>
      </c>
      <c r="B63" s="935">
        <v>943.5179210903874</v>
      </c>
      <c r="C63" s="935">
        <v>470.8350576368876</v>
      </c>
      <c r="D63" s="935">
        <v>312.38601166180763</v>
      </c>
      <c r="E63" s="935">
        <v>452.56946938775513</v>
      </c>
      <c r="F63" s="935">
        <v>375.68479300291546</v>
      </c>
      <c r="G63" s="935">
        <v>471.89353644314866</v>
      </c>
      <c r="H63" s="935">
        <v>542.61385422740523</v>
      </c>
      <c r="I63" s="935">
        <v>727.26161953352778</v>
      </c>
    </row>
    <row r="64" spans="1:9">
      <c r="A64" s="80" t="s">
        <v>480</v>
      </c>
      <c r="B64" s="935">
        <v>-170.36808321377333</v>
      </c>
      <c r="C64" s="935">
        <v>-55.14858069164265</v>
      </c>
      <c r="D64" s="935">
        <v>-38.699723032069969</v>
      </c>
      <c r="E64" s="935">
        <v>-210.39486588921284</v>
      </c>
      <c r="F64" s="935">
        <v>-142.43485131195334</v>
      </c>
      <c r="G64" s="935">
        <v>-205.0393192419825</v>
      </c>
      <c r="H64" s="935">
        <v>-243.27753352769676</v>
      </c>
      <c r="I64" s="935">
        <v>-200.89322448979593</v>
      </c>
    </row>
    <row r="65" spans="1:9">
      <c r="A65" s="84" t="s">
        <v>481</v>
      </c>
      <c r="B65" s="935">
        <v>2213.4560975609756</v>
      </c>
      <c r="C65" s="935">
        <v>2383.7149221902018</v>
      </c>
      <c r="D65" s="935">
        <v>3267.2978265306119</v>
      </c>
      <c r="E65" s="935">
        <v>4974.7803352769679</v>
      </c>
      <c r="F65" s="935">
        <v>6529.977536443148</v>
      </c>
      <c r="G65" s="935">
        <v>7393.6148425655974</v>
      </c>
      <c r="H65" s="935">
        <v>8121.207319241983</v>
      </c>
      <c r="I65" s="935">
        <v>8270.6804052478128</v>
      </c>
    </row>
    <row r="66" spans="1:9">
      <c r="A66" s="83" t="s">
        <v>482</v>
      </c>
      <c r="B66" s="935">
        <v>269.47212769010042</v>
      </c>
      <c r="C66" s="935">
        <v>251.01714553314122</v>
      </c>
      <c r="D66" s="935">
        <v>304.01740524781343</v>
      </c>
      <c r="E66" s="935">
        <v>356.21363411078715</v>
      </c>
      <c r="F66" s="935">
        <v>317.62901895043734</v>
      </c>
      <c r="G66" s="935">
        <v>1315.4488425655977</v>
      </c>
      <c r="H66" s="935">
        <v>1373.4383644314869</v>
      </c>
      <c r="I66" s="935">
        <v>686.47690670553936</v>
      </c>
    </row>
    <row r="67" spans="1:9">
      <c r="A67" s="83" t="s">
        <v>483</v>
      </c>
      <c r="B67" s="935">
        <v>-456.82997704447638</v>
      </c>
      <c r="C67" s="935">
        <v>-579.19258213256489</v>
      </c>
      <c r="D67" s="935">
        <v>-575.62792419825075</v>
      </c>
      <c r="E67" s="935">
        <v>-898.76363411078717</v>
      </c>
      <c r="F67" s="935">
        <v>-1097.0459810495627</v>
      </c>
      <c r="G67" s="935">
        <v>-2808.2369518950436</v>
      </c>
      <c r="H67" s="935">
        <v>-2937.7244868804669</v>
      </c>
      <c r="I67" s="935">
        <v>-1279.9108104956267</v>
      </c>
    </row>
    <row r="68" spans="1:9">
      <c r="A68" s="79" t="s">
        <v>484</v>
      </c>
      <c r="B68" s="935">
        <v>2026.0982482065995</v>
      </c>
      <c r="C68" s="935">
        <v>2055.539485590778</v>
      </c>
      <c r="D68" s="935">
        <v>2995.687307580175</v>
      </c>
      <c r="E68" s="935">
        <v>4432.2303352769686</v>
      </c>
      <c r="F68" s="935">
        <v>5750.5605743440237</v>
      </c>
      <c r="G68" s="935">
        <v>5900.826733236152</v>
      </c>
      <c r="H68" s="935">
        <v>6556.9211967930032</v>
      </c>
      <c r="I68" s="935">
        <v>7677.2465014577256</v>
      </c>
    </row>
    <row r="69" spans="1:9">
      <c r="A69" s="80" t="s">
        <v>485</v>
      </c>
      <c r="B69" s="935">
        <v>-1949.3963242467719</v>
      </c>
      <c r="C69" s="935">
        <v>-1963.1487636887609</v>
      </c>
      <c r="D69" s="935">
        <v>-2475.2784518950434</v>
      </c>
      <c r="E69" s="935">
        <v>-3609.4141093294461</v>
      </c>
      <c r="F69" s="935">
        <v>-4903.2949577259469</v>
      </c>
      <c r="G69" s="935">
        <v>-5481.560932944607</v>
      </c>
      <c r="H69" s="935">
        <v>-6116.617173469388</v>
      </c>
      <c r="I69" s="935">
        <v>-6887.7719402332359</v>
      </c>
    </row>
    <row r="70" spans="1:9">
      <c r="A70" s="84" t="s">
        <v>486</v>
      </c>
      <c r="B70" s="935">
        <v>76.701923959827838</v>
      </c>
      <c r="C70" s="935">
        <v>92.39072190201729</v>
      </c>
      <c r="D70" s="935">
        <v>520.40885568513124</v>
      </c>
      <c r="E70" s="935">
        <v>822.81622594752184</v>
      </c>
      <c r="F70" s="935">
        <v>847.2656166180758</v>
      </c>
      <c r="G70" s="935">
        <v>419.26580029154519</v>
      </c>
      <c r="H70" s="935">
        <v>440.30402332361518</v>
      </c>
      <c r="I70" s="935">
        <v>789.47456122448989</v>
      </c>
    </row>
    <row r="71" spans="1:9">
      <c r="A71" s="84" t="s">
        <v>487</v>
      </c>
      <c r="B71" s="935">
        <v>38.300827833572455</v>
      </c>
      <c r="C71" s="935">
        <v>-161.89396253602305</v>
      </c>
      <c r="D71" s="935">
        <v>-420.24183236151606</v>
      </c>
      <c r="E71" s="935">
        <v>1.7201166180758016E-4</v>
      </c>
      <c r="F71" s="935">
        <v>1.2973760932944608E-4</v>
      </c>
      <c r="G71" s="935">
        <v>-3.4839650145772599E-4</v>
      </c>
      <c r="H71" s="935">
        <v>-2.8571428571428568E-4</v>
      </c>
      <c r="I71" s="935">
        <v>-1.1224489795918369E-4</v>
      </c>
    </row>
    <row r="72" spans="1:9">
      <c r="A72" s="85" t="s">
        <v>488</v>
      </c>
      <c r="B72" s="935">
        <v>8.6083213773314191E-5</v>
      </c>
      <c r="C72" s="935">
        <v>-163.42593804034581</v>
      </c>
      <c r="D72" s="935">
        <v>-420.75104227405245</v>
      </c>
      <c r="E72" s="935">
        <v>1.7201166180758016E-4</v>
      </c>
      <c r="F72" s="935">
        <v>1.2973760932944608E-4</v>
      </c>
      <c r="G72" s="935">
        <v>-3.4839650145772599E-4</v>
      </c>
      <c r="H72" s="935">
        <v>-2.8571428571428568E-4</v>
      </c>
      <c r="I72" s="935">
        <v>-1.1224489795918369E-4</v>
      </c>
    </row>
    <row r="73" spans="1:9">
      <c r="A73" s="85" t="s">
        <v>489</v>
      </c>
      <c r="B73" s="935">
        <v>38.300741750358675</v>
      </c>
      <c r="C73" s="935">
        <v>1.5319755043227665</v>
      </c>
      <c r="D73" s="935">
        <v>0.5092099125364431</v>
      </c>
      <c r="E73" s="935">
        <v>0</v>
      </c>
      <c r="F73" s="935">
        <v>0</v>
      </c>
      <c r="G73" s="935">
        <v>0</v>
      </c>
      <c r="H73" s="935">
        <v>0</v>
      </c>
      <c r="I73" s="935">
        <v>0</v>
      </c>
    </row>
    <row r="74" spans="1:9">
      <c r="A74" s="79" t="s">
        <v>490</v>
      </c>
      <c r="B74" s="935">
        <v>-4.5807747489239589E-2</v>
      </c>
      <c r="C74" s="935">
        <v>163.36067723342941</v>
      </c>
      <c r="D74" s="935">
        <v>425.94176967930031</v>
      </c>
      <c r="E74" s="935">
        <v>-5.8294460641399428E-3</v>
      </c>
      <c r="F74" s="935">
        <v>-1.4762390670553936E-2</v>
      </c>
      <c r="G74" s="935">
        <v>-2.3260932944606412E-2</v>
      </c>
      <c r="H74" s="935">
        <v>-2.5166180758017492E-2</v>
      </c>
      <c r="I74" s="935">
        <v>-1.587463556851312E-2</v>
      </c>
    </row>
    <row r="75" spans="1:9">
      <c r="A75" s="79" t="s">
        <v>491</v>
      </c>
      <c r="B75" s="935">
        <v>-2.2668579626972742E-4</v>
      </c>
      <c r="C75" s="935">
        <v>163.36100144092222</v>
      </c>
      <c r="D75" s="935">
        <v>425.94200583090378</v>
      </c>
      <c r="E75" s="935">
        <v>1.5495626822157435E-3</v>
      </c>
      <c r="F75" s="935">
        <v>1.5932944606413995E-3</v>
      </c>
      <c r="G75" s="935">
        <v>9.34402332361516E-4</v>
      </c>
      <c r="H75" s="935">
        <v>1.0174927113702624E-3</v>
      </c>
      <c r="I75" s="935">
        <v>1.4723032069970845E-3</v>
      </c>
    </row>
    <row r="76" spans="1:9">
      <c r="A76" s="80" t="s">
        <v>492</v>
      </c>
      <c r="B76" s="935">
        <v>-4.5581061692969868E-2</v>
      </c>
      <c r="C76" s="935">
        <v>-3.2420749279538904E-4</v>
      </c>
      <c r="D76" s="935">
        <v>-2.361516034985423E-4</v>
      </c>
      <c r="E76" s="935">
        <v>-7.379008746355685E-3</v>
      </c>
      <c r="F76" s="935">
        <v>-1.6355685131195338E-2</v>
      </c>
      <c r="G76" s="935">
        <v>-2.419533527696793E-2</v>
      </c>
      <c r="H76" s="935">
        <v>-2.6183673469387755E-2</v>
      </c>
      <c r="I76" s="935">
        <v>-1.7346938775510204E-2</v>
      </c>
    </row>
    <row r="77" spans="1:9">
      <c r="A77" s="79" t="s">
        <v>493</v>
      </c>
      <c r="B77" s="935">
        <v>114.95694404591104</v>
      </c>
      <c r="C77" s="935">
        <v>93.857436599423622</v>
      </c>
      <c r="D77" s="935">
        <v>526.10879300291538</v>
      </c>
      <c r="E77" s="935">
        <v>822.81056851311951</v>
      </c>
      <c r="F77" s="935">
        <v>847.2509839650146</v>
      </c>
      <c r="G77" s="935">
        <v>419.24219096209919</v>
      </c>
      <c r="H77" s="935">
        <v>440.27857142857147</v>
      </c>
      <c r="I77" s="935">
        <v>789.45857434402342</v>
      </c>
    </row>
    <row r="78" spans="1:9">
      <c r="A78" s="86" t="s">
        <v>494</v>
      </c>
      <c r="B78" s="935">
        <v>1.5</v>
      </c>
      <c r="C78" s="935">
        <v>50.011256484149861</v>
      </c>
      <c r="D78" s="935">
        <v>0</v>
      </c>
      <c r="E78" s="935">
        <v>0.39030612244897961</v>
      </c>
      <c r="F78" s="935">
        <v>0.22157434402332363</v>
      </c>
      <c r="G78" s="935">
        <v>0.44387755102040816</v>
      </c>
      <c r="H78" s="935">
        <v>0.44387755102040816</v>
      </c>
      <c r="I78" s="935">
        <v>1.8950437317784258E-2</v>
      </c>
    </row>
    <row r="79" spans="1:9">
      <c r="A79" s="84" t="s">
        <v>495</v>
      </c>
      <c r="B79" s="935">
        <v>116.45694404591106</v>
      </c>
      <c r="C79" s="935">
        <v>143.86869308357348</v>
      </c>
      <c r="D79" s="935">
        <v>526.10879300291538</v>
      </c>
      <c r="E79" s="935">
        <v>823.20087463556854</v>
      </c>
      <c r="F79" s="935">
        <v>847.47255830903794</v>
      </c>
      <c r="G79" s="935">
        <v>419.68606851311961</v>
      </c>
      <c r="H79" s="935">
        <v>440.72244897959189</v>
      </c>
      <c r="I79" s="935">
        <v>789.47752478134123</v>
      </c>
    </row>
    <row r="80" spans="1:9">
      <c r="A80" s="83" t="s">
        <v>496</v>
      </c>
      <c r="B80" s="935">
        <v>38.284299856527973</v>
      </c>
      <c r="C80" s="935">
        <v>-1.2159135446685878</v>
      </c>
      <c r="D80" s="935">
        <v>-5.2011909620991252</v>
      </c>
      <c r="E80" s="935">
        <v>-0.29924052478134111</v>
      </c>
      <c r="F80" s="935">
        <v>20.61592274052478</v>
      </c>
      <c r="G80" s="935">
        <v>-63.824960641399414</v>
      </c>
      <c r="H80" s="935">
        <v>-63.824960641399414</v>
      </c>
      <c r="I80" s="935">
        <v>-2.5902361516034986</v>
      </c>
    </row>
    <row r="81" spans="1:9" ht="21" customHeight="1">
      <c r="A81" s="79" t="s">
        <v>497</v>
      </c>
      <c r="B81" s="935">
        <v>154.74124390243904</v>
      </c>
      <c r="C81" s="935">
        <v>142.65277953890489</v>
      </c>
      <c r="D81" s="935">
        <v>520.9076020408163</v>
      </c>
      <c r="E81" s="935">
        <v>822.90163411078709</v>
      </c>
      <c r="F81" s="935">
        <v>868.08848104956269</v>
      </c>
      <c r="G81" s="935">
        <v>355.86110787172015</v>
      </c>
      <c r="H81" s="935">
        <v>376.89748833819243</v>
      </c>
      <c r="I81" s="935">
        <v>786.88728862973767</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154.74124390243904</v>
      </c>
      <c r="C83" s="935">
        <v>142.65277953890489</v>
      </c>
      <c r="D83" s="935">
        <v>520.9076020408163</v>
      </c>
      <c r="E83" s="935">
        <v>822.90163411078709</v>
      </c>
      <c r="F83" s="935">
        <v>868.08848104956269</v>
      </c>
      <c r="G83" s="935">
        <v>355.86110787172015</v>
      </c>
      <c r="H83" s="935">
        <v>376.89748833819243</v>
      </c>
      <c r="I83" s="935">
        <v>786.88728862973767</v>
      </c>
    </row>
    <row r="84" spans="1:9" ht="18" customHeight="1" thickBot="1">
      <c r="A84" s="83" t="s">
        <v>500</v>
      </c>
      <c r="B84" s="935">
        <v>0</v>
      </c>
      <c r="C84" s="935">
        <v>0</v>
      </c>
      <c r="D84" s="935">
        <v>0</v>
      </c>
      <c r="E84" s="935">
        <v>0</v>
      </c>
      <c r="F84" s="935">
        <v>0</v>
      </c>
      <c r="G84" s="935">
        <v>0</v>
      </c>
      <c r="H84" s="935">
        <v>0</v>
      </c>
      <c r="I84" s="935">
        <v>0</v>
      </c>
    </row>
    <row r="85" spans="1:9" ht="24" customHeight="1" thickTop="1" thickBot="1">
      <c r="A85" s="77" t="s">
        <v>501</v>
      </c>
      <c r="B85" s="932">
        <v>154.74124390243904</v>
      </c>
      <c r="C85" s="932">
        <v>142.65277953890489</v>
      </c>
      <c r="D85" s="932">
        <v>520.9076020408163</v>
      </c>
      <c r="E85" s="932">
        <v>822.90163411078709</v>
      </c>
      <c r="F85" s="932">
        <v>868.08848104956269</v>
      </c>
      <c r="G85" s="932">
        <v>355.86110787172015</v>
      </c>
      <c r="H85" s="932">
        <v>376.89748833819243</v>
      </c>
      <c r="I85" s="932">
        <v>786.88728862973767</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13" sqref="G13"/>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49" t="s">
        <v>1161</v>
      </c>
      <c r="B1" s="1049"/>
      <c r="C1" s="1049"/>
      <c r="D1" s="1049"/>
      <c r="E1" s="1049"/>
      <c r="F1" s="1049"/>
      <c r="G1" s="1049"/>
      <c r="H1" s="1049"/>
      <c r="I1" s="1049"/>
    </row>
    <row r="2" spans="1:9" ht="43.5" customHeight="1">
      <c r="A2" s="1049" t="s">
        <v>432</v>
      </c>
      <c r="B2" s="1049"/>
      <c r="C2" s="1049"/>
      <c r="D2" s="1049"/>
      <c r="E2" s="1049"/>
      <c r="F2" s="1049"/>
      <c r="G2" s="1049"/>
      <c r="H2" s="1049"/>
      <c r="I2" s="1049"/>
    </row>
    <row r="3" spans="1:9" ht="43.5" customHeight="1">
      <c r="A3" s="1049" t="s">
        <v>1172</v>
      </c>
      <c r="B3" s="1049"/>
      <c r="C3" s="1049"/>
      <c r="D3" s="1049"/>
      <c r="E3" s="1049"/>
      <c r="F3" s="1049"/>
      <c r="G3" s="1049"/>
      <c r="H3" s="1049"/>
      <c r="I3" s="1049"/>
    </row>
    <row r="4" spans="1:9" ht="43.5" customHeight="1" thickBot="1">
      <c r="A4" s="1050" t="s">
        <v>1371</v>
      </c>
      <c r="B4" s="1050"/>
      <c r="C4" s="1050"/>
      <c r="D4" s="1050"/>
      <c r="E4" s="1050"/>
      <c r="F4" s="1050"/>
      <c r="G4" s="1050"/>
      <c r="H4" s="1050"/>
      <c r="I4" s="1050"/>
    </row>
    <row r="5" spans="1:9" ht="31.5" customHeight="1" thickTop="1" thickBot="1">
      <c r="A5" s="684"/>
      <c r="B5" s="1080" t="s">
        <v>1332</v>
      </c>
      <c r="C5" s="1080"/>
      <c r="D5" s="1080"/>
      <c r="E5" s="1080"/>
      <c r="F5" s="1080"/>
      <c r="G5" s="1080" t="s">
        <v>1165</v>
      </c>
      <c r="H5" s="1080"/>
      <c r="I5" s="1080"/>
    </row>
    <row r="6" spans="1:9" s="74" customFormat="1" ht="49.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932">
        <v>118838.21479483502</v>
      </c>
      <c r="C8" s="932">
        <v>134065.30666282421</v>
      </c>
      <c r="D8" s="932">
        <v>167285.35795772594</v>
      </c>
      <c r="E8" s="932">
        <v>241422.18269533527</v>
      </c>
      <c r="F8" s="932">
        <v>309147.14808017493</v>
      </c>
      <c r="G8" s="932">
        <v>384796.29112390667</v>
      </c>
      <c r="H8" s="932">
        <v>381603.6495626822</v>
      </c>
      <c r="I8" s="932">
        <v>426109.24832944607</v>
      </c>
    </row>
    <row r="9" spans="1:9" s="173" customFormat="1" ht="21" customHeight="1" thickTop="1">
      <c r="A9" s="165" t="s">
        <v>8</v>
      </c>
      <c r="B9" s="933">
        <v>7687.6822539454806</v>
      </c>
      <c r="C9" s="933">
        <v>8892.2434899135442</v>
      </c>
      <c r="D9" s="933">
        <v>9444.7988177842562</v>
      </c>
      <c r="E9" s="933">
        <v>8954.9349839650149</v>
      </c>
      <c r="F9" s="933">
        <v>14201.446845481049</v>
      </c>
      <c r="G9" s="933">
        <v>22642.198930029153</v>
      </c>
      <c r="H9" s="933">
        <v>18099.796704081633</v>
      </c>
      <c r="I9" s="933">
        <v>22922.337345481046</v>
      </c>
    </row>
    <row r="10" spans="1:9" s="173" customFormat="1" ht="21" customHeight="1">
      <c r="A10" s="165" t="s">
        <v>17</v>
      </c>
      <c r="B10" s="933">
        <v>17153.14155810617</v>
      </c>
      <c r="C10" s="933">
        <v>15367.091056195968</v>
      </c>
      <c r="D10" s="933">
        <v>8953.2382623906706</v>
      </c>
      <c r="E10" s="933">
        <v>23245.345947521862</v>
      </c>
      <c r="F10" s="933">
        <v>20498.464948979592</v>
      </c>
      <c r="G10" s="933">
        <v>22736.310908163268</v>
      </c>
      <c r="H10" s="933">
        <v>16559.391584548106</v>
      </c>
      <c r="I10" s="933">
        <v>13736.485253644316</v>
      </c>
    </row>
    <row r="11" spans="1:9" s="173" customFormat="1" ht="21" customHeight="1">
      <c r="A11" s="165" t="s">
        <v>26</v>
      </c>
      <c r="B11" s="933">
        <v>90999.197142037301</v>
      </c>
      <c r="C11" s="933">
        <v>106516.76723919308</v>
      </c>
      <c r="D11" s="933">
        <v>143539.82100583089</v>
      </c>
      <c r="E11" s="933">
        <v>201062.81429154519</v>
      </c>
      <c r="F11" s="933">
        <v>263563.58180612244</v>
      </c>
      <c r="G11" s="933">
        <v>324995.4772142857</v>
      </c>
      <c r="H11" s="933">
        <v>332798.56688483962</v>
      </c>
      <c r="I11" s="933">
        <v>372960.8952332362</v>
      </c>
    </row>
    <row r="12" spans="1:9" s="173" customFormat="1" ht="21" customHeight="1">
      <c r="A12" s="166" t="s">
        <v>439</v>
      </c>
      <c r="B12" s="933">
        <v>90866.62397274033</v>
      </c>
      <c r="C12" s="933">
        <v>106394.68135014409</v>
      </c>
      <c r="D12" s="933">
        <v>143783.60534110788</v>
      </c>
      <c r="E12" s="933">
        <v>203070.12723760933</v>
      </c>
      <c r="F12" s="933">
        <v>264878.04697813408</v>
      </c>
      <c r="G12" s="933">
        <v>325446.92800145777</v>
      </c>
      <c r="H12" s="933">
        <v>333459.31652040815</v>
      </c>
      <c r="I12" s="933">
        <v>372635.00780029158</v>
      </c>
    </row>
    <row r="13" spans="1:9" s="173" customFormat="1" ht="21" customHeight="1">
      <c r="A13" s="166" t="s">
        <v>440</v>
      </c>
      <c r="B13" s="933">
        <v>89875.34367288377</v>
      </c>
      <c r="C13" s="933">
        <v>105631.19436599423</v>
      </c>
      <c r="D13" s="933">
        <v>143225.3794825073</v>
      </c>
      <c r="E13" s="933">
        <v>202566.26716618074</v>
      </c>
      <c r="F13" s="933">
        <v>263536.31729737611</v>
      </c>
      <c r="G13" s="933">
        <v>323514.60146501457</v>
      </c>
      <c r="H13" s="933">
        <v>331419.86865743436</v>
      </c>
      <c r="I13" s="933">
        <v>368977.17578425654</v>
      </c>
    </row>
    <row r="14" spans="1:9" s="173" customFormat="1" ht="21" customHeight="1">
      <c r="A14" s="166" t="s">
        <v>441</v>
      </c>
      <c r="B14" s="933">
        <v>991.28029985652813</v>
      </c>
      <c r="C14" s="933">
        <v>763.48698414985586</v>
      </c>
      <c r="D14" s="933">
        <v>558.22585860058314</v>
      </c>
      <c r="E14" s="933">
        <v>503.86007142857142</v>
      </c>
      <c r="F14" s="933">
        <v>1341.7296807580174</v>
      </c>
      <c r="G14" s="933">
        <v>1932.3265364431486</v>
      </c>
      <c r="H14" s="933">
        <v>2039.4478629737609</v>
      </c>
      <c r="I14" s="933">
        <v>3657.8320160349849</v>
      </c>
    </row>
    <row r="15" spans="1:9" s="173" customFormat="1" ht="21" customHeight="1">
      <c r="A15" s="166" t="s">
        <v>442</v>
      </c>
      <c r="B15" s="933">
        <v>1321.3707044476328</v>
      </c>
      <c r="C15" s="933">
        <v>1188.9386123919307</v>
      </c>
      <c r="D15" s="933">
        <v>1301.0072259475219</v>
      </c>
      <c r="E15" s="933">
        <v>1373.6630670553936</v>
      </c>
      <c r="F15" s="933">
        <v>2358.7476166180759</v>
      </c>
      <c r="G15" s="933">
        <v>2917.4517230320703</v>
      </c>
      <c r="H15" s="933">
        <v>2303.7826370262392</v>
      </c>
      <c r="I15" s="933">
        <v>3256.8099518950439</v>
      </c>
    </row>
    <row r="16" spans="1:9" s="173" customFormat="1" ht="21" customHeight="1">
      <c r="A16" s="166" t="s">
        <v>443</v>
      </c>
      <c r="B16" s="933">
        <v>1191.0845480631276</v>
      </c>
      <c r="C16" s="933">
        <v>1116.411347262248</v>
      </c>
      <c r="D16" s="933">
        <v>1248.5493673469389</v>
      </c>
      <c r="E16" s="933">
        <v>1331.477078717201</v>
      </c>
      <c r="F16" s="933">
        <v>2333.2645247813412</v>
      </c>
      <c r="G16" s="933">
        <v>2838.4508688046649</v>
      </c>
      <c r="H16" s="933">
        <v>2256.7028338192417</v>
      </c>
      <c r="I16" s="933">
        <v>3011.3590043731779</v>
      </c>
    </row>
    <row r="17" spans="1:9" s="173" customFormat="1" ht="21" customHeight="1">
      <c r="A17" s="166" t="s">
        <v>444</v>
      </c>
      <c r="B17" s="933">
        <v>130.28615638450503</v>
      </c>
      <c r="C17" s="933">
        <v>72.527265129682988</v>
      </c>
      <c r="D17" s="933">
        <v>52.457858600583087</v>
      </c>
      <c r="E17" s="933">
        <v>42.185988338192416</v>
      </c>
      <c r="F17" s="933">
        <v>25.483091836734694</v>
      </c>
      <c r="G17" s="933">
        <v>79.000854227405256</v>
      </c>
      <c r="H17" s="933">
        <v>47.079803206997084</v>
      </c>
      <c r="I17" s="933">
        <v>245.45094752186588</v>
      </c>
    </row>
    <row r="18" spans="1:9" s="173" customFormat="1" ht="21" customHeight="1">
      <c r="A18" s="166" t="s">
        <v>445</v>
      </c>
      <c r="B18" s="933">
        <v>344.66616929698711</v>
      </c>
      <c r="C18" s="933">
        <v>714.1653674351586</v>
      </c>
      <c r="D18" s="933">
        <v>1058.769332361516</v>
      </c>
      <c r="E18" s="933">
        <v>1197.2427157434402</v>
      </c>
      <c r="F18" s="933">
        <v>1504.7879125364434</v>
      </c>
      <c r="G18" s="933">
        <v>2145.2590932944609</v>
      </c>
      <c r="H18" s="933">
        <v>2080.8548629737606</v>
      </c>
      <c r="I18" s="933">
        <v>4680.3139037900874</v>
      </c>
    </row>
    <row r="19" spans="1:9" s="173" customFormat="1" ht="21" customHeight="1">
      <c r="A19" s="166" t="s">
        <v>446</v>
      </c>
      <c r="B19" s="933">
        <v>323.52478192252511</v>
      </c>
      <c r="C19" s="933">
        <v>643.49456195965411</v>
      </c>
      <c r="D19" s="933">
        <v>989.92706559766759</v>
      </c>
      <c r="E19" s="933">
        <v>1149.7945204081632</v>
      </c>
      <c r="F19" s="933">
        <v>1468.3238790087464</v>
      </c>
      <c r="G19" s="933">
        <v>2107.8446836734693</v>
      </c>
      <c r="H19" s="933">
        <v>2045.9053994169094</v>
      </c>
      <c r="I19" s="933">
        <v>4267.5353921282795</v>
      </c>
    </row>
    <row r="20" spans="1:9" s="173" customFormat="1" ht="21" customHeight="1">
      <c r="A20" s="166" t="s">
        <v>447</v>
      </c>
      <c r="B20" s="933">
        <v>21.141387374461978</v>
      </c>
      <c r="C20" s="933">
        <v>70.670805475504324</v>
      </c>
      <c r="D20" s="933">
        <v>68.8422667638484</v>
      </c>
      <c r="E20" s="933">
        <v>47.448195335276971</v>
      </c>
      <c r="F20" s="933">
        <v>36.464033527696792</v>
      </c>
      <c r="G20" s="933">
        <v>37.41440962099125</v>
      </c>
      <c r="H20" s="933">
        <v>34.949463556851313</v>
      </c>
      <c r="I20" s="933">
        <v>412.77851166180756</v>
      </c>
    </row>
    <row r="21" spans="1:9" s="173" customFormat="1" ht="21" customHeight="1">
      <c r="A21" s="166" t="s">
        <v>39</v>
      </c>
      <c r="B21" s="933">
        <v>1826.617269727403</v>
      </c>
      <c r="C21" s="933">
        <v>2250.1535763688762</v>
      </c>
      <c r="D21" s="933">
        <v>2686.0308906705541</v>
      </c>
      <c r="E21" s="933">
        <v>3447.0505801749273</v>
      </c>
      <c r="F21" s="933">
        <v>4464.4311311953352</v>
      </c>
      <c r="G21" s="933">
        <v>5497.7138746355686</v>
      </c>
      <c r="H21" s="933">
        <v>5593.7128221574349</v>
      </c>
      <c r="I21" s="933">
        <v>5617.0571326530617</v>
      </c>
    </row>
    <row r="22" spans="1:9" s="173" customFormat="1" ht="21" customHeight="1">
      <c r="A22" s="166" t="s">
        <v>448</v>
      </c>
      <c r="B22" s="933">
        <v>-3360.0809741750359</v>
      </c>
      <c r="C22" s="933">
        <v>-4031.171667146974</v>
      </c>
      <c r="D22" s="933">
        <v>-5289.5917842565595</v>
      </c>
      <c r="E22" s="933">
        <v>-8025.2693090379016</v>
      </c>
      <c r="F22" s="933">
        <v>-9642.4318323615171</v>
      </c>
      <c r="G22" s="933">
        <v>-11011.87547813411</v>
      </c>
      <c r="H22" s="933">
        <v>-10639.099957725948</v>
      </c>
      <c r="I22" s="933">
        <v>-13228.293555393588</v>
      </c>
    </row>
    <row r="23" spans="1:9" s="173" customFormat="1" ht="21" customHeight="1">
      <c r="A23" s="165" t="s">
        <v>57</v>
      </c>
      <c r="B23" s="933">
        <v>402.46975035868007</v>
      </c>
      <c r="C23" s="933">
        <v>424.66580979827091</v>
      </c>
      <c r="D23" s="933">
        <v>1496.6533833819244</v>
      </c>
      <c r="E23" s="933">
        <v>2070.4998542274052</v>
      </c>
      <c r="F23" s="933">
        <v>2411.8527303206997</v>
      </c>
      <c r="G23" s="933">
        <v>3280.3559241982507</v>
      </c>
      <c r="H23" s="933">
        <v>2844.9147623906701</v>
      </c>
      <c r="I23" s="933">
        <v>3619.6925524781341</v>
      </c>
    </row>
    <row r="24" spans="1:9" s="173" customFormat="1" ht="21" customHeight="1">
      <c r="A24" s="165" t="s">
        <v>63</v>
      </c>
      <c r="B24" s="933">
        <v>1.0163113342898134</v>
      </c>
      <c r="C24" s="933">
        <v>0.23595389048991355</v>
      </c>
      <c r="D24" s="933">
        <v>1.1661807580174927E-3</v>
      </c>
      <c r="E24" s="933">
        <v>1.4577259475218659E-3</v>
      </c>
      <c r="F24" s="933">
        <v>1.6034985422740523E-3</v>
      </c>
      <c r="G24" s="933">
        <v>1.6034985422740523E-3</v>
      </c>
      <c r="H24" s="933">
        <v>1.6034985422740523E-3</v>
      </c>
      <c r="I24" s="933">
        <v>9.3135641399416915</v>
      </c>
    </row>
    <row r="25" spans="1:9" s="173" customFormat="1" ht="21" customHeight="1">
      <c r="A25" s="165" t="s">
        <v>449</v>
      </c>
      <c r="B25" s="933">
        <v>40.760760401721669</v>
      </c>
      <c r="C25" s="933">
        <v>43.105338616714697</v>
      </c>
      <c r="D25" s="933">
        <v>49.868989795918367</v>
      </c>
      <c r="E25" s="933">
        <v>57.769864431486887</v>
      </c>
      <c r="F25" s="933">
        <v>57.769864431486887</v>
      </c>
      <c r="G25" s="933">
        <v>57.769864431486887</v>
      </c>
      <c r="H25" s="933">
        <v>56.544864431486886</v>
      </c>
      <c r="I25" s="933">
        <v>56.544864431486886</v>
      </c>
    </row>
    <row r="26" spans="1:9" s="173" customFormat="1" ht="21" customHeight="1">
      <c r="A26" s="165" t="s">
        <v>74</v>
      </c>
      <c r="B26" s="933">
        <v>2169.8343443328549</v>
      </c>
      <c r="C26" s="933">
        <v>2415.5733112391931</v>
      </c>
      <c r="D26" s="933">
        <v>3160.1607565597665</v>
      </c>
      <c r="E26" s="933">
        <v>4926.2521180758022</v>
      </c>
      <c r="F26" s="933">
        <v>7157.883752186588</v>
      </c>
      <c r="G26" s="933">
        <v>9393.8197215743439</v>
      </c>
      <c r="H26" s="933">
        <v>9438.0575408163259</v>
      </c>
      <c r="I26" s="933">
        <v>11071.27270845481</v>
      </c>
    </row>
    <row r="27" spans="1:9" s="174" customFormat="1" ht="43.5" customHeight="1" thickBot="1">
      <c r="A27" s="167" t="s">
        <v>450</v>
      </c>
      <c r="B27" s="934">
        <v>384.11267431850786</v>
      </c>
      <c r="C27" s="934">
        <v>405.62446397694521</v>
      </c>
      <c r="D27" s="934">
        <v>640.81557580174933</v>
      </c>
      <c r="E27" s="934">
        <v>1104.5641778425656</v>
      </c>
      <c r="F27" s="934">
        <v>1256.1465291545189</v>
      </c>
      <c r="G27" s="934">
        <v>1690.3569577259475</v>
      </c>
      <c r="H27" s="934">
        <v>1806.3756180758019</v>
      </c>
      <c r="I27" s="934">
        <v>1732.7068075801749</v>
      </c>
    </row>
    <row r="28" spans="1:9" ht="24" customHeight="1" thickTop="1" thickBot="1">
      <c r="A28" s="77" t="s">
        <v>451</v>
      </c>
      <c r="B28" s="932">
        <v>108447.09674748924</v>
      </c>
      <c r="C28" s="932">
        <v>120410.85122046109</v>
      </c>
      <c r="D28" s="932">
        <v>149507.96785714285</v>
      </c>
      <c r="E28" s="932">
        <v>221547.72582653063</v>
      </c>
      <c r="F28" s="932">
        <v>285456.39066618076</v>
      </c>
      <c r="G28" s="932">
        <v>357540.52438921283</v>
      </c>
      <c r="H28" s="932">
        <v>353472.60113702627</v>
      </c>
      <c r="I28" s="932">
        <v>394985.2480218659</v>
      </c>
    </row>
    <row r="29" spans="1:9" s="173" customFormat="1" ht="21" customHeight="1" thickTop="1">
      <c r="A29" s="165" t="s">
        <v>452</v>
      </c>
      <c r="B29" s="933">
        <v>72508.764377331419</v>
      </c>
      <c r="C29" s="933">
        <v>79584.760344380396</v>
      </c>
      <c r="D29" s="933">
        <v>103368.67555976678</v>
      </c>
      <c r="E29" s="933">
        <v>169049.82625947523</v>
      </c>
      <c r="F29" s="933">
        <v>229124.89066472303</v>
      </c>
      <c r="G29" s="933">
        <v>305911.76774927112</v>
      </c>
      <c r="H29" s="933">
        <v>303081.22935714287</v>
      </c>
      <c r="I29" s="933">
        <v>343243.90646064142</v>
      </c>
    </row>
    <row r="30" spans="1:9" s="173" customFormat="1" ht="21" customHeight="1">
      <c r="A30" s="166" t="s">
        <v>453</v>
      </c>
      <c r="B30" s="933">
        <v>1.3647345767575323</v>
      </c>
      <c r="C30" s="933">
        <v>1.2335302593659943</v>
      </c>
      <c r="D30" s="933">
        <v>1.2473323615160352</v>
      </c>
      <c r="E30" s="933">
        <v>1.2473323615160352</v>
      </c>
      <c r="F30" s="933">
        <v>310.33493148688046</v>
      </c>
      <c r="G30" s="933">
        <v>2458.5749999999998</v>
      </c>
      <c r="H30" s="933">
        <v>2039.0349868804665</v>
      </c>
      <c r="I30" s="933">
        <v>2986.8076690962098</v>
      </c>
    </row>
    <row r="31" spans="1:9" s="173" customFormat="1" ht="21" customHeight="1">
      <c r="A31" s="166" t="s">
        <v>454</v>
      </c>
      <c r="B31" s="933">
        <v>26326.604714490677</v>
      </c>
      <c r="C31" s="933">
        <v>32864.169949567724</v>
      </c>
      <c r="D31" s="933">
        <v>42272.898577259475</v>
      </c>
      <c r="E31" s="933">
        <v>49670.339513119536</v>
      </c>
      <c r="F31" s="933">
        <v>53254.329546647226</v>
      </c>
      <c r="G31" s="933">
        <v>57306.798231778426</v>
      </c>
      <c r="H31" s="933">
        <v>51607.327705539363</v>
      </c>
      <c r="I31" s="933">
        <v>51526.553288629737</v>
      </c>
    </row>
    <row r="32" spans="1:9" s="173" customFormat="1" ht="21" customHeight="1">
      <c r="A32" s="166" t="s">
        <v>455</v>
      </c>
      <c r="B32" s="933">
        <v>32802.188929698714</v>
      </c>
      <c r="C32" s="933">
        <v>24532.887121037467</v>
      </c>
      <c r="D32" s="933">
        <v>26662.550723032073</v>
      </c>
      <c r="E32" s="933">
        <v>34506.387147230322</v>
      </c>
      <c r="F32" s="933">
        <v>34270.958918367345</v>
      </c>
      <c r="G32" s="933">
        <v>9515.8061107871727</v>
      </c>
      <c r="H32" s="933">
        <v>9153.2906865889217</v>
      </c>
      <c r="I32" s="933">
        <v>1640.5217448979593</v>
      </c>
    </row>
    <row r="33" spans="1:9" s="173" customFormat="1" ht="21" customHeight="1">
      <c r="A33" s="166" t="s">
        <v>456</v>
      </c>
      <c r="B33" s="933">
        <v>635.10015781922516</v>
      </c>
      <c r="C33" s="933">
        <v>376.14791786743513</v>
      </c>
      <c r="D33" s="933">
        <v>430.57491399416909</v>
      </c>
      <c r="E33" s="933">
        <v>765.51356559766748</v>
      </c>
      <c r="F33" s="933">
        <v>593.76907871720107</v>
      </c>
      <c r="G33" s="933">
        <v>551.54142857142858</v>
      </c>
      <c r="H33" s="933">
        <v>570.49043586005826</v>
      </c>
      <c r="I33" s="933">
        <v>755.89137900874641</v>
      </c>
    </row>
    <row r="34" spans="1:9" s="173" customFormat="1" ht="21" customHeight="1">
      <c r="A34" s="166" t="s">
        <v>457</v>
      </c>
      <c r="B34" s="933">
        <v>11515.29530272597</v>
      </c>
      <c r="C34" s="933">
        <v>20488.769118155618</v>
      </c>
      <c r="D34" s="933">
        <v>32279.6118483965</v>
      </c>
      <c r="E34" s="933">
        <v>80841.831871720118</v>
      </c>
      <c r="F34" s="933">
        <v>133775.85645481048</v>
      </c>
      <c r="G34" s="933">
        <v>223240.11922448981</v>
      </c>
      <c r="H34" s="933">
        <v>226230.43001895046</v>
      </c>
      <c r="I34" s="933">
        <v>267719.10743731778</v>
      </c>
    </row>
    <row r="35" spans="1:9" s="173" customFormat="1" ht="21" customHeight="1">
      <c r="A35" s="166" t="s">
        <v>458</v>
      </c>
      <c r="B35" s="933">
        <v>1228.210538020086</v>
      </c>
      <c r="C35" s="933">
        <v>1321.5527074927952</v>
      </c>
      <c r="D35" s="933">
        <v>1721.7921647230321</v>
      </c>
      <c r="E35" s="933">
        <v>3264.5068294460643</v>
      </c>
      <c r="F35" s="933">
        <v>6919.641734693877</v>
      </c>
      <c r="G35" s="933">
        <v>12838.927753644315</v>
      </c>
      <c r="H35" s="933">
        <v>13480.655523323614</v>
      </c>
      <c r="I35" s="933">
        <v>18615.024941690961</v>
      </c>
    </row>
    <row r="36" spans="1:9" s="173" customFormat="1" ht="21" customHeight="1">
      <c r="A36" s="165" t="s">
        <v>459</v>
      </c>
      <c r="B36" s="933">
        <v>0</v>
      </c>
      <c r="C36" s="933">
        <v>0</v>
      </c>
      <c r="D36" s="933">
        <v>0</v>
      </c>
      <c r="E36" s="933">
        <v>0</v>
      </c>
      <c r="F36" s="933">
        <v>0</v>
      </c>
      <c r="G36" s="933">
        <v>0</v>
      </c>
      <c r="H36" s="933">
        <v>0</v>
      </c>
      <c r="I36" s="933">
        <v>0</v>
      </c>
    </row>
    <row r="37" spans="1:9" s="173" customFormat="1" ht="21" customHeight="1">
      <c r="A37" s="165" t="s">
        <v>460</v>
      </c>
      <c r="B37" s="933">
        <v>31613.474682926826</v>
      </c>
      <c r="C37" s="933">
        <v>28552.626112391928</v>
      </c>
      <c r="D37" s="933">
        <v>25554.160336734694</v>
      </c>
      <c r="E37" s="933">
        <v>25910.220800291543</v>
      </c>
      <c r="F37" s="933">
        <v>23114.70669387755</v>
      </c>
      <c r="G37" s="933">
        <v>11952.035657434402</v>
      </c>
      <c r="H37" s="933">
        <v>11996.764240524781</v>
      </c>
      <c r="I37" s="933">
        <v>16994.840721574343</v>
      </c>
    </row>
    <row r="38" spans="1:9" s="173" customFormat="1" ht="21" customHeight="1">
      <c r="A38" s="165" t="s">
        <v>461</v>
      </c>
      <c r="B38" s="933">
        <v>2597.7525824964132</v>
      </c>
      <c r="C38" s="933">
        <v>4306.7881916426513</v>
      </c>
      <c r="D38" s="933">
        <v>5824.1345058309034</v>
      </c>
      <c r="E38" s="933">
        <v>7334.4664183673467</v>
      </c>
      <c r="F38" s="933">
        <v>8907.9924883381918</v>
      </c>
      <c r="G38" s="933">
        <v>12819.704699708454</v>
      </c>
      <c r="H38" s="933">
        <v>11355.339204081632</v>
      </c>
      <c r="I38" s="933">
        <v>10767.002180758016</v>
      </c>
    </row>
    <row r="39" spans="1:9" s="173" customFormat="1" ht="21" customHeight="1">
      <c r="A39" s="165" t="s">
        <v>128</v>
      </c>
      <c r="B39" s="933">
        <v>1719.1551047345768</v>
      </c>
      <c r="C39" s="933">
        <v>3312.0654711815564</v>
      </c>
      <c r="D39" s="933">
        <v>3972.8854927113703</v>
      </c>
      <c r="E39" s="933">
        <v>4475.208886297376</v>
      </c>
      <c r="F39" s="933">
        <v>4861.2296443148689</v>
      </c>
      <c r="G39" s="933">
        <v>5254.2784766763853</v>
      </c>
      <c r="H39" s="933">
        <v>5339.0509241982509</v>
      </c>
      <c r="I39" s="933">
        <v>5557.4634008746352</v>
      </c>
    </row>
    <row r="40" spans="1:9" s="173" customFormat="1" ht="21" customHeight="1">
      <c r="A40" s="165" t="s">
        <v>134</v>
      </c>
      <c r="B40" s="933">
        <v>0</v>
      </c>
      <c r="C40" s="933">
        <v>0</v>
      </c>
      <c r="D40" s="933">
        <v>6085.3833294460637</v>
      </c>
      <c r="E40" s="933">
        <v>10173.066650145773</v>
      </c>
      <c r="F40" s="933">
        <v>10182.761100583091</v>
      </c>
      <c r="G40" s="933">
        <v>10147.372209912537</v>
      </c>
      <c r="H40" s="933">
        <v>10189.566648688045</v>
      </c>
      <c r="I40" s="933">
        <v>7110.3111093294465</v>
      </c>
    </row>
    <row r="41" spans="1:9" s="173" customFormat="1" ht="21" customHeight="1">
      <c r="A41" s="165" t="s">
        <v>462</v>
      </c>
      <c r="B41" s="933">
        <v>7.9499999999999993</v>
      </c>
      <c r="C41" s="933">
        <v>4654.611100864553</v>
      </c>
      <c r="D41" s="933">
        <v>4702.7286326530611</v>
      </c>
      <c r="E41" s="933">
        <v>4604.9368119533528</v>
      </c>
      <c r="F41" s="933">
        <v>9264.8100743440245</v>
      </c>
      <c r="G41" s="933">
        <v>11455.365596209913</v>
      </c>
      <c r="H41" s="933">
        <v>11510.650762390671</v>
      </c>
      <c r="I41" s="933">
        <v>11311.724148688047</v>
      </c>
    </row>
    <row r="42" spans="1:9" s="174" customFormat="1" ht="43.5" customHeight="1" thickBot="1">
      <c r="A42" s="167" t="s">
        <v>109</v>
      </c>
      <c r="B42" s="934">
        <v>0</v>
      </c>
      <c r="C42" s="934">
        <v>0</v>
      </c>
      <c r="D42" s="934">
        <v>0</v>
      </c>
      <c r="E42" s="934">
        <v>0</v>
      </c>
      <c r="F42" s="934">
        <v>0</v>
      </c>
      <c r="G42" s="934">
        <v>0</v>
      </c>
      <c r="H42" s="934">
        <v>0</v>
      </c>
      <c r="I42" s="934">
        <v>0</v>
      </c>
    </row>
    <row r="43" spans="1:9" ht="24" customHeight="1" thickTop="1" thickBot="1">
      <c r="A43" s="77" t="s">
        <v>463</v>
      </c>
      <c r="B43" s="932">
        <v>10391.11804734577</v>
      </c>
      <c r="C43" s="932">
        <v>13654.455442363113</v>
      </c>
      <c r="D43" s="932">
        <v>17777.390100583092</v>
      </c>
      <c r="E43" s="932">
        <v>19874.456868804667</v>
      </c>
      <c r="F43" s="932">
        <v>23690.757413994168</v>
      </c>
      <c r="G43" s="932">
        <v>27255.76673469388</v>
      </c>
      <c r="H43" s="932">
        <v>28131.048425655972</v>
      </c>
      <c r="I43" s="932">
        <v>31124.000307580176</v>
      </c>
    </row>
    <row r="44" spans="1:9" s="173" customFormat="1" ht="21" customHeight="1" thickTop="1">
      <c r="A44" s="165" t="s">
        <v>149</v>
      </c>
      <c r="B44" s="933">
        <v>8639.2682926829257</v>
      </c>
      <c r="C44" s="933">
        <v>9787.9971181556193</v>
      </c>
      <c r="D44" s="933">
        <v>11319.096209912537</v>
      </c>
      <c r="E44" s="933">
        <v>15140.510204081631</v>
      </c>
      <c r="F44" s="933">
        <v>16543.717201166179</v>
      </c>
      <c r="G44" s="933">
        <v>20392.478134110785</v>
      </c>
      <c r="H44" s="933">
        <v>20392.478134110785</v>
      </c>
      <c r="I44" s="933">
        <v>24598.032069970846</v>
      </c>
    </row>
    <row r="45" spans="1:9" s="173" customFormat="1" ht="21" customHeight="1">
      <c r="A45" s="165" t="s">
        <v>153</v>
      </c>
      <c r="B45" s="933">
        <v>136.98428407460545</v>
      </c>
      <c r="C45" s="933">
        <v>127.26653746397695</v>
      </c>
      <c r="D45" s="933">
        <v>128.73988921282799</v>
      </c>
      <c r="E45" s="933">
        <v>128.76037609329447</v>
      </c>
      <c r="F45" s="933">
        <v>128.74774635568514</v>
      </c>
      <c r="G45" s="933">
        <v>128.75952332361516</v>
      </c>
      <c r="H45" s="933">
        <v>128.75952332361516</v>
      </c>
      <c r="I45" s="933">
        <v>128.74516034985425</v>
      </c>
    </row>
    <row r="46" spans="1:9" s="173" customFormat="1" ht="21" customHeight="1">
      <c r="A46" s="165" t="s">
        <v>157</v>
      </c>
      <c r="B46" s="933">
        <v>0</v>
      </c>
      <c r="C46" s="933">
        <v>0</v>
      </c>
      <c r="D46" s="933">
        <v>0</v>
      </c>
      <c r="E46" s="933">
        <v>0</v>
      </c>
      <c r="F46" s="933">
        <v>0</v>
      </c>
      <c r="G46" s="933">
        <v>0</v>
      </c>
      <c r="H46" s="933">
        <v>0</v>
      </c>
      <c r="I46" s="933">
        <v>0</v>
      </c>
    </row>
    <row r="47" spans="1:9" s="173" customFormat="1" ht="21" customHeight="1">
      <c r="A47" s="165" t="s">
        <v>464</v>
      </c>
      <c r="B47" s="933">
        <v>513.93716212338597</v>
      </c>
      <c r="C47" s="933">
        <v>626.72752881844383</v>
      </c>
      <c r="D47" s="933">
        <v>948.91242711370262</v>
      </c>
      <c r="E47" s="933">
        <v>1486.9765845481049</v>
      </c>
      <c r="F47" s="933">
        <v>1798.797555393586</v>
      </c>
      <c r="G47" s="933">
        <v>2320.7470466472305</v>
      </c>
      <c r="H47" s="933">
        <v>2320.7470466472305</v>
      </c>
      <c r="I47" s="933">
        <v>2849.6534183673466</v>
      </c>
    </row>
    <row r="48" spans="1:9" s="173" customFormat="1" ht="21" customHeight="1">
      <c r="A48" s="165" t="s">
        <v>165</v>
      </c>
      <c r="B48" s="933">
        <v>1100.9283084648494</v>
      </c>
      <c r="C48" s="933">
        <v>3112.4642579250717</v>
      </c>
      <c r="D48" s="933">
        <v>5380.6415743440239</v>
      </c>
      <c r="E48" s="933">
        <v>3118.2097040816329</v>
      </c>
      <c r="F48" s="933">
        <v>5219.4949110787175</v>
      </c>
      <c r="G48" s="933">
        <v>4413.7820306122449</v>
      </c>
      <c r="H48" s="933">
        <v>5289.0637215743436</v>
      </c>
      <c r="I48" s="933">
        <v>3547.5696588921278</v>
      </c>
    </row>
    <row r="49" spans="1:9" s="173" customFormat="1" ht="21" customHeight="1">
      <c r="A49" s="166" t="s">
        <v>465</v>
      </c>
      <c r="B49" s="933">
        <v>0</v>
      </c>
      <c r="C49" s="933">
        <v>0</v>
      </c>
      <c r="D49" s="933">
        <v>0</v>
      </c>
      <c r="E49" s="933">
        <v>0</v>
      </c>
      <c r="F49" s="933">
        <v>0</v>
      </c>
      <c r="G49" s="933">
        <v>0</v>
      </c>
      <c r="H49" s="933">
        <v>0</v>
      </c>
      <c r="I49" s="933">
        <v>0</v>
      </c>
    </row>
    <row r="50" spans="1:9" s="174" customFormat="1" ht="40.5" customHeight="1" thickBot="1">
      <c r="A50" s="168" t="s">
        <v>466</v>
      </c>
      <c r="B50" s="934">
        <v>1100.9283084648494</v>
      </c>
      <c r="C50" s="934">
        <v>3112.4642579250717</v>
      </c>
      <c r="D50" s="934">
        <v>5380.6415743440239</v>
      </c>
      <c r="E50" s="934">
        <v>3118.2097040816329</v>
      </c>
      <c r="F50" s="934">
        <v>5219.4949110787175</v>
      </c>
      <c r="G50" s="934">
        <v>4413.7820306122449</v>
      </c>
      <c r="H50" s="934">
        <v>5289.0637215743436</v>
      </c>
      <c r="I50" s="934">
        <v>3547.5696588921278</v>
      </c>
    </row>
    <row r="51" spans="1:9" ht="24" customHeight="1" thickTop="1" thickBot="1">
      <c r="A51" s="77" t="s">
        <v>467</v>
      </c>
      <c r="B51" s="932">
        <v>118838.21479483502</v>
      </c>
      <c r="C51" s="932">
        <v>134065.30666282421</v>
      </c>
      <c r="D51" s="932">
        <v>167285.35795772594</v>
      </c>
      <c r="E51" s="932">
        <v>241422.18269533527</v>
      </c>
      <c r="F51" s="932">
        <v>309147.14808017493</v>
      </c>
      <c r="G51" s="932">
        <v>384796.29112390667</v>
      </c>
      <c r="H51" s="932">
        <v>381603.6495626822</v>
      </c>
      <c r="I51" s="932">
        <v>426109.24832944607</v>
      </c>
    </row>
    <row r="52" spans="1:9" s="173" customFormat="1" ht="24" customHeight="1" thickTop="1">
      <c r="A52" s="169" t="s">
        <v>468</v>
      </c>
      <c r="B52" s="933">
        <v>0</v>
      </c>
      <c r="C52" s="933">
        <v>0</v>
      </c>
      <c r="D52" s="933">
        <v>0</v>
      </c>
      <c r="E52" s="933">
        <v>0</v>
      </c>
      <c r="F52" s="933">
        <v>0</v>
      </c>
      <c r="G52" s="933">
        <v>0</v>
      </c>
      <c r="H52" s="933">
        <v>0</v>
      </c>
      <c r="I52" s="933">
        <v>0.7288629737609329</v>
      </c>
    </row>
    <row r="53" spans="1:9" s="174" customFormat="1" ht="21" customHeight="1">
      <c r="A53" s="168" t="s">
        <v>469</v>
      </c>
      <c r="B53" s="934">
        <v>0</v>
      </c>
      <c r="C53" s="934">
        <v>0</v>
      </c>
      <c r="D53" s="934">
        <v>0</v>
      </c>
      <c r="E53" s="934">
        <v>0</v>
      </c>
      <c r="F53" s="934">
        <v>0</v>
      </c>
      <c r="G53" s="934">
        <v>0</v>
      </c>
      <c r="H53" s="934">
        <v>0</v>
      </c>
      <c r="I53" s="934">
        <v>0</v>
      </c>
    </row>
    <row r="54" spans="1:9" s="174" customFormat="1" ht="21" customHeight="1">
      <c r="A54" s="168" t="s">
        <v>470</v>
      </c>
      <c r="B54" s="934">
        <v>0</v>
      </c>
      <c r="C54" s="934">
        <v>0</v>
      </c>
      <c r="D54" s="934">
        <v>0</v>
      </c>
      <c r="E54" s="934">
        <v>0</v>
      </c>
      <c r="F54" s="934">
        <v>0</v>
      </c>
      <c r="G54" s="934">
        <v>0</v>
      </c>
      <c r="H54" s="934">
        <v>0</v>
      </c>
      <c r="I54" s="934">
        <v>0</v>
      </c>
    </row>
    <row r="55" spans="1:9" s="174" customFormat="1" ht="21" customHeight="1">
      <c r="A55" s="168" t="s">
        <v>471</v>
      </c>
      <c r="B55" s="934">
        <v>0</v>
      </c>
      <c r="C55" s="934">
        <v>0</v>
      </c>
      <c r="D55" s="934">
        <v>0</v>
      </c>
      <c r="E55" s="934">
        <v>0</v>
      </c>
      <c r="F55" s="934">
        <v>0</v>
      </c>
      <c r="G55" s="934">
        <v>0</v>
      </c>
      <c r="H55" s="934">
        <v>0</v>
      </c>
      <c r="I55" s="934">
        <v>0</v>
      </c>
    </row>
    <row r="56" spans="1:9" s="174" customFormat="1" ht="21" customHeight="1">
      <c r="A56" s="168" t="s">
        <v>472</v>
      </c>
      <c r="B56" s="934">
        <v>0</v>
      </c>
      <c r="C56" s="934">
        <v>0</v>
      </c>
      <c r="D56" s="934">
        <v>0</v>
      </c>
      <c r="E56" s="934">
        <v>0</v>
      </c>
      <c r="F56" s="934">
        <v>0</v>
      </c>
      <c r="G56" s="934">
        <v>0</v>
      </c>
      <c r="H56" s="934">
        <v>0</v>
      </c>
      <c r="I56" s="934">
        <v>0.7288629737609329</v>
      </c>
    </row>
    <row r="57" spans="1:9" s="174" customFormat="1" ht="21" customHeight="1">
      <c r="A57" s="168" t="s">
        <v>473</v>
      </c>
      <c r="B57" s="934">
        <v>0</v>
      </c>
      <c r="C57" s="934">
        <v>0</v>
      </c>
      <c r="D57" s="934">
        <v>0</v>
      </c>
      <c r="E57" s="934">
        <v>0</v>
      </c>
      <c r="F57" s="934">
        <v>0</v>
      </c>
      <c r="G57" s="934">
        <v>0</v>
      </c>
      <c r="H57" s="934">
        <v>0</v>
      </c>
      <c r="I57" s="934">
        <v>0</v>
      </c>
    </row>
    <row r="58" spans="1:9" s="174" customFormat="1" ht="61.5" customHeight="1" thickBot="1">
      <c r="A58" s="167" t="s">
        <v>474</v>
      </c>
      <c r="B58" s="934">
        <v>126482.26655523673</v>
      </c>
      <c r="C58" s="934">
        <v>173261.03177233427</v>
      </c>
      <c r="D58" s="934">
        <v>223108.13116034988</v>
      </c>
      <c r="E58" s="934">
        <v>330694.37313702621</v>
      </c>
      <c r="F58" s="934">
        <v>444583.42490379012</v>
      </c>
      <c r="G58" s="934">
        <v>542800.84141690959</v>
      </c>
      <c r="H58" s="934">
        <v>551530.70473906712</v>
      </c>
      <c r="I58" s="934">
        <v>656365.42362827994</v>
      </c>
    </row>
    <row r="59" spans="1:9" ht="31.5" customHeight="1" thickTop="1" thickBot="1">
      <c r="A59" s="170" t="s">
        <v>475</v>
      </c>
      <c r="B59" s="932"/>
      <c r="C59" s="932"/>
      <c r="D59" s="932"/>
      <c r="E59" s="932"/>
      <c r="F59" s="932"/>
      <c r="G59" s="932"/>
      <c r="H59" s="932"/>
      <c r="I59" s="932"/>
    </row>
    <row r="60" spans="1:9" ht="30" customHeight="1" thickTop="1">
      <c r="A60" s="83" t="s">
        <v>476</v>
      </c>
      <c r="B60" s="935">
        <v>19324.296476327116</v>
      </c>
      <c r="C60" s="935">
        <v>23257.089167146973</v>
      </c>
      <c r="D60" s="935">
        <v>27077.298253644316</v>
      </c>
      <c r="E60" s="935">
        <v>34165.347842565599</v>
      </c>
      <c r="F60" s="935">
        <v>44344.27099854227</v>
      </c>
      <c r="G60" s="935">
        <v>48397.527463556842</v>
      </c>
      <c r="H60" s="935">
        <v>53280.343008746357</v>
      </c>
      <c r="I60" s="935">
        <v>52735.41903790088</v>
      </c>
    </row>
    <row r="61" spans="1:9" ht="21" customHeight="1">
      <c r="A61" s="80" t="s">
        <v>477</v>
      </c>
      <c r="B61" s="935">
        <v>-6270.8193773314206</v>
      </c>
      <c r="C61" s="935">
        <v>-4434.3222319884726</v>
      </c>
      <c r="D61" s="935">
        <v>-4204.6295728862979</v>
      </c>
      <c r="E61" s="935">
        <v>-5693.3254256559776</v>
      </c>
      <c r="F61" s="935">
        <v>-7023.747548104956</v>
      </c>
      <c r="G61" s="935">
        <v>-9100.7135845481043</v>
      </c>
      <c r="H61" s="935">
        <v>-10136.965153061225</v>
      </c>
      <c r="I61" s="935">
        <v>-11866.673132653061</v>
      </c>
    </row>
    <row r="62" spans="1:9" ht="21.75" customHeight="1">
      <c r="A62" s="79" t="s">
        <v>478</v>
      </c>
      <c r="B62" s="935">
        <v>13053.477098995696</v>
      </c>
      <c r="C62" s="935">
        <v>18822.766935158503</v>
      </c>
      <c r="D62" s="935">
        <v>22872.668680758019</v>
      </c>
      <c r="E62" s="935">
        <v>28472.022416909622</v>
      </c>
      <c r="F62" s="935">
        <v>37320.523450437315</v>
      </c>
      <c r="G62" s="935">
        <v>39296.81387900874</v>
      </c>
      <c r="H62" s="935">
        <v>43143.377855685125</v>
      </c>
      <c r="I62" s="935">
        <v>40868.745905247815</v>
      </c>
    </row>
    <row r="63" spans="1:9">
      <c r="A63" s="83" t="s">
        <v>479</v>
      </c>
      <c r="B63" s="935">
        <v>2179.0794261119081</v>
      </c>
      <c r="C63" s="935">
        <v>1579.5108040345822</v>
      </c>
      <c r="D63" s="935">
        <v>1780.1409241982508</v>
      </c>
      <c r="E63" s="935">
        <v>2013.4181341107872</v>
      </c>
      <c r="F63" s="935">
        <v>2565.1209591836737</v>
      </c>
      <c r="G63" s="935">
        <v>2751.5210451895045</v>
      </c>
      <c r="H63" s="935">
        <v>2986.3663396501456</v>
      </c>
      <c r="I63" s="935">
        <v>3910.1652580174928</v>
      </c>
    </row>
    <row r="64" spans="1:9">
      <c r="A64" s="80" t="s">
        <v>480</v>
      </c>
      <c r="B64" s="935">
        <v>-821.74921807747489</v>
      </c>
      <c r="C64" s="935">
        <v>-721.55160518731975</v>
      </c>
      <c r="D64" s="935">
        <v>-797.37383819241995</v>
      </c>
      <c r="E64" s="935">
        <v>-918.61537172011674</v>
      </c>
      <c r="F64" s="935">
        <v>-1149.3300437317785</v>
      </c>
      <c r="G64" s="935">
        <v>-1313.8858236151605</v>
      </c>
      <c r="H64" s="935">
        <v>-1459.8203250728864</v>
      </c>
      <c r="I64" s="935">
        <v>-1792.7383702623908</v>
      </c>
    </row>
    <row r="65" spans="1:9">
      <c r="A65" s="84" t="s">
        <v>481</v>
      </c>
      <c r="B65" s="935">
        <v>14410.807307030131</v>
      </c>
      <c r="C65" s="935">
        <v>19680.726134005763</v>
      </c>
      <c r="D65" s="935">
        <v>23855.435766763851</v>
      </c>
      <c r="E65" s="935">
        <v>29566.825179300289</v>
      </c>
      <c r="F65" s="935">
        <v>38736.314365889215</v>
      </c>
      <c r="G65" s="935">
        <v>40734.449100583086</v>
      </c>
      <c r="H65" s="935">
        <v>44669.923870262384</v>
      </c>
      <c r="I65" s="935">
        <v>42986.172793002916</v>
      </c>
    </row>
    <row r="66" spans="1:9">
      <c r="A66" s="83" t="s">
        <v>482</v>
      </c>
      <c r="B66" s="935">
        <v>1420.238361549498</v>
      </c>
      <c r="C66" s="935">
        <v>1583.1818083573487</v>
      </c>
      <c r="D66" s="935">
        <v>2028.6522113702624</v>
      </c>
      <c r="E66" s="935">
        <v>4469.1287798833819</v>
      </c>
      <c r="F66" s="935">
        <v>4527.3546195335284</v>
      </c>
      <c r="G66" s="935">
        <v>9455.8041676384837</v>
      </c>
      <c r="H66" s="935">
        <v>10276.684313411079</v>
      </c>
      <c r="I66" s="935">
        <v>6794.3973571428569</v>
      </c>
    </row>
    <row r="67" spans="1:9">
      <c r="A67" s="83" t="s">
        <v>483</v>
      </c>
      <c r="B67" s="935">
        <v>-4394.9737116212336</v>
      </c>
      <c r="C67" s="935">
        <v>-4638.1614927953897</v>
      </c>
      <c r="D67" s="935">
        <v>-4409.2523163265305</v>
      </c>
      <c r="E67" s="935">
        <v>-8210.2179897959177</v>
      </c>
      <c r="F67" s="935">
        <v>-7664.9716588921283</v>
      </c>
      <c r="G67" s="935">
        <v>-12294.683739067057</v>
      </c>
      <c r="H67" s="935">
        <v>-12790.406180758018</v>
      </c>
      <c r="I67" s="935">
        <v>-11048.50478425656</v>
      </c>
    </row>
    <row r="68" spans="1:9">
      <c r="A68" s="79" t="s">
        <v>484</v>
      </c>
      <c r="B68" s="935">
        <v>11436.071956958394</v>
      </c>
      <c r="C68" s="935">
        <v>16625.746449567723</v>
      </c>
      <c r="D68" s="935">
        <v>21474.835661807578</v>
      </c>
      <c r="E68" s="935">
        <v>25825.735969387752</v>
      </c>
      <c r="F68" s="935">
        <v>35598.697326530608</v>
      </c>
      <c r="G68" s="935">
        <v>37895.56952915452</v>
      </c>
      <c r="H68" s="935">
        <v>42156.202002915459</v>
      </c>
      <c r="I68" s="935">
        <v>38732.065365889212</v>
      </c>
    </row>
    <row r="69" spans="1:9">
      <c r="A69" s="80" t="s">
        <v>485</v>
      </c>
      <c r="B69" s="935">
        <v>-10339.496028694402</v>
      </c>
      <c r="C69" s="935">
        <v>-12568.285233429393</v>
      </c>
      <c r="D69" s="935">
        <v>-15588.621469387755</v>
      </c>
      <c r="E69" s="935">
        <v>-21072.059534985419</v>
      </c>
      <c r="F69" s="935">
        <v>-27430.272177842562</v>
      </c>
      <c r="G69" s="935">
        <v>-30571.189360058306</v>
      </c>
      <c r="H69" s="935">
        <v>-33729.415900874636</v>
      </c>
      <c r="I69" s="935">
        <v>-34047.473539358602</v>
      </c>
    </row>
    <row r="70" spans="1:9">
      <c r="A70" s="84" t="s">
        <v>486</v>
      </c>
      <c r="B70" s="935">
        <v>1096.5759282639885</v>
      </c>
      <c r="C70" s="935">
        <v>4057.4612161383284</v>
      </c>
      <c r="D70" s="935">
        <v>5886.2141924198249</v>
      </c>
      <c r="E70" s="935">
        <v>4753.6764344023322</v>
      </c>
      <c r="F70" s="935">
        <v>8168.4251486880466</v>
      </c>
      <c r="G70" s="935">
        <v>7324.38016909621</v>
      </c>
      <c r="H70" s="935">
        <v>8426.7861020408163</v>
      </c>
      <c r="I70" s="935">
        <v>4684.5918265306127</v>
      </c>
    </row>
    <row r="71" spans="1:9">
      <c r="A71" s="84" t="s">
        <v>487</v>
      </c>
      <c r="B71" s="935">
        <v>25.915813486370158</v>
      </c>
      <c r="C71" s="935">
        <v>-304.54106916426508</v>
      </c>
      <c r="D71" s="935">
        <v>-888.92716618075804</v>
      </c>
      <c r="E71" s="935">
        <v>12.515068513119534</v>
      </c>
      <c r="F71" s="935">
        <v>5.2483921282798836</v>
      </c>
      <c r="G71" s="935">
        <v>4.8040976676384846</v>
      </c>
      <c r="H71" s="935">
        <v>5.0754985422740528</v>
      </c>
      <c r="I71" s="935">
        <v>3.3369241982507285</v>
      </c>
    </row>
    <row r="72" spans="1:9">
      <c r="A72" s="85" t="s">
        <v>488</v>
      </c>
      <c r="B72" s="935">
        <v>0.55660832137733141</v>
      </c>
      <c r="C72" s="935">
        <v>-308.9819884726225</v>
      </c>
      <c r="D72" s="935">
        <v>-916.19904227405243</v>
      </c>
      <c r="E72" s="935">
        <v>1.0014577259475218E-3</v>
      </c>
      <c r="F72" s="935">
        <v>4.0540816326530615E-2</v>
      </c>
      <c r="G72" s="935">
        <v>2.6239067055393584E-5</v>
      </c>
      <c r="H72" s="935">
        <v>1.0204081632653063E-5</v>
      </c>
      <c r="I72" s="935">
        <v>9.912536443148687E-4</v>
      </c>
    </row>
    <row r="73" spans="1:9">
      <c r="A73" s="85" t="s">
        <v>489</v>
      </c>
      <c r="B73" s="935">
        <v>25.359205164992826</v>
      </c>
      <c r="C73" s="935">
        <v>4.4409193083573486</v>
      </c>
      <c r="D73" s="935">
        <v>27.271876093294463</v>
      </c>
      <c r="E73" s="935">
        <v>12.514067055393587</v>
      </c>
      <c r="F73" s="935">
        <v>5.2078513119533527</v>
      </c>
      <c r="G73" s="935">
        <v>4.8040714285714285</v>
      </c>
      <c r="H73" s="935">
        <v>5.0754883381924198</v>
      </c>
      <c r="I73" s="935">
        <v>3.3359329446064137</v>
      </c>
    </row>
    <row r="74" spans="1:9">
      <c r="A74" s="79" t="s">
        <v>490</v>
      </c>
      <c r="B74" s="935">
        <v>-26.378020086083211</v>
      </c>
      <c r="C74" s="935">
        <v>302.93582997118153</v>
      </c>
      <c r="D74" s="935">
        <v>872.51577551020398</v>
      </c>
      <c r="E74" s="935">
        <v>-9.8162915451895039</v>
      </c>
      <c r="F74" s="935">
        <v>-3.0281093294460644</v>
      </c>
      <c r="G74" s="935">
        <v>-0.55096647230320706</v>
      </c>
      <c r="H74" s="935">
        <v>-0.56350291545189501</v>
      </c>
      <c r="I74" s="935">
        <v>-0.11919387755102041</v>
      </c>
    </row>
    <row r="75" spans="1:9">
      <c r="A75" s="79" t="s">
        <v>491</v>
      </c>
      <c r="B75" s="935">
        <v>-6.5163543758967002</v>
      </c>
      <c r="C75" s="935">
        <v>304.75741786743515</v>
      </c>
      <c r="D75" s="935">
        <v>889.11988775510201</v>
      </c>
      <c r="E75" s="935">
        <v>-3.3921938775510205</v>
      </c>
      <c r="F75" s="935">
        <v>-0.12008309037900874</v>
      </c>
      <c r="G75" s="935">
        <v>-1.6530612244897958E-3</v>
      </c>
      <c r="H75" s="935">
        <v>3.9446064139941686E-3</v>
      </c>
      <c r="I75" s="935">
        <v>-7.1967930029154517E-3</v>
      </c>
    </row>
    <row r="76" spans="1:9">
      <c r="A76" s="80" t="s">
        <v>492</v>
      </c>
      <c r="B76" s="935">
        <v>-19.861665710186514</v>
      </c>
      <c r="C76" s="935">
        <v>-1.8215878962536023</v>
      </c>
      <c r="D76" s="935">
        <v>-16.604112244897959</v>
      </c>
      <c r="E76" s="935">
        <v>-6.4240976676384829</v>
      </c>
      <c r="F76" s="935">
        <v>-2.9080262390670559</v>
      </c>
      <c r="G76" s="935">
        <v>-0.54931341107871723</v>
      </c>
      <c r="H76" s="935">
        <v>-0.5674475218658892</v>
      </c>
      <c r="I76" s="935">
        <v>-0.11199708454810495</v>
      </c>
    </row>
    <row r="77" spans="1:9">
      <c r="A77" s="79" t="s">
        <v>493</v>
      </c>
      <c r="B77" s="935">
        <v>1096.1137216642753</v>
      </c>
      <c r="C77" s="935">
        <v>4055.8559769452454</v>
      </c>
      <c r="D77" s="935">
        <v>5869.8028017492707</v>
      </c>
      <c r="E77" s="935">
        <v>4756.3752113702622</v>
      </c>
      <c r="F77" s="935">
        <v>8170.6454314868806</v>
      </c>
      <c r="G77" s="935">
        <v>7328.6333002915444</v>
      </c>
      <c r="H77" s="935">
        <v>8431.298097667639</v>
      </c>
      <c r="I77" s="935">
        <v>4687.8095568513118</v>
      </c>
    </row>
    <row r="78" spans="1:9">
      <c r="A78" s="86" t="s">
        <v>494</v>
      </c>
      <c r="B78" s="935">
        <v>6.7155796269727404</v>
      </c>
      <c r="C78" s="935">
        <v>10.140842939481267</v>
      </c>
      <c r="D78" s="935">
        <v>27.180135568513123</v>
      </c>
      <c r="E78" s="935">
        <v>20.851590379008748</v>
      </c>
      <c r="F78" s="935">
        <v>67.319202623906705</v>
      </c>
      <c r="G78" s="935">
        <v>10.440290087463557</v>
      </c>
      <c r="H78" s="935">
        <v>33.453852769679301</v>
      </c>
      <c r="I78" s="935">
        <v>11.048558309037901</v>
      </c>
    </row>
    <row r="79" spans="1:9">
      <c r="A79" s="84" t="s">
        <v>495</v>
      </c>
      <c r="B79" s="935">
        <v>1102.8293012912484</v>
      </c>
      <c r="C79" s="935">
        <v>4065.9968198847259</v>
      </c>
      <c r="D79" s="935">
        <v>5896.9829373177854</v>
      </c>
      <c r="E79" s="935">
        <v>4777.2268017492715</v>
      </c>
      <c r="F79" s="935">
        <v>8237.9646341107873</v>
      </c>
      <c r="G79" s="935">
        <v>7339.0735903790082</v>
      </c>
      <c r="H79" s="935">
        <v>8464.7519504373176</v>
      </c>
      <c r="I79" s="935">
        <v>4698.8581151603503</v>
      </c>
    </row>
    <row r="80" spans="1:9">
      <c r="A80" s="83" t="s">
        <v>496</v>
      </c>
      <c r="B80" s="935">
        <v>-1.9009928263988523</v>
      </c>
      <c r="C80" s="935">
        <v>-14.921991354466858</v>
      </c>
      <c r="D80" s="935">
        <v>754.17379737609326</v>
      </c>
      <c r="E80" s="935">
        <v>14.437275510204081</v>
      </c>
      <c r="F80" s="935">
        <v>0.5298396501457725</v>
      </c>
      <c r="G80" s="935">
        <v>33.377661807580175</v>
      </c>
      <c r="H80" s="935">
        <v>33.377661807580175</v>
      </c>
      <c r="I80" s="935">
        <v>4.4734693877551017E-2</v>
      </c>
    </row>
    <row r="81" spans="1:9" ht="21" customHeight="1">
      <c r="A81" s="79" t="s">
        <v>497</v>
      </c>
      <c r="B81" s="935">
        <v>1100.9283084648494</v>
      </c>
      <c r="C81" s="935">
        <v>4051.0748285302593</v>
      </c>
      <c r="D81" s="935">
        <v>6651.1567346938773</v>
      </c>
      <c r="E81" s="935">
        <v>4791.6640772594747</v>
      </c>
      <c r="F81" s="935">
        <v>8238.494473760933</v>
      </c>
      <c r="G81" s="935">
        <v>7372.451252186589</v>
      </c>
      <c r="H81" s="935">
        <v>8498.1296122448985</v>
      </c>
      <c r="I81" s="935">
        <v>4698.9028498542275</v>
      </c>
    </row>
    <row r="82" spans="1:9" ht="21" customHeight="1">
      <c r="A82" s="83" t="s">
        <v>498</v>
      </c>
      <c r="B82" s="935">
        <v>0</v>
      </c>
      <c r="C82" s="935">
        <v>0</v>
      </c>
      <c r="D82" s="935">
        <v>0</v>
      </c>
      <c r="E82" s="935">
        <v>0</v>
      </c>
      <c r="F82" s="935">
        <v>0</v>
      </c>
      <c r="G82" s="935">
        <v>0</v>
      </c>
      <c r="H82" s="935">
        <v>0</v>
      </c>
      <c r="I82" s="935">
        <v>0</v>
      </c>
    </row>
    <row r="83" spans="1:9" ht="21" customHeight="1">
      <c r="A83" s="79" t="s">
        <v>499</v>
      </c>
      <c r="B83" s="935">
        <v>1100.9283084648494</v>
      </c>
      <c r="C83" s="935">
        <v>4051.0748285302593</v>
      </c>
      <c r="D83" s="935">
        <v>6651.1567346938773</v>
      </c>
      <c r="E83" s="935">
        <v>4791.6640772594747</v>
      </c>
      <c r="F83" s="935">
        <v>8238.494473760933</v>
      </c>
      <c r="G83" s="935">
        <v>7372.451252186589</v>
      </c>
      <c r="H83" s="935">
        <v>8498.1296122448985</v>
      </c>
      <c r="I83" s="935">
        <v>4698.9028498542275</v>
      </c>
    </row>
    <row r="84" spans="1:9" ht="18" customHeight="1" thickBot="1">
      <c r="A84" s="83" t="s">
        <v>500</v>
      </c>
      <c r="B84" s="935">
        <v>0</v>
      </c>
      <c r="C84" s="935">
        <v>-938.61057060518738</v>
      </c>
      <c r="D84" s="935">
        <v>-1270.5151603498543</v>
      </c>
      <c r="E84" s="935">
        <v>-1673.4543731778426</v>
      </c>
      <c r="F84" s="935">
        <v>-3018.9995626822156</v>
      </c>
      <c r="G84" s="935">
        <v>-2958.6692201166184</v>
      </c>
      <c r="H84" s="935">
        <v>-3209.0658892128276</v>
      </c>
      <c r="I84" s="935">
        <v>-1151.3331909620993</v>
      </c>
    </row>
    <row r="85" spans="1:9" ht="24" customHeight="1" thickTop="1" thickBot="1">
      <c r="A85" s="77" t="s">
        <v>501</v>
      </c>
      <c r="B85" s="932">
        <v>1100.9283084648494</v>
      </c>
      <c r="C85" s="932">
        <v>3112.4642579250717</v>
      </c>
      <c r="D85" s="932">
        <v>5380.6415743440239</v>
      </c>
      <c r="E85" s="932">
        <v>3118.2097040816329</v>
      </c>
      <c r="F85" s="932">
        <v>5219.4949110787175</v>
      </c>
      <c r="G85" s="932">
        <v>4413.7820320699702</v>
      </c>
      <c r="H85" s="932">
        <v>5289.0637230320708</v>
      </c>
      <c r="I85" s="932">
        <v>3547.5696588921278</v>
      </c>
    </row>
    <row r="86" spans="1:9" ht="15" customHeight="1" thickTop="1" thickBot="1">
      <c r="A86" s="171"/>
      <c r="B86" s="936"/>
      <c r="C86" s="936"/>
      <c r="D86" s="936"/>
      <c r="E86" s="936"/>
      <c r="F86" s="936"/>
      <c r="G86" s="936"/>
      <c r="H86" s="936"/>
      <c r="I86" s="936"/>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I10" sqref="I10"/>
    </sheetView>
  </sheetViews>
  <sheetFormatPr defaultColWidth="11.42578125" defaultRowHeight="15"/>
  <cols>
    <col min="1" max="1" width="76.42578125" style="134" customWidth="1"/>
    <col min="2" max="4" width="20.140625" style="925" customWidth="1"/>
    <col min="5" max="5" width="25.28515625" style="925" customWidth="1"/>
    <col min="6" max="6" width="3.7109375" style="262" customWidth="1"/>
    <col min="7" max="7" width="11.140625" style="925" bestFit="1" customWidth="1"/>
    <col min="8" max="256" width="11.42578125" style="925"/>
    <col min="257" max="257" width="76.42578125" style="925" customWidth="1"/>
    <col min="258" max="260" width="20.140625" style="925" customWidth="1"/>
    <col min="261" max="261" width="25.28515625" style="925" customWidth="1"/>
    <col min="262" max="262" width="3.7109375" style="925" customWidth="1"/>
    <col min="263" max="263" width="11.140625" style="925" bestFit="1" customWidth="1"/>
    <col min="264" max="512" width="11.42578125" style="925"/>
    <col min="513" max="513" width="76.42578125" style="925" customWidth="1"/>
    <col min="514" max="516" width="20.140625" style="925" customWidth="1"/>
    <col min="517" max="517" width="25.28515625" style="925" customWidth="1"/>
    <col min="518" max="518" width="3.7109375" style="925" customWidth="1"/>
    <col min="519" max="519" width="11.140625" style="925" bestFit="1" customWidth="1"/>
    <col min="520" max="768" width="11.42578125" style="925"/>
    <col min="769" max="769" width="76.42578125" style="925" customWidth="1"/>
    <col min="770" max="772" width="20.140625" style="925" customWidth="1"/>
    <col min="773" max="773" width="25.28515625" style="925" customWidth="1"/>
    <col min="774" max="774" width="3.7109375" style="925" customWidth="1"/>
    <col min="775" max="775" width="11.140625" style="925" bestFit="1" customWidth="1"/>
    <col min="776" max="1024" width="11.42578125" style="925"/>
    <col min="1025" max="1025" width="76.42578125" style="925" customWidth="1"/>
    <col min="1026" max="1028" width="20.140625" style="925" customWidth="1"/>
    <col min="1029" max="1029" width="25.28515625" style="925" customWidth="1"/>
    <col min="1030" max="1030" width="3.7109375" style="925" customWidth="1"/>
    <col min="1031" max="1031" width="11.140625" style="925" bestFit="1" customWidth="1"/>
    <col min="1032" max="1280" width="11.42578125" style="925"/>
    <col min="1281" max="1281" width="76.42578125" style="925" customWidth="1"/>
    <col min="1282" max="1284" width="20.140625" style="925" customWidth="1"/>
    <col min="1285" max="1285" width="25.28515625" style="925" customWidth="1"/>
    <col min="1286" max="1286" width="3.7109375" style="925" customWidth="1"/>
    <col min="1287" max="1287" width="11.140625" style="925" bestFit="1" customWidth="1"/>
    <col min="1288" max="1536" width="11.42578125" style="925"/>
    <col min="1537" max="1537" width="76.42578125" style="925" customWidth="1"/>
    <col min="1538" max="1540" width="20.140625" style="925" customWidth="1"/>
    <col min="1541" max="1541" width="25.28515625" style="925" customWidth="1"/>
    <col min="1542" max="1542" width="3.7109375" style="925" customWidth="1"/>
    <col min="1543" max="1543" width="11.140625" style="925" bestFit="1" customWidth="1"/>
    <col min="1544" max="1792" width="11.42578125" style="925"/>
    <col min="1793" max="1793" width="76.42578125" style="925" customWidth="1"/>
    <col min="1794" max="1796" width="20.140625" style="925" customWidth="1"/>
    <col min="1797" max="1797" width="25.28515625" style="925" customWidth="1"/>
    <col min="1798" max="1798" width="3.7109375" style="925" customWidth="1"/>
    <col min="1799" max="1799" width="11.140625" style="925" bestFit="1" customWidth="1"/>
    <col min="1800" max="2048" width="11.42578125" style="925"/>
    <col min="2049" max="2049" width="76.42578125" style="925" customWidth="1"/>
    <col min="2050" max="2052" width="20.140625" style="925" customWidth="1"/>
    <col min="2053" max="2053" width="25.28515625" style="925" customWidth="1"/>
    <col min="2054" max="2054" width="3.7109375" style="925" customWidth="1"/>
    <col min="2055" max="2055" width="11.140625" style="925" bestFit="1" customWidth="1"/>
    <col min="2056" max="2304" width="11.42578125" style="925"/>
    <col min="2305" max="2305" width="76.42578125" style="925" customWidth="1"/>
    <col min="2306" max="2308" width="20.140625" style="925" customWidth="1"/>
    <col min="2309" max="2309" width="25.28515625" style="925" customWidth="1"/>
    <col min="2310" max="2310" width="3.7109375" style="925" customWidth="1"/>
    <col min="2311" max="2311" width="11.140625" style="925" bestFit="1" customWidth="1"/>
    <col min="2312" max="2560" width="11.42578125" style="925"/>
    <col min="2561" max="2561" width="76.42578125" style="925" customWidth="1"/>
    <col min="2562" max="2564" width="20.140625" style="925" customWidth="1"/>
    <col min="2565" max="2565" width="25.28515625" style="925" customWidth="1"/>
    <col min="2566" max="2566" width="3.7109375" style="925" customWidth="1"/>
    <col min="2567" max="2567" width="11.140625" style="925" bestFit="1" customWidth="1"/>
    <col min="2568" max="2816" width="11.42578125" style="925"/>
    <col min="2817" max="2817" width="76.42578125" style="925" customWidth="1"/>
    <col min="2818" max="2820" width="20.140625" style="925" customWidth="1"/>
    <col min="2821" max="2821" width="25.28515625" style="925" customWidth="1"/>
    <col min="2822" max="2822" width="3.7109375" style="925" customWidth="1"/>
    <col min="2823" max="2823" width="11.140625" style="925" bestFit="1" customWidth="1"/>
    <col min="2824" max="3072" width="11.42578125" style="925"/>
    <col min="3073" max="3073" width="76.42578125" style="925" customWidth="1"/>
    <col min="3074" max="3076" width="20.140625" style="925" customWidth="1"/>
    <col min="3077" max="3077" width="25.28515625" style="925" customWidth="1"/>
    <col min="3078" max="3078" width="3.7109375" style="925" customWidth="1"/>
    <col min="3079" max="3079" width="11.140625" style="925" bestFit="1" customWidth="1"/>
    <col min="3080" max="3328" width="11.42578125" style="925"/>
    <col min="3329" max="3329" width="76.42578125" style="925" customWidth="1"/>
    <col min="3330" max="3332" width="20.140625" style="925" customWidth="1"/>
    <col min="3333" max="3333" width="25.28515625" style="925" customWidth="1"/>
    <col min="3334" max="3334" width="3.7109375" style="925" customWidth="1"/>
    <col min="3335" max="3335" width="11.140625" style="925" bestFit="1" customWidth="1"/>
    <col min="3336" max="3584" width="11.42578125" style="925"/>
    <col min="3585" max="3585" width="76.42578125" style="925" customWidth="1"/>
    <col min="3586" max="3588" width="20.140625" style="925" customWidth="1"/>
    <col min="3589" max="3589" width="25.28515625" style="925" customWidth="1"/>
    <col min="3590" max="3590" width="3.7109375" style="925" customWidth="1"/>
    <col min="3591" max="3591" width="11.140625" style="925" bestFit="1" customWidth="1"/>
    <col min="3592" max="3840" width="11.42578125" style="925"/>
    <col min="3841" max="3841" width="76.42578125" style="925" customWidth="1"/>
    <col min="3842" max="3844" width="20.140625" style="925" customWidth="1"/>
    <col min="3845" max="3845" width="25.28515625" style="925" customWidth="1"/>
    <col min="3846" max="3846" width="3.7109375" style="925" customWidth="1"/>
    <col min="3847" max="3847" width="11.140625" style="925" bestFit="1" customWidth="1"/>
    <col min="3848" max="4096" width="11.42578125" style="925"/>
    <col min="4097" max="4097" width="76.42578125" style="925" customWidth="1"/>
    <col min="4098" max="4100" width="20.140625" style="925" customWidth="1"/>
    <col min="4101" max="4101" width="25.28515625" style="925" customWidth="1"/>
    <col min="4102" max="4102" width="3.7109375" style="925" customWidth="1"/>
    <col min="4103" max="4103" width="11.140625" style="925" bestFit="1" customWidth="1"/>
    <col min="4104" max="4352" width="11.42578125" style="925"/>
    <col min="4353" max="4353" width="76.42578125" style="925" customWidth="1"/>
    <col min="4354" max="4356" width="20.140625" style="925" customWidth="1"/>
    <col min="4357" max="4357" width="25.28515625" style="925" customWidth="1"/>
    <col min="4358" max="4358" width="3.7109375" style="925" customWidth="1"/>
    <col min="4359" max="4359" width="11.140625" style="925" bestFit="1" customWidth="1"/>
    <col min="4360" max="4608" width="11.42578125" style="925"/>
    <col min="4609" max="4609" width="76.42578125" style="925" customWidth="1"/>
    <col min="4610" max="4612" width="20.140625" style="925" customWidth="1"/>
    <col min="4613" max="4613" width="25.28515625" style="925" customWidth="1"/>
    <col min="4614" max="4614" width="3.7109375" style="925" customWidth="1"/>
    <col min="4615" max="4615" width="11.140625" style="925" bestFit="1" customWidth="1"/>
    <col min="4616" max="4864" width="11.42578125" style="925"/>
    <col min="4865" max="4865" width="76.42578125" style="925" customWidth="1"/>
    <col min="4866" max="4868" width="20.140625" style="925" customWidth="1"/>
    <col min="4869" max="4869" width="25.28515625" style="925" customWidth="1"/>
    <col min="4870" max="4870" width="3.7109375" style="925" customWidth="1"/>
    <col min="4871" max="4871" width="11.140625" style="925" bestFit="1" customWidth="1"/>
    <col min="4872" max="5120" width="11.42578125" style="925"/>
    <col min="5121" max="5121" width="76.42578125" style="925" customWidth="1"/>
    <col min="5122" max="5124" width="20.140625" style="925" customWidth="1"/>
    <col min="5125" max="5125" width="25.28515625" style="925" customWidth="1"/>
    <col min="5126" max="5126" width="3.7109375" style="925" customWidth="1"/>
    <col min="5127" max="5127" width="11.140625" style="925" bestFit="1" customWidth="1"/>
    <col min="5128" max="5376" width="11.42578125" style="925"/>
    <col min="5377" max="5377" width="76.42578125" style="925" customWidth="1"/>
    <col min="5378" max="5380" width="20.140625" style="925" customWidth="1"/>
    <col min="5381" max="5381" width="25.28515625" style="925" customWidth="1"/>
    <col min="5382" max="5382" width="3.7109375" style="925" customWidth="1"/>
    <col min="5383" max="5383" width="11.140625" style="925" bestFit="1" customWidth="1"/>
    <col min="5384" max="5632" width="11.42578125" style="925"/>
    <col min="5633" max="5633" width="76.42578125" style="925" customWidth="1"/>
    <col min="5634" max="5636" width="20.140625" style="925" customWidth="1"/>
    <col min="5637" max="5637" width="25.28515625" style="925" customWidth="1"/>
    <col min="5638" max="5638" width="3.7109375" style="925" customWidth="1"/>
    <col min="5639" max="5639" width="11.140625" style="925" bestFit="1" customWidth="1"/>
    <col min="5640" max="5888" width="11.42578125" style="925"/>
    <col min="5889" max="5889" width="76.42578125" style="925" customWidth="1"/>
    <col min="5890" max="5892" width="20.140625" style="925" customWidth="1"/>
    <col min="5893" max="5893" width="25.28515625" style="925" customWidth="1"/>
    <col min="5894" max="5894" width="3.7109375" style="925" customWidth="1"/>
    <col min="5895" max="5895" width="11.140625" style="925" bestFit="1" customWidth="1"/>
    <col min="5896" max="6144" width="11.42578125" style="925"/>
    <col min="6145" max="6145" width="76.42578125" style="925" customWidth="1"/>
    <col min="6146" max="6148" width="20.140625" style="925" customWidth="1"/>
    <col min="6149" max="6149" width="25.28515625" style="925" customWidth="1"/>
    <col min="6150" max="6150" width="3.7109375" style="925" customWidth="1"/>
    <col min="6151" max="6151" width="11.140625" style="925" bestFit="1" customWidth="1"/>
    <col min="6152" max="6400" width="11.42578125" style="925"/>
    <col min="6401" max="6401" width="76.42578125" style="925" customWidth="1"/>
    <col min="6402" max="6404" width="20.140625" style="925" customWidth="1"/>
    <col min="6405" max="6405" width="25.28515625" style="925" customWidth="1"/>
    <col min="6406" max="6406" width="3.7109375" style="925" customWidth="1"/>
    <col min="6407" max="6407" width="11.140625" style="925" bestFit="1" customWidth="1"/>
    <col min="6408" max="6656" width="11.42578125" style="925"/>
    <col min="6657" max="6657" width="76.42578125" style="925" customWidth="1"/>
    <col min="6658" max="6660" width="20.140625" style="925" customWidth="1"/>
    <col min="6661" max="6661" width="25.28515625" style="925" customWidth="1"/>
    <col min="6662" max="6662" width="3.7109375" style="925" customWidth="1"/>
    <col min="6663" max="6663" width="11.140625" style="925" bestFit="1" customWidth="1"/>
    <col min="6664" max="6912" width="11.42578125" style="925"/>
    <col min="6913" max="6913" width="76.42578125" style="925" customWidth="1"/>
    <col min="6914" max="6916" width="20.140625" style="925" customWidth="1"/>
    <col min="6917" max="6917" width="25.28515625" style="925" customWidth="1"/>
    <col min="6918" max="6918" width="3.7109375" style="925" customWidth="1"/>
    <col min="6919" max="6919" width="11.140625" style="925" bestFit="1" customWidth="1"/>
    <col min="6920" max="7168" width="11.42578125" style="925"/>
    <col min="7169" max="7169" width="76.42578125" style="925" customWidth="1"/>
    <col min="7170" max="7172" width="20.140625" style="925" customWidth="1"/>
    <col min="7173" max="7173" width="25.28515625" style="925" customWidth="1"/>
    <col min="7174" max="7174" width="3.7109375" style="925" customWidth="1"/>
    <col min="7175" max="7175" width="11.140625" style="925" bestFit="1" customWidth="1"/>
    <col min="7176" max="7424" width="11.42578125" style="925"/>
    <col min="7425" max="7425" width="76.42578125" style="925" customWidth="1"/>
    <col min="7426" max="7428" width="20.140625" style="925" customWidth="1"/>
    <col min="7429" max="7429" width="25.28515625" style="925" customWidth="1"/>
    <col min="7430" max="7430" width="3.7109375" style="925" customWidth="1"/>
    <col min="7431" max="7431" width="11.140625" style="925" bestFit="1" customWidth="1"/>
    <col min="7432" max="7680" width="11.42578125" style="925"/>
    <col min="7681" max="7681" width="76.42578125" style="925" customWidth="1"/>
    <col min="7682" max="7684" width="20.140625" style="925" customWidth="1"/>
    <col min="7685" max="7685" width="25.28515625" style="925" customWidth="1"/>
    <col min="7686" max="7686" width="3.7109375" style="925" customWidth="1"/>
    <col min="7687" max="7687" width="11.140625" style="925" bestFit="1" customWidth="1"/>
    <col min="7688" max="7936" width="11.42578125" style="925"/>
    <col min="7937" max="7937" width="76.42578125" style="925" customWidth="1"/>
    <col min="7938" max="7940" width="20.140625" style="925" customWidth="1"/>
    <col min="7941" max="7941" width="25.28515625" style="925" customWidth="1"/>
    <col min="7942" max="7942" width="3.7109375" style="925" customWidth="1"/>
    <col min="7943" max="7943" width="11.140625" style="925" bestFit="1" customWidth="1"/>
    <col min="7944" max="8192" width="11.42578125" style="925"/>
    <col min="8193" max="8193" width="76.42578125" style="925" customWidth="1"/>
    <col min="8194" max="8196" width="20.140625" style="925" customWidth="1"/>
    <col min="8197" max="8197" width="25.28515625" style="925" customWidth="1"/>
    <col min="8198" max="8198" width="3.7109375" style="925" customWidth="1"/>
    <col min="8199" max="8199" width="11.140625" style="925" bestFit="1" customWidth="1"/>
    <col min="8200" max="8448" width="11.42578125" style="925"/>
    <col min="8449" max="8449" width="76.42578125" style="925" customWidth="1"/>
    <col min="8450" max="8452" width="20.140625" style="925" customWidth="1"/>
    <col min="8453" max="8453" width="25.28515625" style="925" customWidth="1"/>
    <col min="8454" max="8454" width="3.7109375" style="925" customWidth="1"/>
    <col min="8455" max="8455" width="11.140625" style="925" bestFit="1" customWidth="1"/>
    <col min="8456" max="8704" width="11.42578125" style="925"/>
    <col min="8705" max="8705" width="76.42578125" style="925" customWidth="1"/>
    <col min="8706" max="8708" width="20.140625" style="925" customWidth="1"/>
    <col min="8709" max="8709" width="25.28515625" style="925" customWidth="1"/>
    <col min="8710" max="8710" width="3.7109375" style="925" customWidth="1"/>
    <col min="8711" max="8711" width="11.140625" style="925" bestFit="1" customWidth="1"/>
    <col min="8712" max="8960" width="11.42578125" style="925"/>
    <col min="8961" max="8961" width="76.42578125" style="925" customWidth="1"/>
    <col min="8962" max="8964" width="20.140625" style="925" customWidth="1"/>
    <col min="8965" max="8965" width="25.28515625" style="925" customWidth="1"/>
    <col min="8966" max="8966" width="3.7109375" style="925" customWidth="1"/>
    <col min="8967" max="8967" width="11.140625" style="925" bestFit="1" customWidth="1"/>
    <col min="8968" max="9216" width="11.42578125" style="925"/>
    <col min="9217" max="9217" width="76.42578125" style="925" customWidth="1"/>
    <col min="9218" max="9220" width="20.140625" style="925" customWidth="1"/>
    <col min="9221" max="9221" width="25.28515625" style="925" customWidth="1"/>
    <col min="9222" max="9222" width="3.7109375" style="925" customWidth="1"/>
    <col min="9223" max="9223" width="11.140625" style="925" bestFit="1" customWidth="1"/>
    <col min="9224" max="9472" width="11.42578125" style="925"/>
    <col min="9473" max="9473" width="76.42578125" style="925" customWidth="1"/>
    <col min="9474" max="9476" width="20.140625" style="925" customWidth="1"/>
    <col min="9477" max="9477" width="25.28515625" style="925" customWidth="1"/>
    <col min="9478" max="9478" width="3.7109375" style="925" customWidth="1"/>
    <col min="9479" max="9479" width="11.140625" style="925" bestFit="1" customWidth="1"/>
    <col min="9480" max="9728" width="11.42578125" style="925"/>
    <col min="9729" max="9729" width="76.42578125" style="925" customWidth="1"/>
    <col min="9730" max="9732" width="20.140625" style="925" customWidth="1"/>
    <col min="9733" max="9733" width="25.28515625" style="925" customWidth="1"/>
    <col min="9734" max="9734" width="3.7109375" style="925" customWidth="1"/>
    <col min="9735" max="9735" width="11.140625" style="925" bestFit="1" customWidth="1"/>
    <col min="9736" max="9984" width="11.42578125" style="925"/>
    <col min="9985" max="9985" width="76.42578125" style="925" customWidth="1"/>
    <col min="9986" max="9988" width="20.140625" style="925" customWidth="1"/>
    <col min="9989" max="9989" width="25.28515625" style="925" customWidth="1"/>
    <col min="9990" max="9990" width="3.7109375" style="925" customWidth="1"/>
    <col min="9991" max="9991" width="11.140625" style="925" bestFit="1" customWidth="1"/>
    <col min="9992" max="10240" width="11.42578125" style="925"/>
    <col min="10241" max="10241" width="76.42578125" style="925" customWidth="1"/>
    <col min="10242" max="10244" width="20.140625" style="925" customWidth="1"/>
    <col min="10245" max="10245" width="25.28515625" style="925" customWidth="1"/>
    <col min="10246" max="10246" width="3.7109375" style="925" customWidth="1"/>
    <col min="10247" max="10247" width="11.140625" style="925" bestFit="1" customWidth="1"/>
    <col min="10248" max="10496" width="11.42578125" style="925"/>
    <col min="10497" max="10497" width="76.42578125" style="925" customWidth="1"/>
    <col min="10498" max="10500" width="20.140625" style="925" customWidth="1"/>
    <col min="10501" max="10501" width="25.28515625" style="925" customWidth="1"/>
    <col min="10502" max="10502" width="3.7109375" style="925" customWidth="1"/>
    <col min="10503" max="10503" width="11.140625" style="925" bestFit="1" customWidth="1"/>
    <col min="10504" max="10752" width="11.42578125" style="925"/>
    <col min="10753" max="10753" width="76.42578125" style="925" customWidth="1"/>
    <col min="10754" max="10756" width="20.140625" style="925" customWidth="1"/>
    <col min="10757" max="10757" width="25.28515625" style="925" customWidth="1"/>
    <col min="10758" max="10758" width="3.7109375" style="925" customWidth="1"/>
    <col min="10759" max="10759" width="11.140625" style="925" bestFit="1" customWidth="1"/>
    <col min="10760" max="11008" width="11.42578125" style="925"/>
    <col min="11009" max="11009" width="76.42578125" style="925" customWidth="1"/>
    <col min="11010" max="11012" width="20.140625" style="925" customWidth="1"/>
    <col min="11013" max="11013" width="25.28515625" style="925" customWidth="1"/>
    <col min="11014" max="11014" width="3.7109375" style="925" customWidth="1"/>
    <col min="11015" max="11015" width="11.140625" style="925" bestFit="1" customWidth="1"/>
    <col min="11016" max="11264" width="11.42578125" style="925"/>
    <col min="11265" max="11265" width="76.42578125" style="925" customWidth="1"/>
    <col min="11266" max="11268" width="20.140625" style="925" customWidth="1"/>
    <col min="11269" max="11269" width="25.28515625" style="925" customWidth="1"/>
    <col min="11270" max="11270" width="3.7109375" style="925" customWidth="1"/>
    <col min="11271" max="11271" width="11.140625" style="925" bestFit="1" customWidth="1"/>
    <col min="11272" max="11520" width="11.42578125" style="925"/>
    <col min="11521" max="11521" width="76.42578125" style="925" customWidth="1"/>
    <col min="11522" max="11524" width="20.140625" style="925" customWidth="1"/>
    <col min="11525" max="11525" width="25.28515625" style="925" customWidth="1"/>
    <col min="11526" max="11526" width="3.7109375" style="925" customWidth="1"/>
    <col min="11527" max="11527" width="11.140625" style="925" bestFit="1" customWidth="1"/>
    <col min="11528" max="11776" width="11.42578125" style="925"/>
    <col min="11777" max="11777" width="76.42578125" style="925" customWidth="1"/>
    <col min="11778" max="11780" width="20.140625" style="925" customWidth="1"/>
    <col min="11781" max="11781" width="25.28515625" style="925" customWidth="1"/>
    <col min="11782" max="11782" width="3.7109375" style="925" customWidth="1"/>
    <col min="11783" max="11783" width="11.140625" style="925" bestFit="1" customWidth="1"/>
    <col min="11784" max="12032" width="11.42578125" style="925"/>
    <col min="12033" max="12033" width="76.42578125" style="925" customWidth="1"/>
    <col min="12034" max="12036" width="20.140625" style="925" customWidth="1"/>
    <col min="12037" max="12037" width="25.28515625" style="925" customWidth="1"/>
    <col min="12038" max="12038" width="3.7109375" style="925" customWidth="1"/>
    <col min="12039" max="12039" width="11.140625" style="925" bestFit="1" customWidth="1"/>
    <col min="12040" max="12288" width="11.42578125" style="925"/>
    <col min="12289" max="12289" width="76.42578125" style="925" customWidth="1"/>
    <col min="12290" max="12292" width="20.140625" style="925" customWidth="1"/>
    <col min="12293" max="12293" width="25.28515625" style="925" customWidth="1"/>
    <col min="12294" max="12294" width="3.7109375" style="925" customWidth="1"/>
    <col min="12295" max="12295" width="11.140625" style="925" bestFit="1" customWidth="1"/>
    <col min="12296" max="12544" width="11.42578125" style="925"/>
    <col min="12545" max="12545" width="76.42578125" style="925" customWidth="1"/>
    <col min="12546" max="12548" width="20.140625" style="925" customWidth="1"/>
    <col min="12549" max="12549" width="25.28515625" style="925" customWidth="1"/>
    <col min="12550" max="12550" width="3.7109375" style="925" customWidth="1"/>
    <col min="12551" max="12551" width="11.140625" style="925" bestFit="1" customWidth="1"/>
    <col min="12552" max="12800" width="11.42578125" style="925"/>
    <col min="12801" max="12801" width="76.42578125" style="925" customWidth="1"/>
    <col min="12802" max="12804" width="20.140625" style="925" customWidth="1"/>
    <col min="12805" max="12805" width="25.28515625" style="925" customWidth="1"/>
    <col min="12806" max="12806" width="3.7109375" style="925" customWidth="1"/>
    <col min="12807" max="12807" width="11.140625" style="925" bestFit="1" customWidth="1"/>
    <col min="12808" max="13056" width="11.42578125" style="925"/>
    <col min="13057" max="13057" width="76.42578125" style="925" customWidth="1"/>
    <col min="13058" max="13060" width="20.140625" style="925" customWidth="1"/>
    <col min="13061" max="13061" width="25.28515625" style="925" customWidth="1"/>
    <col min="13062" max="13062" width="3.7109375" style="925" customWidth="1"/>
    <col min="13063" max="13063" width="11.140625" style="925" bestFit="1" customWidth="1"/>
    <col min="13064" max="13312" width="11.42578125" style="925"/>
    <col min="13313" max="13313" width="76.42578125" style="925" customWidth="1"/>
    <col min="13314" max="13316" width="20.140625" style="925" customWidth="1"/>
    <col min="13317" max="13317" width="25.28515625" style="925" customWidth="1"/>
    <col min="13318" max="13318" width="3.7109375" style="925" customWidth="1"/>
    <col min="13319" max="13319" width="11.140625" style="925" bestFit="1" customWidth="1"/>
    <col min="13320" max="13568" width="11.42578125" style="925"/>
    <col min="13569" max="13569" width="76.42578125" style="925" customWidth="1"/>
    <col min="13570" max="13572" width="20.140625" style="925" customWidth="1"/>
    <col min="13573" max="13573" width="25.28515625" style="925" customWidth="1"/>
    <col min="13574" max="13574" width="3.7109375" style="925" customWidth="1"/>
    <col min="13575" max="13575" width="11.140625" style="925" bestFit="1" customWidth="1"/>
    <col min="13576" max="13824" width="11.42578125" style="925"/>
    <col min="13825" max="13825" width="76.42578125" style="925" customWidth="1"/>
    <col min="13826" max="13828" width="20.140625" style="925" customWidth="1"/>
    <col min="13829" max="13829" width="25.28515625" style="925" customWidth="1"/>
    <col min="13830" max="13830" width="3.7109375" style="925" customWidth="1"/>
    <col min="13831" max="13831" width="11.140625" style="925" bestFit="1" customWidth="1"/>
    <col min="13832" max="14080" width="11.42578125" style="925"/>
    <col min="14081" max="14081" width="76.42578125" style="925" customWidth="1"/>
    <col min="14082" max="14084" width="20.140625" style="925" customWidth="1"/>
    <col min="14085" max="14085" width="25.28515625" style="925" customWidth="1"/>
    <col min="14086" max="14086" width="3.7109375" style="925" customWidth="1"/>
    <col min="14087" max="14087" width="11.140625" style="925" bestFit="1" customWidth="1"/>
    <col min="14088" max="14336" width="11.42578125" style="925"/>
    <col min="14337" max="14337" width="76.42578125" style="925" customWidth="1"/>
    <col min="14338" max="14340" width="20.140625" style="925" customWidth="1"/>
    <col min="14341" max="14341" width="25.28515625" style="925" customWidth="1"/>
    <col min="14342" max="14342" width="3.7109375" style="925" customWidth="1"/>
    <col min="14343" max="14343" width="11.140625" style="925" bestFit="1" customWidth="1"/>
    <col min="14344" max="14592" width="11.42578125" style="925"/>
    <col min="14593" max="14593" width="76.42578125" style="925" customWidth="1"/>
    <col min="14594" max="14596" width="20.140625" style="925" customWidth="1"/>
    <col min="14597" max="14597" width="25.28515625" style="925" customWidth="1"/>
    <col min="14598" max="14598" width="3.7109375" style="925" customWidth="1"/>
    <col min="14599" max="14599" width="11.140625" style="925" bestFit="1" customWidth="1"/>
    <col min="14600" max="14848" width="11.42578125" style="925"/>
    <col min="14849" max="14849" width="76.42578125" style="925" customWidth="1"/>
    <col min="14850" max="14852" width="20.140625" style="925" customWidth="1"/>
    <col min="14853" max="14853" width="25.28515625" style="925" customWidth="1"/>
    <col min="14854" max="14854" width="3.7109375" style="925" customWidth="1"/>
    <col min="14855" max="14855" width="11.140625" style="925" bestFit="1" customWidth="1"/>
    <col min="14856" max="15104" width="11.42578125" style="925"/>
    <col min="15105" max="15105" width="76.42578125" style="925" customWidth="1"/>
    <col min="15106" max="15108" width="20.140625" style="925" customWidth="1"/>
    <col min="15109" max="15109" width="25.28515625" style="925" customWidth="1"/>
    <col min="15110" max="15110" width="3.7109375" style="925" customWidth="1"/>
    <col min="15111" max="15111" width="11.140625" style="925" bestFit="1" customWidth="1"/>
    <col min="15112" max="15360" width="11.42578125" style="925"/>
    <col min="15361" max="15361" width="76.42578125" style="925" customWidth="1"/>
    <col min="15362" max="15364" width="20.140625" style="925" customWidth="1"/>
    <col min="15365" max="15365" width="25.28515625" style="925" customWidth="1"/>
    <col min="15366" max="15366" width="3.7109375" style="925" customWidth="1"/>
    <col min="15367" max="15367" width="11.140625" style="925" bestFit="1" customWidth="1"/>
    <col min="15368" max="15616" width="11.42578125" style="925"/>
    <col min="15617" max="15617" width="76.42578125" style="925" customWidth="1"/>
    <col min="15618" max="15620" width="20.140625" style="925" customWidth="1"/>
    <col min="15621" max="15621" width="25.28515625" style="925" customWidth="1"/>
    <col min="15622" max="15622" width="3.7109375" style="925" customWidth="1"/>
    <col min="15623" max="15623" width="11.140625" style="925" bestFit="1" customWidth="1"/>
    <col min="15624" max="15872" width="11.42578125" style="925"/>
    <col min="15873" max="15873" width="76.42578125" style="925" customWidth="1"/>
    <col min="15874" max="15876" width="20.140625" style="925" customWidth="1"/>
    <col min="15877" max="15877" width="25.28515625" style="925" customWidth="1"/>
    <col min="15878" max="15878" width="3.7109375" style="925" customWidth="1"/>
    <col min="15879" max="15879" width="11.140625" style="925" bestFit="1" customWidth="1"/>
    <col min="15880" max="16128" width="11.42578125" style="925"/>
    <col min="16129" max="16129" width="76.42578125" style="925" customWidth="1"/>
    <col min="16130" max="16132" width="20.140625" style="925" customWidth="1"/>
    <col min="16133" max="16133" width="25.28515625" style="925" customWidth="1"/>
    <col min="16134" max="16134" width="3.7109375" style="925" customWidth="1"/>
    <col min="16135" max="16135" width="11.140625" style="925" bestFit="1" customWidth="1"/>
    <col min="16136" max="16384" width="11.42578125" style="925"/>
  </cols>
  <sheetData>
    <row r="1" spans="1:5" s="925" customFormat="1" ht="20.25" hidden="1">
      <c r="A1" s="236"/>
      <c r="B1" s="237"/>
      <c r="C1" s="237"/>
      <c r="D1" s="237"/>
      <c r="E1" s="237"/>
    </row>
    <row r="2" spans="1:5" s="925" customFormat="1" ht="48.75" customHeight="1">
      <c r="A2" s="1055" t="s">
        <v>1161</v>
      </c>
      <c r="B2" s="1056"/>
      <c r="C2" s="1056"/>
      <c r="D2" s="1056"/>
      <c r="E2" s="1056"/>
    </row>
    <row r="3" spans="1:5" s="925" customFormat="1" ht="44.25" customHeight="1">
      <c r="A3" s="1055" t="s">
        <v>692</v>
      </c>
      <c r="B3" s="1056"/>
      <c r="C3" s="1056"/>
      <c r="D3" s="1056"/>
      <c r="E3" s="1056"/>
    </row>
    <row r="4" spans="1:5" s="925" customFormat="1" ht="44.25" customHeight="1">
      <c r="A4" s="1055" t="s">
        <v>1466</v>
      </c>
      <c r="B4" s="1056"/>
      <c r="C4" s="1056"/>
      <c r="D4" s="1056"/>
      <c r="E4" s="1056"/>
    </row>
    <row r="5" spans="1:5" s="190" customFormat="1" ht="51.75" customHeight="1">
      <c r="A5" s="1057" t="s">
        <v>1374</v>
      </c>
      <c r="B5" s="1058"/>
      <c r="C5" s="1058"/>
      <c r="D5" s="1058"/>
      <c r="E5" s="1058"/>
    </row>
    <row r="6" spans="1:5" s="925" customFormat="1" ht="3" customHeight="1">
      <c r="A6" s="238"/>
      <c r="B6" s="573"/>
      <c r="C6" s="573"/>
      <c r="D6" s="573"/>
      <c r="E6" s="573"/>
    </row>
    <row r="7" spans="1:5" s="925" customFormat="1" ht="11.25" customHeight="1" thickBot="1">
      <c r="A7" s="134"/>
    </row>
    <row r="8" spans="1:5" s="78" customFormat="1" ht="51.75" customHeight="1" thickTop="1" thickBot="1">
      <c r="A8" s="239"/>
      <c r="B8" s="240" t="s">
        <v>1164</v>
      </c>
      <c r="C8" s="240" t="s">
        <v>1165</v>
      </c>
      <c r="D8" s="240" t="s">
        <v>1166</v>
      </c>
      <c r="E8" s="240" t="s">
        <v>318</v>
      </c>
    </row>
    <row r="9" spans="1:5" s="243" customFormat="1" ht="36.75" customHeight="1" thickTop="1" thickBot="1">
      <c r="A9" s="242" t="s">
        <v>693</v>
      </c>
      <c r="B9" s="937">
        <v>0.1401</v>
      </c>
      <c r="C9" s="937">
        <v>0.1154</v>
      </c>
      <c r="D9" s="937">
        <v>0.1037</v>
      </c>
      <c r="E9" s="937">
        <v>0.12809999999999999</v>
      </c>
    </row>
    <row r="10" spans="1:5" s="190" customFormat="1" ht="36.75" customHeight="1" thickTop="1">
      <c r="A10" s="244" t="s">
        <v>694</v>
      </c>
      <c r="B10" s="938">
        <v>594739686.78999996</v>
      </c>
      <c r="C10" s="938">
        <v>173876918.5</v>
      </c>
      <c r="D10" s="938">
        <v>166723247.22999999</v>
      </c>
      <c r="E10" s="938">
        <v>935339852.51999998</v>
      </c>
    </row>
    <row r="11" spans="1:5" s="190" customFormat="1" ht="36.75" customHeight="1">
      <c r="A11" s="244" t="s">
        <v>695</v>
      </c>
      <c r="B11" s="938">
        <v>0</v>
      </c>
      <c r="C11" s="938">
        <v>0</v>
      </c>
      <c r="D11" s="938">
        <v>0</v>
      </c>
      <c r="E11" s="938">
        <v>0</v>
      </c>
    </row>
    <row r="12" spans="1:5" s="245" customFormat="1" ht="36.75" customHeight="1">
      <c r="A12" s="244" t="s">
        <v>696</v>
      </c>
      <c r="B12" s="938">
        <v>274186675.02999997</v>
      </c>
      <c r="C12" s="938">
        <v>79112736.370000005</v>
      </c>
      <c r="D12" s="938">
        <v>27238295.390000001</v>
      </c>
      <c r="E12" s="938">
        <v>380537706.79000002</v>
      </c>
    </row>
    <row r="13" spans="1:5" s="245" customFormat="1" ht="36.75" customHeight="1">
      <c r="A13" s="244" t="s">
        <v>697</v>
      </c>
      <c r="B13" s="938">
        <v>321161218.93000001</v>
      </c>
      <c r="C13" s="938">
        <v>318200304.70999998</v>
      </c>
      <c r="D13" s="938">
        <v>103814152.61</v>
      </c>
      <c r="E13" s="938">
        <v>743175676.25</v>
      </c>
    </row>
    <row r="14" spans="1:5" s="245" customFormat="1" ht="36.75" customHeight="1">
      <c r="A14" s="244" t="s">
        <v>698</v>
      </c>
      <c r="B14" s="938">
        <v>909066770.38</v>
      </c>
      <c r="C14" s="938">
        <v>427660889.38999999</v>
      </c>
      <c r="D14" s="938">
        <v>270146294.57999998</v>
      </c>
      <c r="E14" s="938">
        <v>1606873954.3499999</v>
      </c>
    </row>
    <row r="15" spans="1:5" s="245" customFormat="1" ht="36.75" customHeight="1" thickBot="1">
      <c r="A15" s="244" t="s">
        <v>699</v>
      </c>
      <c r="B15" s="938">
        <v>3128810208.5300002</v>
      </c>
      <c r="C15" s="938">
        <v>1943326225.5999999</v>
      </c>
      <c r="D15" s="938">
        <v>464083037.12</v>
      </c>
      <c r="E15" s="938">
        <v>5536219471.25</v>
      </c>
    </row>
    <row r="16" spans="1:5" s="245" customFormat="1" ht="36.75" customHeight="1" thickTop="1" thickBot="1">
      <c r="A16" s="246" t="s">
        <v>700</v>
      </c>
      <c r="B16" s="939">
        <v>5227964559.6599998</v>
      </c>
      <c r="C16" s="939">
        <v>2942177074.5700002</v>
      </c>
      <c r="D16" s="939">
        <v>1032005026.9299999</v>
      </c>
      <c r="E16" s="939">
        <v>9202146661.1599998</v>
      </c>
    </row>
    <row r="17" spans="1:5" s="248" customFormat="1" ht="36.75" customHeight="1" thickTop="1">
      <c r="A17" s="247" t="s">
        <v>701</v>
      </c>
      <c r="B17" s="940">
        <v>4026028230.7859998</v>
      </c>
      <c r="C17" s="940">
        <v>2438994592.2715001</v>
      </c>
      <c r="D17" s="940">
        <v>724047493.43799996</v>
      </c>
      <c r="E17" s="940">
        <v>7189070316.4954996</v>
      </c>
    </row>
    <row r="18" spans="1:5" s="250" customFormat="1" ht="36.75" customHeight="1" thickBot="1">
      <c r="A18" s="249" t="s">
        <v>702</v>
      </c>
      <c r="B18" s="941">
        <v>0.77010000000000001</v>
      </c>
      <c r="C18" s="941">
        <v>0.82899999999999996</v>
      </c>
      <c r="D18" s="941">
        <v>0.7016</v>
      </c>
      <c r="E18" s="941">
        <v>0.78120000000000001</v>
      </c>
    </row>
    <row r="19" spans="1:5" s="245" customFormat="1" ht="36.75" customHeight="1" thickTop="1" thickBot="1">
      <c r="A19" s="246" t="s">
        <v>703</v>
      </c>
      <c r="B19" s="939">
        <v>402602823.07859999</v>
      </c>
      <c r="C19" s="939">
        <v>243899459.2272</v>
      </c>
      <c r="D19" s="939">
        <v>72404749.343799993</v>
      </c>
      <c r="E19" s="939">
        <v>718907031.64960003</v>
      </c>
    </row>
    <row r="20" spans="1:5" s="245" customFormat="1" ht="36.75" customHeight="1" thickTop="1">
      <c r="A20" s="251" t="s">
        <v>704</v>
      </c>
      <c r="B20" s="938">
        <v>547857361</v>
      </c>
      <c r="C20" s="938">
        <v>189174315</v>
      </c>
      <c r="D20" s="938">
        <v>75063222</v>
      </c>
      <c r="E20" s="938">
        <v>812094898</v>
      </c>
    </row>
    <row r="21" spans="1:5" s="245" customFormat="1" ht="36.75" customHeight="1">
      <c r="A21" s="251" t="s">
        <v>705</v>
      </c>
      <c r="B21" s="938">
        <v>0</v>
      </c>
      <c r="C21" s="938">
        <v>61</v>
      </c>
      <c r="D21" s="938">
        <v>0</v>
      </c>
      <c r="E21" s="938">
        <v>61</v>
      </c>
    </row>
    <row r="22" spans="1:5" s="245" customFormat="1" ht="36.75" customHeight="1">
      <c r="A22" s="252" t="s">
        <v>706</v>
      </c>
      <c r="B22" s="938">
        <v>0</v>
      </c>
      <c r="C22" s="938">
        <v>0</v>
      </c>
      <c r="D22" s="938">
        <v>0</v>
      </c>
      <c r="E22" s="938">
        <v>0</v>
      </c>
    </row>
    <row r="23" spans="1:5" s="245" customFormat="1" ht="36.75" customHeight="1" thickBot="1">
      <c r="A23" s="251" t="s">
        <v>707</v>
      </c>
      <c r="B23" s="938">
        <v>0</v>
      </c>
      <c r="C23" s="938">
        <v>0</v>
      </c>
      <c r="D23" s="938">
        <v>0</v>
      </c>
      <c r="E23" s="938">
        <v>0</v>
      </c>
    </row>
    <row r="24" spans="1:5" s="245" customFormat="1" ht="36.75" customHeight="1" thickTop="1" thickBot="1">
      <c r="A24" s="246" t="s">
        <v>708</v>
      </c>
      <c r="B24" s="939">
        <v>547857361</v>
      </c>
      <c r="C24" s="939">
        <v>189174254</v>
      </c>
      <c r="D24" s="939">
        <v>75063222</v>
      </c>
      <c r="E24" s="939">
        <v>812094837</v>
      </c>
    </row>
    <row r="25" spans="1:5" s="245" customFormat="1" ht="36.75" customHeight="1" thickTop="1">
      <c r="A25" s="251" t="s">
        <v>709</v>
      </c>
      <c r="B25" s="938">
        <v>0</v>
      </c>
      <c r="C25" s="938">
        <v>76852000</v>
      </c>
      <c r="D25" s="938">
        <v>0</v>
      </c>
      <c r="E25" s="938">
        <v>76852000</v>
      </c>
    </row>
    <row r="26" spans="1:5" s="245" customFormat="1" ht="36.75" customHeight="1">
      <c r="A26" s="251" t="s">
        <v>710</v>
      </c>
      <c r="B26" s="938">
        <v>0</v>
      </c>
      <c r="C26" s="938">
        <v>0</v>
      </c>
      <c r="D26" s="938">
        <v>0</v>
      </c>
      <c r="E26" s="938">
        <v>0</v>
      </c>
    </row>
    <row r="27" spans="1:5" s="253" customFormat="1" ht="36.75" customHeight="1">
      <c r="A27" s="251" t="s">
        <v>711</v>
      </c>
      <c r="B27" s="938">
        <v>0</v>
      </c>
      <c r="C27" s="938">
        <v>0</v>
      </c>
      <c r="D27" s="938">
        <v>0</v>
      </c>
      <c r="E27" s="938">
        <v>0</v>
      </c>
    </row>
    <row r="28" spans="1:5" s="245" customFormat="1" ht="36.75" customHeight="1">
      <c r="A28" s="251" t="s">
        <v>712</v>
      </c>
      <c r="B28" s="938">
        <v>0</v>
      </c>
      <c r="C28" s="938">
        <v>76852000</v>
      </c>
      <c r="D28" s="938">
        <v>0</v>
      </c>
      <c r="E28" s="938">
        <v>76852000</v>
      </c>
    </row>
    <row r="29" spans="1:5" s="574" customFormat="1" ht="36.75" customHeight="1">
      <c r="A29" s="254" t="s">
        <v>713</v>
      </c>
      <c r="B29" s="938">
        <v>16876302</v>
      </c>
      <c r="C29" s="938">
        <v>15707602</v>
      </c>
      <c r="D29" s="938">
        <v>0</v>
      </c>
      <c r="E29" s="938">
        <v>32583904</v>
      </c>
    </row>
    <row r="30" spans="1:5" s="255" customFormat="1" ht="36.75" customHeight="1" thickBot="1">
      <c r="A30" s="254" t="s">
        <v>714</v>
      </c>
      <c r="B30" s="938">
        <v>0</v>
      </c>
      <c r="C30" s="938">
        <v>0</v>
      </c>
      <c r="D30" s="938">
        <v>0</v>
      </c>
      <c r="E30" s="938">
        <v>0</v>
      </c>
    </row>
    <row r="31" spans="1:5" s="245" customFormat="1" ht="36.75" customHeight="1" thickTop="1" thickBot="1">
      <c r="A31" s="256" t="s">
        <v>715</v>
      </c>
      <c r="B31" s="939">
        <v>16876302</v>
      </c>
      <c r="C31" s="939">
        <v>92559602</v>
      </c>
      <c r="D31" s="939">
        <v>0</v>
      </c>
      <c r="E31" s="939">
        <v>109435904</v>
      </c>
    </row>
    <row r="32" spans="1:5" s="245" customFormat="1" ht="36.75" customHeight="1" thickTop="1">
      <c r="A32" s="254" t="s">
        <v>716</v>
      </c>
      <c r="B32" s="938">
        <v>0</v>
      </c>
      <c r="C32" s="938">
        <v>0</v>
      </c>
      <c r="D32" s="938">
        <v>0</v>
      </c>
      <c r="E32" s="938">
        <v>0</v>
      </c>
    </row>
    <row r="33" spans="1:5" s="245" customFormat="1" ht="36.75" customHeight="1" thickBot="1">
      <c r="A33" s="254" t="s">
        <v>717</v>
      </c>
      <c r="B33" s="938">
        <v>517300</v>
      </c>
      <c r="C33" s="942">
        <v>211100</v>
      </c>
      <c r="D33" s="938">
        <v>0</v>
      </c>
      <c r="E33" s="938">
        <v>728400</v>
      </c>
    </row>
    <row r="34" spans="1:5" s="245" customFormat="1" ht="36.75" customHeight="1" thickTop="1" thickBot="1">
      <c r="A34" s="246" t="s">
        <v>718</v>
      </c>
      <c r="B34" s="939">
        <v>564216363</v>
      </c>
      <c r="C34" s="939">
        <v>281522756</v>
      </c>
      <c r="D34" s="939">
        <v>75063222</v>
      </c>
      <c r="E34" s="939">
        <v>920802341</v>
      </c>
    </row>
    <row r="35" spans="1:5" s="190" customFormat="1" ht="36.75" customHeight="1" thickTop="1">
      <c r="A35" s="251" t="s">
        <v>719</v>
      </c>
      <c r="B35" s="938">
        <v>161613539.92140001</v>
      </c>
      <c r="C35" s="938">
        <v>37623296.7729</v>
      </c>
      <c r="D35" s="938">
        <v>2658472.6562000001</v>
      </c>
      <c r="E35" s="938">
        <v>201895309.35049999</v>
      </c>
    </row>
    <row r="36" spans="1:5" s="258" customFormat="1" ht="36.75" customHeight="1">
      <c r="A36" s="257" t="s">
        <v>720</v>
      </c>
      <c r="B36" s="943">
        <v>0.22900000000000001</v>
      </c>
      <c r="C36" s="943">
        <v>0.31169999999999998</v>
      </c>
      <c r="D36" s="943">
        <v>0.19600000000000001</v>
      </c>
      <c r="E36" s="943">
        <v>0.25159999999999999</v>
      </c>
    </row>
    <row r="37" spans="1:5" s="925" customFormat="1" ht="6" customHeight="1" thickBot="1">
      <c r="A37" s="259"/>
      <c r="B37" s="260"/>
      <c r="C37" s="260"/>
      <c r="D37" s="260"/>
      <c r="E37" s="260"/>
    </row>
    <row r="38" spans="1:5" s="925" customFormat="1" ht="28.5" customHeight="1" thickTop="1">
      <c r="A38" s="261" t="s">
        <v>721</v>
      </c>
    </row>
    <row r="39" spans="1:5" s="925" customFormat="1" ht="16.5" customHeight="1">
      <c r="A39" s="261"/>
    </row>
    <row r="40" spans="1:5" s="925" customFormat="1" ht="15.75">
      <c r="A40" s="261"/>
    </row>
    <row r="41" spans="1:5" s="925" customFormat="1">
      <c r="A41" s="134"/>
    </row>
    <row r="42" spans="1:5" s="925" customFormat="1">
      <c r="A42" s="134"/>
      <c r="B42" s="143"/>
      <c r="C42" s="143"/>
      <c r="D42" s="143"/>
      <c r="E42" s="143"/>
    </row>
    <row r="43" spans="1:5" s="925" customFormat="1">
      <c r="A43" s="134"/>
      <c r="B43" s="143"/>
      <c r="C43" s="143"/>
      <c r="D43" s="143"/>
      <c r="E43" s="143"/>
    </row>
    <row r="44" spans="1:5" s="925" customFormat="1">
      <c r="A44" s="134"/>
    </row>
    <row r="45" spans="1:5" s="925" customFormat="1">
      <c r="A45" s="134"/>
    </row>
    <row r="46" spans="1:5" s="925" customFormat="1">
      <c r="A46" s="134"/>
    </row>
    <row r="47" spans="1:5" s="925" customFormat="1">
      <c r="A47" s="134"/>
    </row>
    <row r="48" spans="1:5" s="925" customFormat="1">
      <c r="A48" s="134"/>
    </row>
    <row r="49" spans="1:1" s="925" customFormat="1">
      <c r="A49" s="134"/>
    </row>
    <row r="50" spans="1:1" s="925" customFormat="1">
      <c r="A50" s="134"/>
    </row>
    <row r="51" spans="1:1" s="925" customFormat="1">
      <c r="A51" s="134"/>
    </row>
    <row r="52" spans="1:1" s="925" customFormat="1">
      <c r="A52" s="134"/>
    </row>
    <row r="53" spans="1:1" s="925" customFormat="1">
      <c r="A53" s="134"/>
    </row>
    <row r="54" spans="1:1" s="925" customFormat="1">
      <c r="A54" s="134"/>
    </row>
    <row r="55" spans="1:1" s="925" customFormat="1">
      <c r="A55" s="134"/>
    </row>
    <row r="56" spans="1:1" s="925" customFormat="1">
      <c r="A56" s="134"/>
    </row>
    <row r="57" spans="1:1" s="925" customFormat="1">
      <c r="A57" s="134"/>
    </row>
    <row r="58" spans="1:1" s="925" customFormat="1">
      <c r="A58" s="134"/>
    </row>
    <row r="59" spans="1:1" s="925" customFormat="1">
      <c r="A59" s="134"/>
    </row>
    <row r="60" spans="1:1" s="925" customFormat="1">
      <c r="A60" s="134"/>
    </row>
    <row r="61" spans="1:1" s="925" customFormat="1">
      <c r="A61" s="134"/>
    </row>
    <row r="62" spans="1:1" s="925" customFormat="1">
      <c r="A62" s="134"/>
    </row>
    <row r="63" spans="1:1" s="925" customFormat="1">
      <c r="A63" s="134"/>
    </row>
    <row r="64" spans="1:1" s="925" customFormat="1">
      <c r="A64" s="134"/>
    </row>
    <row r="65" spans="1:1" s="925" customFormat="1">
      <c r="A65" s="134"/>
    </row>
    <row r="66" spans="1:1" s="925" customFormat="1">
      <c r="A66" s="134"/>
    </row>
    <row r="67" spans="1:1" s="925" customFormat="1">
      <c r="A67" s="134"/>
    </row>
    <row r="68" spans="1:1" s="925" customFormat="1">
      <c r="A68" s="134"/>
    </row>
    <row r="69" spans="1:1" s="925" customFormat="1">
      <c r="A69" s="134"/>
    </row>
    <row r="70" spans="1:1" s="925" customFormat="1">
      <c r="A70" s="134"/>
    </row>
    <row r="71" spans="1:1" s="925" customFormat="1">
      <c r="A71" s="134"/>
    </row>
    <row r="72" spans="1:1" s="925" customFormat="1">
      <c r="A72" s="134"/>
    </row>
    <row r="73" spans="1:1" s="925" customFormat="1">
      <c r="A73" s="134"/>
    </row>
    <row r="74" spans="1:1" s="925" customFormat="1">
      <c r="A74" s="134"/>
    </row>
    <row r="75" spans="1:1" s="925" customFormat="1">
      <c r="A75" s="134"/>
    </row>
    <row r="76" spans="1:1" s="925" customFormat="1">
      <c r="A76" s="134"/>
    </row>
    <row r="77" spans="1:1" s="925" customFormat="1">
      <c r="A77" s="134"/>
    </row>
    <row r="78" spans="1:1" s="925" customFormat="1">
      <c r="A78" s="134"/>
    </row>
    <row r="79" spans="1:1" s="925" customFormat="1">
      <c r="A79" s="134"/>
    </row>
    <row r="80" spans="1:1" s="925" customFormat="1">
      <c r="A80" s="134"/>
    </row>
    <row r="81" spans="1:1" s="925" customFormat="1">
      <c r="A81" s="134"/>
    </row>
    <row r="82" spans="1:1" s="925" customFormat="1">
      <c r="A82" s="134"/>
    </row>
    <row r="83" spans="1:1" s="925" customFormat="1">
      <c r="A83" s="134"/>
    </row>
    <row r="84" spans="1:1" s="925" customFormat="1">
      <c r="A84" s="134"/>
    </row>
    <row r="85" spans="1:1" s="925" customFormat="1">
      <c r="A85" s="134"/>
    </row>
    <row r="86" spans="1:1" s="925" customFormat="1">
      <c r="A86" s="134"/>
    </row>
    <row r="87" spans="1:1" s="925" customFormat="1">
      <c r="A87" s="134"/>
    </row>
    <row r="88" spans="1:1" s="925" customFormat="1">
      <c r="A88" s="134"/>
    </row>
    <row r="89" spans="1:1" s="925" customFormat="1">
      <c r="A89" s="134"/>
    </row>
    <row r="90" spans="1:1" s="925" customFormat="1">
      <c r="A90" s="134"/>
    </row>
    <row r="91" spans="1:1" s="925" customFormat="1">
      <c r="A91" s="134"/>
    </row>
    <row r="92" spans="1:1" s="925" customFormat="1">
      <c r="A92" s="134"/>
    </row>
    <row r="93" spans="1:1" s="925" customFormat="1">
      <c r="A93" s="134"/>
    </row>
    <row r="94" spans="1:1" s="925" customFormat="1">
      <c r="A94" s="134"/>
    </row>
    <row r="95" spans="1:1" s="925" customFormat="1">
      <c r="A95" s="134"/>
    </row>
    <row r="96" spans="1:1" s="925" customFormat="1">
      <c r="A96" s="134"/>
    </row>
    <row r="97" spans="1:1" s="925" customFormat="1">
      <c r="A97" s="134"/>
    </row>
    <row r="98" spans="1:1" s="925" customFormat="1">
      <c r="A98" s="134"/>
    </row>
    <row r="99" spans="1:1" s="925" customFormat="1">
      <c r="A99" s="134"/>
    </row>
    <row r="100" spans="1:1" s="925" customFormat="1">
      <c r="A100" s="134"/>
    </row>
    <row r="101" spans="1:1" s="925" customFormat="1">
      <c r="A101" s="134"/>
    </row>
    <row r="102" spans="1:1" s="925" customFormat="1">
      <c r="A102" s="134"/>
    </row>
    <row r="103" spans="1:1" s="925" customFormat="1">
      <c r="A103" s="134"/>
    </row>
    <row r="104" spans="1:1" s="925" customFormat="1">
      <c r="A104" s="134"/>
    </row>
    <row r="105" spans="1:1" s="925" customFormat="1">
      <c r="A105" s="134"/>
    </row>
    <row r="106" spans="1:1" s="925" customFormat="1">
      <c r="A106" s="134"/>
    </row>
    <row r="107" spans="1:1" s="925" customFormat="1">
      <c r="A107" s="134"/>
    </row>
    <row r="108" spans="1:1" s="925" customFormat="1">
      <c r="A108" s="134"/>
    </row>
    <row r="109" spans="1:1" s="925" customFormat="1">
      <c r="A109" s="134"/>
    </row>
    <row r="110" spans="1:1" s="925" customFormat="1">
      <c r="A110" s="134"/>
    </row>
    <row r="111" spans="1:1" s="925" customFormat="1">
      <c r="A111" s="134"/>
    </row>
    <row r="112" spans="1:1" s="925" customFormat="1">
      <c r="A112" s="134"/>
    </row>
    <row r="113" spans="1:1" s="925" customFormat="1">
      <c r="A113" s="134"/>
    </row>
    <row r="114" spans="1:1" s="925" customFormat="1">
      <c r="A114" s="134"/>
    </row>
    <row r="115" spans="1:1" s="925" customFormat="1">
      <c r="A115" s="134"/>
    </row>
    <row r="116" spans="1:1" s="925" customFormat="1">
      <c r="A116" s="134"/>
    </row>
    <row r="117" spans="1:1" s="925" customFormat="1">
      <c r="A117" s="134"/>
    </row>
    <row r="118" spans="1:1" s="925" customFormat="1">
      <c r="A118" s="134"/>
    </row>
    <row r="119" spans="1:1" s="925" customFormat="1">
      <c r="A119" s="134"/>
    </row>
    <row r="120" spans="1:1" s="925" customFormat="1">
      <c r="A120" s="134"/>
    </row>
    <row r="121" spans="1:1" s="925" customFormat="1">
      <c r="A121" s="134"/>
    </row>
    <row r="122" spans="1:1" s="925" customFormat="1">
      <c r="A122" s="134"/>
    </row>
    <row r="123" spans="1:1" s="925" customFormat="1">
      <c r="A123" s="134"/>
    </row>
    <row r="124" spans="1:1" s="925" customFormat="1">
      <c r="A124" s="134"/>
    </row>
    <row r="125" spans="1:1" s="925" customFormat="1">
      <c r="A125" s="134"/>
    </row>
    <row r="126" spans="1:1" s="925" customFormat="1">
      <c r="A126" s="134"/>
    </row>
    <row r="127" spans="1:1" s="925" customFormat="1">
      <c r="A127" s="134"/>
    </row>
    <row r="128" spans="1:1" s="925" customFormat="1">
      <c r="A128" s="134"/>
    </row>
    <row r="129" spans="1:1" s="925" customFormat="1">
      <c r="A129" s="134"/>
    </row>
    <row r="130" spans="1:1" s="925" customFormat="1">
      <c r="A130" s="134"/>
    </row>
    <row r="131" spans="1:1" s="925" customFormat="1">
      <c r="A131" s="134"/>
    </row>
    <row r="132" spans="1:1" s="925" customFormat="1">
      <c r="A132" s="134"/>
    </row>
    <row r="133" spans="1:1" s="925" customFormat="1">
      <c r="A133" s="134"/>
    </row>
    <row r="134" spans="1:1" s="925" customFormat="1">
      <c r="A134" s="134"/>
    </row>
    <row r="135" spans="1:1" s="925" customFormat="1">
      <c r="A135" s="134"/>
    </row>
    <row r="136" spans="1:1" s="925" customFormat="1">
      <c r="A136" s="134"/>
    </row>
    <row r="137" spans="1:1" s="925" customFormat="1">
      <c r="A137" s="134"/>
    </row>
    <row r="138" spans="1:1" s="925" customFormat="1">
      <c r="A138" s="134"/>
    </row>
    <row r="139" spans="1:1" s="925" customFormat="1">
      <c r="A139" s="134"/>
    </row>
    <row r="140" spans="1:1" s="925" customFormat="1">
      <c r="A140" s="134"/>
    </row>
    <row r="141" spans="1:1" s="925" customFormat="1">
      <c r="A141" s="134"/>
    </row>
    <row r="142" spans="1:1" s="925" customFormat="1">
      <c r="A142" s="134"/>
    </row>
    <row r="143" spans="1:1" s="925" customFormat="1">
      <c r="A143" s="134"/>
    </row>
    <row r="144" spans="1:1" s="925" customFormat="1">
      <c r="A144" s="134"/>
    </row>
    <row r="145" spans="1:1" s="925" customFormat="1">
      <c r="A145" s="134"/>
    </row>
    <row r="146" spans="1:1" s="925" customFormat="1">
      <c r="A146" s="134"/>
    </row>
    <row r="147" spans="1:1" s="925" customFormat="1">
      <c r="A147" s="134"/>
    </row>
    <row r="148" spans="1:1" s="925" customFormat="1">
      <c r="A148" s="134"/>
    </row>
    <row r="149" spans="1:1" s="925" customFormat="1">
      <c r="A149" s="134"/>
    </row>
    <row r="150" spans="1:1" s="925" customFormat="1">
      <c r="A150" s="134"/>
    </row>
    <row r="151" spans="1:1" s="925" customFormat="1">
      <c r="A151" s="134"/>
    </row>
    <row r="152" spans="1:1" s="925" customFormat="1">
      <c r="A152" s="134"/>
    </row>
    <row r="153" spans="1:1" s="925" customFormat="1">
      <c r="A153" s="134"/>
    </row>
    <row r="154" spans="1:1" s="925" customFormat="1">
      <c r="A154" s="134"/>
    </row>
    <row r="155" spans="1:1" s="925" customFormat="1">
      <c r="A155" s="134"/>
    </row>
    <row r="156" spans="1:1" s="925" customFormat="1">
      <c r="A156" s="134"/>
    </row>
    <row r="157" spans="1:1" s="925" customFormat="1">
      <c r="A157" s="134"/>
    </row>
    <row r="158" spans="1:1" s="925" customFormat="1">
      <c r="A158" s="134"/>
    </row>
    <row r="159" spans="1:1" s="925" customFormat="1">
      <c r="A159" s="134"/>
    </row>
    <row r="160" spans="1:1" s="925" customFormat="1">
      <c r="A160" s="134"/>
    </row>
    <row r="161" spans="1:1" s="925" customFormat="1">
      <c r="A161" s="134"/>
    </row>
    <row r="162" spans="1:1" s="925" customFormat="1">
      <c r="A162" s="134"/>
    </row>
    <row r="163" spans="1:1" s="925" customFormat="1">
      <c r="A163" s="134"/>
    </row>
    <row r="164" spans="1:1" s="925" customFormat="1">
      <c r="A164" s="134"/>
    </row>
    <row r="165" spans="1:1" s="925" customFormat="1">
      <c r="A165" s="134"/>
    </row>
    <row r="166" spans="1:1" s="925" customFormat="1">
      <c r="A166" s="134"/>
    </row>
    <row r="167" spans="1:1" s="925" customFormat="1">
      <c r="A167" s="134"/>
    </row>
    <row r="168" spans="1:1" s="925" customFormat="1">
      <c r="A168" s="134"/>
    </row>
    <row r="169" spans="1:1" s="925" customFormat="1">
      <c r="A169" s="134"/>
    </row>
    <row r="170" spans="1:1" s="925" customFormat="1">
      <c r="A170" s="134"/>
    </row>
    <row r="171" spans="1:1" s="925" customFormat="1">
      <c r="A171" s="134"/>
    </row>
    <row r="172" spans="1:1" s="925" customFormat="1">
      <c r="A172" s="134"/>
    </row>
    <row r="173" spans="1:1" s="925" customFormat="1">
      <c r="A173" s="134"/>
    </row>
    <row r="174" spans="1:1" s="925" customFormat="1">
      <c r="A174" s="134"/>
    </row>
    <row r="175" spans="1:1" s="925" customFormat="1">
      <c r="A175" s="134"/>
    </row>
    <row r="176" spans="1:1" s="925" customFormat="1">
      <c r="A176" s="134"/>
    </row>
    <row r="177" spans="1:1" s="925" customFormat="1">
      <c r="A177" s="134"/>
    </row>
    <row r="178" spans="1:1" s="925" customFormat="1">
      <c r="A178" s="134"/>
    </row>
    <row r="179" spans="1:1" s="925" customFormat="1">
      <c r="A179" s="134"/>
    </row>
    <row r="180" spans="1:1" s="925" customFormat="1">
      <c r="A180" s="134"/>
    </row>
    <row r="181" spans="1:1" s="925" customFormat="1">
      <c r="A181" s="134"/>
    </row>
    <row r="182" spans="1:1" s="925" customFormat="1">
      <c r="A182" s="134"/>
    </row>
    <row r="183" spans="1:1" s="925" customFormat="1">
      <c r="A183" s="134"/>
    </row>
    <row r="184" spans="1:1" s="925" customFormat="1">
      <c r="A184" s="134"/>
    </row>
    <row r="185" spans="1:1" s="925" customFormat="1">
      <c r="A185" s="134"/>
    </row>
    <row r="186" spans="1:1" s="925" customFormat="1">
      <c r="A186" s="134"/>
    </row>
    <row r="187" spans="1:1" s="925" customFormat="1">
      <c r="A187" s="134"/>
    </row>
    <row r="188" spans="1:1" s="925" customFormat="1">
      <c r="A188" s="134"/>
    </row>
    <row r="189" spans="1:1" s="925" customFormat="1">
      <c r="A189" s="134"/>
    </row>
    <row r="190" spans="1:1" s="925" customFormat="1">
      <c r="A190" s="134"/>
    </row>
    <row r="191" spans="1:1" s="925" customFormat="1">
      <c r="A191" s="134"/>
    </row>
    <row r="192" spans="1:1" s="925" customFormat="1">
      <c r="A192" s="134"/>
    </row>
    <row r="193" spans="1:1" s="925" customFormat="1">
      <c r="A193" s="134"/>
    </row>
    <row r="194" spans="1:1" s="925" customFormat="1">
      <c r="A194" s="134"/>
    </row>
    <row r="195" spans="1:1" s="925" customFormat="1">
      <c r="A195" s="134"/>
    </row>
    <row r="196" spans="1:1" s="925" customFormat="1">
      <c r="A196" s="134"/>
    </row>
    <row r="197" spans="1:1" s="925" customFormat="1">
      <c r="A197" s="134"/>
    </row>
    <row r="198" spans="1:1" s="925" customFormat="1">
      <c r="A198" s="134"/>
    </row>
    <row r="199" spans="1:1" s="925" customFormat="1">
      <c r="A199" s="134"/>
    </row>
    <row r="200" spans="1:1" s="925" customFormat="1">
      <c r="A200" s="134"/>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I10" sqref="I10"/>
    </sheetView>
  </sheetViews>
  <sheetFormatPr defaultColWidth="11.42578125" defaultRowHeight="15"/>
  <cols>
    <col min="1" max="1" width="38.28515625" style="134" customWidth="1"/>
    <col min="2" max="3" width="13.85546875" style="925" customWidth="1"/>
    <col min="4" max="4" width="13.7109375" style="925" customWidth="1"/>
    <col min="5" max="5" width="17.28515625" style="925" customWidth="1"/>
    <col min="6" max="6" width="12.140625" style="925" customWidth="1"/>
    <col min="7" max="7" width="2.5703125" style="138" customWidth="1"/>
    <col min="8" max="256" width="11.42578125" style="925"/>
    <col min="257" max="257" width="38.28515625" style="925" customWidth="1"/>
    <col min="258" max="259" width="13.85546875" style="925" customWidth="1"/>
    <col min="260" max="260" width="13.7109375" style="925" customWidth="1"/>
    <col min="261" max="261" width="17.28515625" style="925" customWidth="1"/>
    <col min="262" max="262" width="12.140625" style="925" customWidth="1"/>
    <col min="263" max="263" width="2.5703125" style="925" customWidth="1"/>
    <col min="264" max="512" width="11.42578125" style="925"/>
    <col min="513" max="513" width="38.28515625" style="925" customWidth="1"/>
    <col min="514" max="515" width="13.85546875" style="925" customWidth="1"/>
    <col min="516" max="516" width="13.7109375" style="925" customWidth="1"/>
    <col min="517" max="517" width="17.28515625" style="925" customWidth="1"/>
    <col min="518" max="518" width="12.140625" style="925" customWidth="1"/>
    <col min="519" max="519" width="2.5703125" style="925" customWidth="1"/>
    <col min="520" max="768" width="11.42578125" style="925"/>
    <col min="769" max="769" width="38.28515625" style="925" customWidth="1"/>
    <col min="770" max="771" width="13.85546875" style="925" customWidth="1"/>
    <col min="772" max="772" width="13.7109375" style="925" customWidth="1"/>
    <col min="773" max="773" width="17.28515625" style="925" customWidth="1"/>
    <col min="774" max="774" width="12.140625" style="925" customWidth="1"/>
    <col min="775" max="775" width="2.5703125" style="925" customWidth="1"/>
    <col min="776" max="1024" width="11.42578125" style="925"/>
    <col min="1025" max="1025" width="38.28515625" style="925" customWidth="1"/>
    <col min="1026" max="1027" width="13.85546875" style="925" customWidth="1"/>
    <col min="1028" max="1028" width="13.7109375" style="925" customWidth="1"/>
    <col min="1029" max="1029" width="17.28515625" style="925" customWidth="1"/>
    <col min="1030" max="1030" width="12.140625" style="925" customWidth="1"/>
    <col min="1031" max="1031" width="2.5703125" style="925" customWidth="1"/>
    <col min="1032" max="1280" width="11.42578125" style="925"/>
    <col min="1281" max="1281" width="38.28515625" style="925" customWidth="1"/>
    <col min="1282" max="1283" width="13.85546875" style="925" customWidth="1"/>
    <col min="1284" max="1284" width="13.7109375" style="925" customWidth="1"/>
    <col min="1285" max="1285" width="17.28515625" style="925" customWidth="1"/>
    <col min="1286" max="1286" width="12.140625" style="925" customWidth="1"/>
    <col min="1287" max="1287" width="2.5703125" style="925" customWidth="1"/>
    <col min="1288" max="1536" width="11.42578125" style="925"/>
    <col min="1537" max="1537" width="38.28515625" style="925" customWidth="1"/>
    <col min="1538" max="1539" width="13.85546875" style="925" customWidth="1"/>
    <col min="1540" max="1540" width="13.7109375" style="925" customWidth="1"/>
    <col min="1541" max="1541" width="17.28515625" style="925" customWidth="1"/>
    <col min="1542" max="1542" width="12.140625" style="925" customWidth="1"/>
    <col min="1543" max="1543" width="2.5703125" style="925" customWidth="1"/>
    <col min="1544" max="1792" width="11.42578125" style="925"/>
    <col min="1793" max="1793" width="38.28515625" style="925" customWidth="1"/>
    <col min="1794" max="1795" width="13.85546875" style="925" customWidth="1"/>
    <col min="1796" max="1796" width="13.7109375" style="925" customWidth="1"/>
    <col min="1797" max="1797" width="17.28515625" style="925" customWidth="1"/>
    <col min="1798" max="1798" width="12.140625" style="925" customWidth="1"/>
    <col min="1799" max="1799" width="2.5703125" style="925" customWidth="1"/>
    <col min="1800" max="2048" width="11.42578125" style="925"/>
    <col min="2049" max="2049" width="38.28515625" style="925" customWidth="1"/>
    <col min="2050" max="2051" width="13.85546875" style="925" customWidth="1"/>
    <col min="2052" max="2052" width="13.7109375" style="925" customWidth="1"/>
    <col min="2053" max="2053" width="17.28515625" style="925" customWidth="1"/>
    <col min="2054" max="2054" width="12.140625" style="925" customWidth="1"/>
    <col min="2055" max="2055" width="2.5703125" style="925" customWidth="1"/>
    <col min="2056" max="2304" width="11.42578125" style="925"/>
    <col min="2305" max="2305" width="38.28515625" style="925" customWidth="1"/>
    <col min="2306" max="2307" width="13.85546875" style="925" customWidth="1"/>
    <col min="2308" max="2308" width="13.7109375" style="925" customWidth="1"/>
    <col min="2309" max="2309" width="17.28515625" style="925" customWidth="1"/>
    <col min="2310" max="2310" width="12.140625" style="925" customWidth="1"/>
    <col min="2311" max="2311" width="2.5703125" style="925" customWidth="1"/>
    <col min="2312" max="2560" width="11.42578125" style="925"/>
    <col min="2561" max="2561" width="38.28515625" style="925" customWidth="1"/>
    <col min="2562" max="2563" width="13.85546875" style="925" customWidth="1"/>
    <col min="2564" max="2564" width="13.7109375" style="925" customWidth="1"/>
    <col min="2565" max="2565" width="17.28515625" style="925" customWidth="1"/>
    <col min="2566" max="2566" width="12.140625" style="925" customWidth="1"/>
    <col min="2567" max="2567" width="2.5703125" style="925" customWidth="1"/>
    <col min="2568" max="2816" width="11.42578125" style="925"/>
    <col min="2817" max="2817" width="38.28515625" style="925" customWidth="1"/>
    <col min="2818" max="2819" width="13.85546875" style="925" customWidth="1"/>
    <col min="2820" max="2820" width="13.7109375" style="925" customWidth="1"/>
    <col min="2821" max="2821" width="17.28515625" style="925" customWidth="1"/>
    <col min="2822" max="2822" width="12.140625" style="925" customWidth="1"/>
    <col min="2823" max="2823" width="2.5703125" style="925" customWidth="1"/>
    <col min="2824" max="3072" width="11.42578125" style="925"/>
    <col min="3073" max="3073" width="38.28515625" style="925" customWidth="1"/>
    <col min="3074" max="3075" width="13.85546875" style="925" customWidth="1"/>
    <col min="3076" max="3076" width="13.7109375" style="925" customWidth="1"/>
    <col min="3077" max="3077" width="17.28515625" style="925" customWidth="1"/>
    <col min="3078" max="3078" width="12.140625" style="925" customWidth="1"/>
    <col min="3079" max="3079" width="2.5703125" style="925" customWidth="1"/>
    <col min="3080" max="3328" width="11.42578125" style="925"/>
    <col min="3329" max="3329" width="38.28515625" style="925" customWidth="1"/>
    <col min="3330" max="3331" width="13.85546875" style="925" customWidth="1"/>
    <col min="3332" max="3332" width="13.7109375" style="925" customWidth="1"/>
    <col min="3333" max="3333" width="17.28515625" style="925" customWidth="1"/>
    <col min="3334" max="3334" width="12.140625" style="925" customWidth="1"/>
    <col min="3335" max="3335" width="2.5703125" style="925" customWidth="1"/>
    <col min="3336" max="3584" width="11.42578125" style="925"/>
    <col min="3585" max="3585" width="38.28515625" style="925" customWidth="1"/>
    <col min="3586" max="3587" width="13.85546875" style="925" customWidth="1"/>
    <col min="3588" max="3588" width="13.7109375" style="925" customWidth="1"/>
    <col min="3589" max="3589" width="17.28515625" style="925" customWidth="1"/>
    <col min="3590" max="3590" width="12.140625" style="925" customWidth="1"/>
    <col min="3591" max="3591" width="2.5703125" style="925" customWidth="1"/>
    <col min="3592" max="3840" width="11.42578125" style="925"/>
    <col min="3841" max="3841" width="38.28515625" style="925" customWidth="1"/>
    <col min="3842" max="3843" width="13.85546875" style="925" customWidth="1"/>
    <col min="3844" max="3844" width="13.7109375" style="925" customWidth="1"/>
    <col min="3845" max="3845" width="17.28515625" style="925" customWidth="1"/>
    <col min="3846" max="3846" width="12.140625" style="925" customWidth="1"/>
    <col min="3847" max="3847" width="2.5703125" style="925" customWidth="1"/>
    <col min="3848" max="4096" width="11.42578125" style="925"/>
    <col min="4097" max="4097" width="38.28515625" style="925" customWidth="1"/>
    <col min="4098" max="4099" width="13.85546875" style="925" customWidth="1"/>
    <col min="4100" max="4100" width="13.7109375" style="925" customWidth="1"/>
    <col min="4101" max="4101" width="17.28515625" style="925" customWidth="1"/>
    <col min="4102" max="4102" width="12.140625" style="925" customWidth="1"/>
    <col min="4103" max="4103" width="2.5703125" style="925" customWidth="1"/>
    <col min="4104" max="4352" width="11.42578125" style="925"/>
    <col min="4353" max="4353" width="38.28515625" style="925" customWidth="1"/>
    <col min="4354" max="4355" width="13.85546875" style="925" customWidth="1"/>
    <col min="4356" max="4356" width="13.7109375" style="925" customWidth="1"/>
    <col min="4357" max="4357" width="17.28515625" style="925" customWidth="1"/>
    <col min="4358" max="4358" width="12.140625" style="925" customWidth="1"/>
    <col min="4359" max="4359" width="2.5703125" style="925" customWidth="1"/>
    <col min="4360" max="4608" width="11.42578125" style="925"/>
    <col min="4609" max="4609" width="38.28515625" style="925" customWidth="1"/>
    <col min="4610" max="4611" width="13.85546875" style="925" customWidth="1"/>
    <col min="4612" max="4612" width="13.7109375" style="925" customWidth="1"/>
    <col min="4613" max="4613" width="17.28515625" style="925" customWidth="1"/>
    <col min="4614" max="4614" width="12.140625" style="925" customWidth="1"/>
    <col min="4615" max="4615" width="2.5703125" style="925" customWidth="1"/>
    <col min="4616" max="4864" width="11.42578125" style="925"/>
    <col min="4865" max="4865" width="38.28515625" style="925" customWidth="1"/>
    <col min="4866" max="4867" width="13.85546875" style="925" customWidth="1"/>
    <col min="4868" max="4868" width="13.7109375" style="925" customWidth="1"/>
    <col min="4869" max="4869" width="17.28515625" style="925" customWidth="1"/>
    <col min="4870" max="4870" width="12.140625" style="925" customWidth="1"/>
    <col min="4871" max="4871" width="2.5703125" style="925" customWidth="1"/>
    <col min="4872" max="5120" width="11.42578125" style="925"/>
    <col min="5121" max="5121" width="38.28515625" style="925" customWidth="1"/>
    <col min="5122" max="5123" width="13.85546875" style="925" customWidth="1"/>
    <col min="5124" max="5124" width="13.7109375" style="925" customWidth="1"/>
    <col min="5125" max="5125" width="17.28515625" style="925" customWidth="1"/>
    <col min="5126" max="5126" width="12.140625" style="925" customWidth="1"/>
    <col min="5127" max="5127" width="2.5703125" style="925" customWidth="1"/>
    <col min="5128" max="5376" width="11.42578125" style="925"/>
    <col min="5377" max="5377" width="38.28515625" style="925" customWidth="1"/>
    <col min="5378" max="5379" width="13.85546875" style="925" customWidth="1"/>
    <col min="5380" max="5380" width="13.7109375" style="925" customWidth="1"/>
    <col min="5381" max="5381" width="17.28515625" style="925" customWidth="1"/>
    <col min="5382" max="5382" width="12.140625" style="925" customWidth="1"/>
    <col min="5383" max="5383" width="2.5703125" style="925" customWidth="1"/>
    <col min="5384" max="5632" width="11.42578125" style="925"/>
    <col min="5633" max="5633" width="38.28515625" style="925" customWidth="1"/>
    <col min="5634" max="5635" width="13.85546875" style="925" customWidth="1"/>
    <col min="5636" max="5636" width="13.7109375" style="925" customWidth="1"/>
    <col min="5637" max="5637" width="17.28515625" style="925" customWidth="1"/>
    <col min="5638" max="5638" width="12.140625" style="925" customWidth="1"/>
    <col min="5639" max="5639" width="2.5703125" style="925" customWidth="1"/>
    <col min="5640" max="5888" width="11.42578125" style="925"/>
    <col min="5889" max="5889" width="38.28515625" style="925" customWidth="1"/>
    <col min="5890" max="5891" width="13.85546875" style="925" customWidth="1"/>
    <col min="5892" max="5892" width="13.7109375" style="925" customWidth="1"/>
    <col min="5893" max="5893" width="17.28515625" style="925" customWidth="1"/>
    <col min="5894" max="5894" width="12.140625" style="925" customWidth="1"/>
    <col min="5895" max="5895" width="2.5703125" style="925" customWidth="1"/>
    <col min="5896" max="6144" width="11.42578125" style="925"/>
    <col min="6145" max="6145" width="38.28515625" style="925" customWidth="1"/>
    <col min="6146" max="6147" width="13.85546875" style="925" customWidth="1"/>
    <col min="6148" max="6148" width="13.7109375" style="925" customWidth="1"/>
    <col min="6149" max="6149" width="17.28515625" style="925" customWidth="1"/>
    <col min="6150" max="6150" width="12.140625" style="925" customWidth="1"/>
    <col min="6151" max="6151" width="2.5703125" style="925" customWidth="1"/>
    <col min="6152" max="6400" width="11.42578125" style="925"/>
    <col min="6401" max="6401" width="38.28515625" style="925" customWidth="1"/>
    <col min="6402" max="6403" width="13.85546875" style="925" customWidth="1"/>
    <col min="6404" max="6404" width="13.7109375" style="925" customWidth="1"/>
    <col min="6405" max="6405" width="17.28515625" style="925" customWidth="1"/>
    <col min="6406" max="6406" width="12.140625" style="925" customWidth="1"/>
    <col min="6407" max="6407" width="2.5703125" style="925" customWidth="1"/>
    <col min="6408" max="6656" width="11.42578125" style="925"/>
    <col min="6657" max="6657" width="38.28515625" style="925" customWidth="1"/>
    <col min="6658" max="6659" width="13.85546875" style="925" customWidth="1"/>
    <col min="6660" max="6660" width="13.7109375" style="925" customWidth="1"/>
    <col min="6661" max="6661" width="17.28515625" style="925" customWidth="1"/>
    <col min="6662" max="6662" width="12.140625" style="925" customWidth="1"/>
    <col min="6663" max="6663" width="2.5703125" style="925" customWidth="1"/>
    <col min="6664" max="6912" width="11.42578125" style="925"/>
    <col min="6913" max="6913" width="38.28515625" style="925" customWidth="1"/>
    <col min="6914" max="6915" width="13.85546875" style="925" customWidth="1"/>
    <col min="6916" max="6916" width="13.7109375" style="925" customWidth="1"/>
    <col min="6917" max="6917" width="17.28515625" style="925" customWidth="1"/>
    <col min="6918" max="6918" width="12.140625" style="925" customWidth="1"/>
    <col min="6919" max="6919" width="2.5703125" style="925" customWidth="1"/>
    <col min="6920" max="7168" width="11.42578125" style="925"/>
    <col min="7169" max="7169" width="38.28515625" style="925" customWidth="1"/>
    <col min="7170" max="7171" width="13.85546875" style="925" customWidth="1"/>
    <col min="7172" max="7172" width="13.7109375" style="925" customWidth="1"/>
    <col min="7173" max="7173" width="17.28515625" style="925" customWidth="1"/>
    <col min="7174" max="7174" width="12.140625" style="925" customWidth="1"/>
    <col min="7175" max="7175" width="2.5703125" style="925" customWidth="1"/>
    <col min="7176" max="7424" width="11.42578125" style="925"/>
    <col min="7425" max="7425" width="38.28515625" style="925" customWidth="1"/>
    <col min="7426" max="7427" width="13.85546875" style="925" customWidth="1"/>
    <col min="7428" max="7428" width="13.7109375" style="925" customWidth="1"/>
    <col min="7429" max="7429" width="17.28515625" style="925" customWidth="1"/>
    <col min="7430" max="7430" width="12.140625" style="925" customWidth="1"/>
    <col min="7431" max="7431" width="2.5703125" style="925" customWidth="1"/>
    <col min="7432" max="7680" width="11.42578125" style="925"/>
    <col min="7681" max="7681" width="38.28515625" style="925" customWidth="1"/>
    <col min="7682" max="7683" width="13.85546875" style="925" customWidth="1"/>
    <col min="7684" max="7684" width="13.7109375" style="925" customWidth="1"/>
    <col min="7685" max="7685" width="17.28515625" style="925" customWidth="1"/>
    <col min="7686" max="7686" width="12.140625" style="925" customWidth="1"/>
    <col min="7687" max="7687" width="2.5703125" style="925" customWidth="1"/>
    <col min="7688" max="7936" width="11.42578125" style="925"/>
    <col min="7937" max="7937" width="38.28515625" style="925" customWidth="1"/>
    <col min="7938" max="7939" width="13.85546875" style="925" customWidth="1"/>
    <col min="7940" max="7940" width="13.7109375" style="925" customWidth="1"/>
    <col min="7941" max="7941" width="17.28515625" style="925" customWidth="1"/>
    <col min="7942" max="7942" width="12.140625" style="925" customWidth="1"/>
    <col min="7943" max="7943" width="2.5703125" style="925" customWidth="1"/>
    <col min="7944" max="8192" width="11.42578125" style="925"/>
    <col min="8193" max="8193" width="38.28515625" style="925" customWidth="1"/>
    <col min="8194" max="8195" width="13.85546875" style="925" customWidth="1"/>
    <col min="8196" max="8196" width="13.7109375" style="925" customWidth="1"/>
    <col min="8197" max="8197" width="17.28515625" style="925" customWidth="1"/>
    <col min="8198" max="8198" width="12.140625" style="925" customWidth="1"/>
    <col min="8199" max="8199" width="2.5703125" style="925" customWidth="1"/>
    <col min="8200" max="8448" width="11.42578125" style="925"/>
    <col min="8449" max="8449" width="38.28515625" style="925" customWidth="1"/>
    <col min="8450" max="8451" width="13.85546875" style="925" customWidth="1"/>
    <col min="8452" max="8452" width="13.7109375" style="925" customWidth="1"/>
    <col min="8453" max="8453" width="17.28515625" style="925" customWidth="1"/>
    <col min="8454" max="8454" width="12.140625" style="925" customWidth="1"/>
    <col min="8455" max="8455" width="2.5703125" style="925" customWidth="1"/>
    <col min="8456" max="8704" width="11.42578125" style="925"/>
    <col min="8705" max="8705" width="38.28515625" style="925" customWidth="1"/>
    <col min="8706" max="8707" width="13.85546875" style="925" customWidth="1"/>
    <col min="8708" max="8708" width="13.7109375" style="925" customWidth="1"/>
    <col min="8709" max="8709" width="17.28515625" style="925" customWidth="1"/>
    <col min="8710" max="8710" width="12.140625" style="925" customWidth="1"/>
    <col min="8711" max="8711" width="2.5703125" style="925" customWidth="1"/>
    <col min="8712" max="8960" width="11.42578125" style="925"/>
    <col min="8961" max="8961" width="38.28515625" style="925" customWidth="1"/>
    <col min="8962" max="8963" width="13.85546875" style="925" customWidth="1"/>
    <col min="8964" max="8964" width="13.7109375" style="925" customWidth="1"/>
    <col min="8965" max="8965" width="17.28515625" style="925" customWidth="1"/>
    <col min="8966" max="8966" width="12.140625" style="925" customWidth="1"/>
    <col min="8967" max="8967" width="2.5703125" style="925" customWidth="1"/>
    <col min="8968" max="9216" width="11.42578125" style="925"/>
    <col min="9217" max="9217" width="38.28515625" style="925" customWidth="1"/>
    <col min="9218" max="9219" width="13.85546875" style="925" customWidth="1"/>
    <col min="9220" max="9220" width="13.7109375" style="925" customWidth="1"/>
    <col min="9221" max="9221" width="17.28515625" style="925" customWidth="1"/>
    <col min="9222" max="9222" width="12.140625" style="925" customWidth="1"/>
    <col min="9223" max="9223" width="2.5703125" style="925" customWidth="1"/>
    <col min="9224" max="9472" width="11.42578125" style="925"/>
    <col min="9473" max="9473" width="38.28515625" style="925" customWidth="1"/>
    <col min="9474" max="9475" width="13.85546875" style="925" customWidth="1"/>
    <col min="9476" max="9476" width="13.7109375" style="925" customWidth="1"/>
    <col min="9477" max="9477" width="17.28515625" style="925" customWidth="1"/>
    <col min="9478" max="9478" width="12.140625" style="925" customWidth="1"/>
    <col min="9479" max="9479" width="2.5703125" style="925" customWidth="1"/>
    <col min="9480" max="9728" width="11.42578125" style="925"/>
    <col min="9729" max="9729" width="38.28515625" style="925" customWidth="1"/>
    <col min="9730" max="9731" width="13.85546875" style="925" customWidth="1"/>
    <col min="9732" max="9732" width="13.7109375" style="925" customWidth="1"/>
    <col min="9733" max="9733" width="17.28515625" style="925" customWidth="1"/>
    <col min="9734" max="9734" width="12.140625" style="925" customWidth="1"/>
    <col min="9735" max="9735" width="2.5703125" style="925" customWidth="1"/>
    <col min="9736" max="9984" width="11.42578125" style="925"/>
    <col min="9985" max="9985" width="38.28515625" style="925" customWidth="1"/>
    <col min="9986" max="9987" width="13.85546875" style="925" customWidth="1"/>
    <col min="9988" max="9988" width="13.7109375" style="925" customWidth="1"/>
    <col min="9989" max="9989" width="17.28515625" style="925" customWidth="1"/>
    <col min="9990" max="9990" width="12.140625" style="925" customWidth="1"/>
    <col min="9991" max="9991" width="2.5703125" style="925" customWidth="1"/>
    <col min="9992" max="10240" width="11.42578125" style="925"/>
    <col min="10241" max="10241" width="38.28515625" style="925" customWidth="1"/>
    <col min="10242" max="10243" width="13.85546875" style="925" customWidth="1"/>
    <col min="10244" max="10244" width="13.7109375" style="925" customWidth="1"/>
    <col min="10245" max="10245" width="17.28515625" style="925" customWidth="1"/>
    <col min="10246" max="10246" width="12.140625" style="925" customWidth="1"/>
    <col min="10247" max="10247" width="2.5703125" style="925" customWidth="1"/>
    <col min="10248" max="10496" width="11.42578125" style="925"/>
    <col min="10497" max="10497" width="38.28515625" style="925" customWidth="1"/>
    <col min="10498" max="10499" width="13.85546875" style="925" customWidth="1"/>
    <col min="10500" max="10500" width="13.7109375" style="925" customWidth="1"/>
    <col min="10501" max="10501" width="17.28515625" style="925" customWidth="1"/>
    <col min="10502" max="10502" width="12.140625" style="925" customWidth="1"/>
    <col min="10503" max="10503" width="2.5703125" style="925" customWidth="1"/>
    <col min="10504" max="10752" width="11.42578125" style="925"/>
    <col min="10753" max="10753" width="38.28515625" style="925" customWidth="1"/>
    <col min="10754" max="10755" width="13.85546875" style="925" customWidth="1"/>
    <col min="10756" max="10756" width="13.7109375" style="925" customWidth="1"/>
    <col min="10757" max="10757" width="17.28515625" style="925" customWidth="1"/>
    <col min="10758" max="10758" width="12.140625" style="925" customWidth="1"/>
    <col min="10759" max="10759" width="2.5703125" style="925" customWidth="1"/>
    <col min="10760" max="11008" width="11.42578125" style="925"/>
    <col min="11009" max="11009" width="38.28515625" style="925" customWidth="1"/>
    <col min="11010" max="11011" width="13.85546875" style="925" customWidth="1"/>
    <col min="11012" max="11012" width="13.7109375" style="925" customWidth="1"/>
    <col min="11013" max="11013" width="17.28515625" style="925" customWidth="1"/>
    <col min="11014" max="11014" width="12.140625" style="925" customWidth="1"/>
    <col min="11015" max="11015" width="2.5703125" style="925" customWidth="1"/>
    <col min="11016" max="11264" width="11.42578125" style="925"/>
    <col min="11265" max="11265" width="38.28515625" style="925" customWidth="1"/>
    <col min="11266" max="11267" width="13.85546875" style="925" customWidth="1"/>
    <col min="11268" max="11268" width="13.7109375" style="925" customWidth="1"/>
    <col min="11269" max="11269" width="17.28515625" style="925" customWidth="1"/>
    <col min="11270" max="11270" width="12.140625" style="925" customWidth="1"/>
    <col min="11271" max="11271" width="2.5703125" style="925" customWidth="1"/>
    <col min="11272" max="11520" width="11.42578125" style="925"/>
    <col min="11521" max="11521" width="38.28515625" style="925" customWidth="1"/>
    <col min="11522" max="11523" width="13.85546875" style="925" customWidth="1"/>
    <col min="11524" max="11524" width="13.7109375" style="925" customWidth="1"/>
    <col min="11525" max="11525" width="17.28515625" style="925" customWidth="1"/>
    <col min="11526" max="11526" width="12.140625" style="925" customWidth="1"/>
    <col min="11527" max="11527" width="2.5703125" style="925" customWidth="1"/>
    <col min="11528" max="11776" width="11.42578125" style="925"/>
    <col min="11777" max="11777" width="38.28515625" style="925" customWidth="1"/>
    <col min="11778" max="11779" width="13.85546875" style="925" customWidth="1"/>
    <col min="11780" max="11780" width="13.7109375" style="925" customWidth="1"/>
    <col min="11781" max="11781" width="17.28515625" style="925" customWidth="1"/>
    <col min="11782" max="11782" width="12.140625" style="925" customWidth="1"/>
    <col min="11783" max="11783" width="2.5703125" style="925" customWidth="1"/>
    <col min="11784" max="12032" width="11.42578125" style="925"/>
    <col min="12033" max="12033" width="38.28515625" style="925" customWidth="1"/>
    <col min="12034" max="12035" width="13.85546875" style="925" customWidth="1"/>
    <col min="12036" max="12036" width="13.7109375" style="925" customWidth="1"/>
    <col min="12037" max="12037" width="17.28515625" style="925" customWidth="1"/>
    <col min="12038" max="12038" width="12.140625" style="925" customWidth="1"/>
    <col min="12039" max="12039" width="2.5703125" style="925" customWidth="1"/>
    <col min="12040" max="12288" width="11.42578125" style="925"/>
    <col min="12289" max="12289" width="38.28515625" style="925" customWidth="1"/>
    <col min="12290" max="12291" width="13.85546875" style="925" customWidth="1"/>
    <col min="12292" max="12292" width="13.7109375" style="925" customWidth="1"/>
    <col min="12293" max="12293" width="17.28515625" style="925" customWidth="1"/>
    <col min="12294" max="12294" width="12.140625" style="925" customWidth="1"/>
    <col min="12295" max="12295" width="2.5703125" style="925" customWidth="1"/>
    <col min="12296" max="12544" width="11.42578125" style="925"/>
    <col min="12545" max="12545" width="38.28515625" style="925" customWidth="1"/>
    <col min="12546" max="12547" width="13.85546875" style="925" customWidth="1"/>
    <col min="12548" max="12548" width="13.7109375" style="925" customWidth="1"/>
    <col min="12549" max="12549" width="17.28515625" style="925" customWidth="1"/>
    <col min="12550" max="12550" width="12.140625" style="925" customWidth="1"/>
    <col min="12551" max="12551" width="2.5703125" style="925" customWidth="1"/>
    <col min="12552" max="12800" width="11.42578125" style="925"/>
    <col min="12801" max="12801" width="38.28515625" style="925" customWidth="1"/>
    <col min="12802" max="12803" width="13.85546875" style="925" customWidth="1"/>
    <col min="12804" max="12804" width="13.7109375" style="925" customWidth="1"/>
    <col min="12805" max="12805" width="17.28515625" style="925" customWidth="1"/>
    <col min="12806" max="12806" width="12.140625" style="925" customWidth="1"/>
    <col min="12807" max="12807" width="2.5703125" style="925" customWidth="1"/>
    <col min="12808" max="13056" width="11.42578125" style="925"/>
    <col min="13057" max="13057" width="38.28515625" style="925" customWidth="1"/>
    <col min="13058" max="13059" width="13.85546875" style="925" customWidth="1"/>
    <col min="13060" max="13060" width="13.7109375" style="925" customWidth="1"/>
    <col min="13061" max="13061" width="17.28515625" style="925" customWidth="1"/>
    <col min="13062" max="13062" width="12.140625" style="925" customWidth="1"/>
    <col min="13063" max="13063" width="2.5703125" style="925" customWidth="1"/>
    <col min="13064" max="13312" width="11.42578125" style="925"/>
    <col min="13313" max="13313" width="38.28515625" style="925" customWidth="1"/>
    <col min="13314" max="13315" width="13.85546875" style="925" customWidth="1"/>
    <col min="13316" max="13316" width="13.7109375" style="925" customWidth="1"/>
    <col min="13317" max="13317" width="17.28515625" style="925" customWidth="1"/>
    <col min="13318" max="13318" width="12.140625" style="925" customWidth="1"/>
    <col min="13319" max="13319" width="2.5703125" style="925" customWidth="1"/>
    <col min="13320" max="13568" width="11.42578125" style="925"/>
    <col min="13569" max="13569" width="38.28515625" style="925" customWidth="1"/>
    <col min="13570" max="13571" width="13.85546875" style="925" customWidth="1"/>
    <col min="13572" max="13572" width="13.7109375" style="925" customWidth="1"/>
    <col min="13573" max="13573" width="17.28515625" style="925" customWidth="1"/>
    <col min="13574" max="13574" width="12.140625" style="925" customWidth="1"/>
    <col min="13575" max="13575" width="2.5703125" style="925" customWidth="1"/>
    <col min="13576" max="13824" width="11.42578125" style="925"/>
    <col min="13825" max="13825" width="38.28515625" style="925" customWidth="1"/>
    <col min="13826" max="13827" width="13.85546875" style="925" customWidth="1"/>
    <col min="13828" max="13828" width="13.7109375" style="925" customWidth="1"/>
    <col min="13829" max="13829" width="17.28515625" style="925" customWidth="1"/>
    <col min="13830" max="13830" width="12.140625" style="925" customWidth="1"/>
    <col min="13831" max="13831" width="2.5703125" style="925" customWidth="1"/>
    <col min="13832" max="14080" width="11.42578125" style="925"/>
    <col min="14081" max="14081" width="38.28515625" style="925" customWidth="1"/>
    <col min="14082" max="14083" width="13.85546875" style="925" customWidth="1"/>
    <col min="14084" max="14084" width="13.7109375" style="925" customWidth="1"/>
    <col min="14085" max="14085" width="17.28515625" style="925" customWidth="1"/>
    <col min="14086" max="14086" width="12.140625" style="925" customWidth="1"/>
    <col min="14087" max="14087" width="2.5703125" style="925" customWidth="1"/>
    <col min="14088" max="14336" width="11.42578125" style="925"/>
    <col min="14337" max="14337" width="38.28515625" style="925" customWidth="1"/>
    <col min="14338" max="14339" width="13.85546875" style="925" customWidth="1"/>
    <col min="14340" max="14340" width="13.7109375" style="925" customWidth="1"/>
    <col min="14341" max="14341" width="17.28515625" style="925" customWidth="1"/>
    <col min="14342" max="14342" width="12.140625" style="925" customWidth="1"/>
    <col min="14343" max="14343" width="2.5703125" style="925" customWidth="1"/>
    <col min="14344" max="14592" width="11.42578125" style="925"/>
    <col min="14593" max="14593" width="38.28515625" style="925" customWidth="1"/>
    <col min="14594" max="14595" width="13.85546875" style="925" customWidth="1"/>
    <col min="14596" max="14596" width="13.7109375" style="925" customWidth="1"/>
    <col min="14597" max="14597" width="17.28515625" style="925" customWidth="1"/>
    <col min="14598" max="14598" width="12.140625" style="925" customWidth="1"/>
    <col min="14599" max="14599" width="2.5703125" style="925" customWidth="1"/>
    <col min="14600" max="14848" width="11.42578125" style="925"/>
    <col min="14849" max="14849" width="38.28515625" style="925" customWidth="1"/>
    <col min="14850" max="14851" width="13.85546875" style="925" customWidth="1"/>
    <col min="14852" max="14852" width="13.7109375" style="925" customWidth="1"/>
    <col min="14853" max="14853" width="17.28515625" style="925" customWidth="1"/>
    <col min="14854" max="14854" width="12.140625" style="925" customWidth="1"/>
    <col min="14855" max="14855" width="2.5703125" style="925" customWidth="1"/>
    <col min="14856" max="15104" width="11.42578125" style="925"/>
    <col min="15105" max="15105" width="38.28515625" style="925" customWidth="1"/>
    <col min="15106" max="15107" width="13.85546875" style="925" customWidth="1"/>
    <col min="15108" max="15108" width="13.7109375" style="925" customWidth="1"/>
    <col min="15109" max="15109" width="17.28515625" style="925" customWidth="1"/>
    <col min="15110" max="15110" width="12.140625" style="925" customWidth="1"/>
    <col min="15111" max="15111" width="2.5703125" style="925" customWidth="1"/>
    <col min="15112" max="15360" width="11.42578125" style="925"/>
    <col min="15361" max="15361" width="38.28515625" style="925" customWidth="1"/>
    <col min="15362" max="15363" width="13.85546875" style="925" customWidth="1"/>
    <col min="15364" max="15364" width="13.7109375" style="925" customWidth="1"/>
    <col min="15365" max="15365" width="17.28515625" style="925" customWidth="1"/>
    <col min="15366" max="15366" width="12.140625" style="925" customWidth="1"/>
    <col min="15367" max="15367" width="2.5703125" style="925" customWidth="1"/>
    <col min="15368" max="15616" width="11.42578125" style="925"/>
    <col min="15617" max="15617" width="38.28515625" style="925" customWidth="1"/>
    <col min="15618" max="15619" width="13.85546875" style="925" customWidth="1"/>
    <col min="15620" max="15620" width="13.7109375" style="925" customWidth="1"/>
    <col min="15621" max="15621" width="17.28515625" style="925" customWidth="1"/>
    <col min="15622" max="15622" width="12.140625" style="925" customWidth="1"/>
    <col min="15623" max="15623" width="2.5703125" style="925" customWidth="1"/>
    <col min="15624" max="15872" width="11.42578125" style="925"/>
    <col min="15873" max="15873" width="38.28515625" style="925" customWidth="1"/>
    <col min="15874" max="15875" width="13.85546875" style="925" customWidth="1"/>
    <col min="15876" max="15876" width="13.7109375" style="925" customWidth="1"/>
    <col min="15877" max="15877" width="17.28515625" style="925" customWidth="1"/>
    <col min="15878" max="15878" width="12.140625" style="925" customWidth="1"/>
    <col min="15879" max="15879" width="2.5703125" style="925" customWidth="1"/>
    <col min="15880" max="16128" width="11.42578125" style="925"/>
    <col min="16129" max="16129" width="38.28515625" style="925" customWidth="1"/>
    <col min="16130" max="16131" width="13.85546875" style="925" customWidth="1"/>
    <col min="16132" max="16132" width="13.7109375" style="925" customWidth="1"/>
    <col min="16133" max="16133" width="17.28515625" style="925" customWidth="1"/>
    <col min="16134" max="16134" width="12.140625" style="925" customWidth="1"/>
    <col min="16135" max="16135" width="2.5703125" style="925" customWidth="1"/>
    <col min="16136" max="16384" width="11.42578125" style="925"/>
  </cols>
  <sheetData>
    <row r="1" spans="1:6" s="137" customFormat="1" ht="3.75" customHeight="1">
      <c r="A1" s="263">
        <f>ABS(FV1)</f>
        <v>0</v>
      </c>
      <c r="B1" s="264"/>
      <c r="C1" s="264"/>
      <c r="D1" s="264"/>
      <c r="E1" s="264"/>
      <c r="F1" s="264"/>
    </row>
    <row r="2" spans="1:6" s="137" customFormat="1" ht="38.25" customHeight="1">
      <c r="A2" s="1061" t="s">
        <v>1161</v>
      </c>
      <c r="B2" s="1061"/>
      <c r="C2" s="1061"/>
      <c r="D2" s="1061"/>
      <c r="E2" s="1061"/>
      <c r="F2" s="1061"/>
    </row>
    <row r="3" spans="1:6" s="137" customFormat="1" ht="20.25" customHeight="1">
      <c r="A3" s="1061" t="s">
        <v>722</v>
      </c>
      <c r="B3" s="1061"/>
      <c r="C3" s="1061"/>
      <c r="D3" s="1061"/>
      <c r="E3" s="1061"/>
      <c r="F3" s="1061"/>
    </row>
    <row r="4" spans="1:6" s="137" customFormat="1" ht="20.25" customHeight="1">
      <c r="A4" s="1061" t="s">
        <v>1466</v>
      </c>
      <c r="B4" s="1061"/>
      <c r="C4" s="1061"/>
      <c r="D4" s="1061"/>
      <c r="E4" s="1061"/>
      <c r="F4" s="1061"/>
    </row>
    <row r="5" spans="1:6" s="265" customFormat="1" ht="39" customHeight="1">
      <c r="A5" s="1062" t="s">
        <v>1367</v>
      </c>
      <c r="B5" s="1062"/>
      <c r="C5" s="1062"/>
      <c r="D5" s="1062"/>
      <c r="E5" s="1062"/>
      <c r="F5" s="1062"/>
    </row>
    <row r="6" spans="1:6" s="925" customFormat="1" ht="7.5" customHeight="1">
      <c r="A6" s="266"/>
    </row>
    <row r="7" spans="1:6" s="925" customFormat="1" ht="10.5" customHeight="1" thickBot="1">
      <c r="A7" s="267"/>
      <c r="B7" s="268"/>
      <c r="C7" s="268"/>
      <c r="D7" s="268"/>
      <c r="E7" s="269"/>
      <c r="F7" s="269"/>
    </row>
    <row r="8" spans="1:6" s="925" customFormat="1" ht="51" customHeight="1" thickTop="1" thickBot="1">
      <c r="A8" s="271"/>
      <c r="B8" s="271" t="s">
        <v>1164</v>
      </c>
      <c r="C8" s="271" t="s">
        <v>1165</v>
      </c>
      <c r="D8" s="271" t="s">
        <v>1166</v>
      </c>
      <c r="E8" s="272" t="s">
        <v>318</v>
      </c>
      <c r="F8" s="273" t="s">
        <v>723</v>
      </c>
    </row>
    <row r="9" spans="1:6" s="925" customFormat="1" ht="42.75" customHeight="1" thickTop="1">
      <c r="A9" s="274" t="s">
        <v>724</v>
      </c>
      <c r="B9" s="275">
        <v>3944755.4958215998</v>
      </c>
      <c r="C9" s="275">
        <v>2510649.9196899999</v>
      </c>
      <c r="D9" s="275">
        <v>810932.13199999998</v>
      </c>
      <c r="E9" s="275">
        <v>7266337.5475116</v>
      </c>
      <c r="F9" s="276">
        <f>E9/E$21</f>
        <v>0.95223780646914802</v>
      </c>
    </row>
    <row r="10" spans="1:6" s="925" customFormat="1" ht="27" customHeight="1">
      <c r="A10" s="274" t="s">
        <v>725</v>
      </c>
      <c r="B10" s="275">
        <v>12073.580260000001</v>
      </c>
      <c r="C10" s="275">
        <v>13491.621359999999</v>
      </c>
      <c r="D10" s="275">
        <v>2870.9097200000001</v>
      </c>
      <c r="E10" s="275">
        <v>28436.111339999999</v>
      </c>
      <c r="F10" s="276">
        <f t="shared" ref="F10:F21" si="0">E10/E$21</f>
        <v>3.7264908366646228E-3</v>
      </c>
    </row>
    <row r="11" spans="1:6" s="925" customFormat="1" ht="42.75" customHeight="1">
      <c r="A11" s="274" t="s">
        <v>726</v>
      </c>
      <c r="B11" s="275">
        <v>118439.76503520001</v>
      </c>
      <c r="C11" s="275">
        <v>43928.857069999998</v>
      </c>
      <c r="D11" s="275">
        <v>20544.147710000001</v>
      </c>
      <c r="E11" s="275">
        <v>182912.76981520001</v>
      </c>
      <c r="F11" s="276">
        <f t="shared" si="0"/>
        <v>2.3970322540778469E-2</v>
      </c>
    </row>
    <row r="12" spans="1:6" s="925" customFormat="1" ht="27" customHeight="1">
      <c r="A12" s="274" t="s">
        <v>727</v>
      </c>
      <c r="B12" s="275">
        <v>3134.7857999999997</v>
      </c>
      <c r="C12" s="275">
        <v>1639.30557</v>
      </c>
      <c r="D12" s="275">
        <v>653.1083000000001</v>
      </c>
      <c r="E12" s="275">
        <v>5427.19967</v>
      </c>
      <c r="F12" s="276">
        <f t="shared" si="0"/>
        <v>7.1122276872489783E-4</v>
      </c>
    </row>
    <row r="13" spans="1:6" s="925" customFormat="1" ht="42.75" customHeight="1">
      <c r="A13" s="274" t="s">
        <v>728</v>
      </c>
      <c r="B13" s="275">
        <v>12525.0430492</v>
      </c>
      <c r="C13" s="275">
        <v>8073.20532</v>
      </c>
      <c r="D13" s="275">
        <v>4777.2795900000001</v>
      </c>
      <c r="E13" s="275">
        <v>25375.527959200001</v>
      </c>
      <c r="F13" s="276">
        <f t="shared" si="0"/>
        <v>3.3254080097256272E-3</v>
      </c>
    </row>
    <row r="14" spans="1:6" s="925" customFormat="1" ht="27" customHeight="1">
      <c r="A14" s="274" t="s">
        <v>729</v>
      </c>
      <c r="B14" s="275">
        <v>1877.1932199999999</v>
      </c>
      <c r="C14" s="275">
        <v>1309.7205900000001</v>
      </c>
      <c r="D14" s="275">
        <v>769.56759</v>
      </c>
      <c r="E14" s="275">
        <v>3956.4814000000001</v>
      </c>
      <c r="F14" s="276">
        <f t="shared" si="0"/>
        <v>5.1848832304276734E-4</v>
      </c>
    </row>
    <row r="15" spans="1:6" s="925" customFormat="1" ht="42.75" customHeight="1">
      <c r="A15" s="274" t="s">
        <v>730</v>
      </c>
      <c r="B15" s="275">
        <v>17864.309927800001</v>
      </c>
      <c r="C15" s="275">
        <v>4780.6813499999998</v>
      </c>
      <c r="D15" s="275">
        <v>465.31384000000003</v>
      </c>
      <c r="E15" s="275">
        <v>23110.305117799999</v>
      </c>
      <c r="F15" s="276">
        <f t="shared" si="0"/>
        <v>3.0285554597918249E-3</v>
      </c>
    </row>
    <row r="16" spans="1:6" s="925" customFormat="1" ht="27" customHeight="1">
      <c r="A16" s="274" t="s">
        <v>731</v>
      </c>
      <c r="B16" s="275">
        <v>5437.1630100000002</v>
      </c>
      <c r="C16" s="275">
        <v>1759.9123</v>
      </c>
      <c r="D16" s="275">
        <v>232.65695000000002</v>
      </c>
      <c r="E16" s="275">
        <v>7429.7322599999998</v>
      </c>
      <c r="F16" s="276">
        <f t="shared" si="0"/>
        <v>9.7365032984715898E-4</v>
      </c>
    </row>
    <row r="17" spans="1:6" s="925" customFormat="1" ht="42.75" customHeight="1">
      <c r="A17" s="274" t="s">
        <v>732</v>
      </c>
      <c r="B17" s="275">
        <v>14034.099277400001</v>
      </c>
      <c r="C17" s="275">
        <v>6753.1478299999999</v>
      </c>
      <c r="D17" s="275">
        <v>557.07348999999999</v>
      </c>
      <c r="E17" s="275">
        <v>21344.320597399997</v>
      </c>
      <c r="F17" s="276">
        <f t="shared" si="0"/>
        <v>2.7971270111450848E-3</v>
      </c>
    </row>
    <row r="18" spans="1:6" s="925" customFormat="1" ht="27" customHeight="1">
      <c r="A18" s="274" t="s">
        <v>733</v>
      </c>
      <c r="B18" s="275">
        <v>8553.6736700000001</v>
      </c>
      <c r="C18" s="275">
        <v>4756.8239299999996</v>
      </c>
      <c r="D18" s="275">
        <v>445.65878999999995</v>
      </c>
      <c r="E18" s="275">
        <v>13756.156389999998</v>
      </c>
      <c r="F18" s="276">
        <f t="shared" si="0"/>
        <v>1.8027145175420632E-3</v>
      </c>
    </row>
    <row r="19" spans="1:6" s="925" customFormat="1" ht="42.75" customHeight="1">
      <c r="A19" s="274" t="s">
        <v>734</v>
      </c>
      <c r="B19" s="275">
        <v>64178.526235200006</v>
      </c>
      <c r="C19" s="275">
        <v>36544.011930000001</v>
      </c>
      <c r="D19" s="275">
        <v>10998.34964</v>
      </c>
      <c r="E19" s="275">
        <v>111720.88780520001</v>
      </c>
      <c r="F19" s="276">
        <f t="shared" si="0"/>
        <v>1.4640780509411038E-2</v>
      </c>
    </row>
    <row r="20" spans="1:6" s="925" customFormat="1" ht="27" customHeight="1" thickBot="1">
      <c r="A20" s="274" t="s">
        <v>735</v>
      </c>
      <c r="B20" s="275">
        <v>50629.513290000003</v>
      </c>
      <c r="C20" s="275">
        <v>32150.450829999998</v>
      </c>
      <c r="D20" s="275">
        <v>8126.1332000000002</v>
      </c>
      <c r="E20" s="275">
        <v>90906.097320000001</v>
      </c>
      <c r="F20" s="276">
        <f t="shared" si="0"/>
        <v>1.1913047273218421E-2</v>
      </c>
    </row>
    <row r="21" spans="1:6" s="925" customFormat="1" ht="56.25" customHeight="1" thickTop="1" thickBot="1">
      <c r="A21" s="277" t="s">
        <v>736</v>
      </c>
      <c r="B21" s="669">
        <v>4171797.2393463999</v>
      </c>
      <c r="C21" s="669">
        <v>2610729.8231900004</v>
      </c>
      <c r="D21" s="669">
        <v>848274.29627000005</v>
      </c>
      <c r="E21" s="669">
        <v>7630801.3588063996</v>
      </c>
      <c r="F21" s="279">
        <f t="shared" si="0"/>
        <v>1</v>
      </c>
    </row>
    <row r="22" spans="1:6" s="925" customFormat="1" ht="56.25" customHeight="1" thickTop="1">
      <c r="A22" s="280" t="s">
        <v>737</v>
      </c>
      <c r="B22" s="670">
        <v>81705.909249999997</v>
      </c>
      <c r="C22" s="670">
        <v>55107.834579999995</v>
      </c>
      <c r="D22" s="670">
        <v>13098.03455</v>
      </c>
      <c r="E22" s="670">
        <v>149911.77837999997</v>
      </c>
      <c r="F22" s="282"/>
    </row>
    <row r="23" spans="1:6" s="286" customFormat="1" ht="56.25" customHeight="1" thickBot="1">
      <c r="A23" s="283" t="s">
        <v>738</v>
      </c>
      <c r="B23" s="284">
        <v>0.54670499770406122</v>
      </c>
      <c r="C23" s="284">
        <v>0.34213049199309359</v>
      </c>
      <c r="D23" s="284">
        <v>0.11116451030284531</v>
      </c>
      <c r="E23" s="284">
        <v>1</v>
      </c>
      <c r="F23" s="285"/>
    </row>
    <row r="24" spans="1:6" s="925" customFormat="1" ht="13.5" customHeight="1" thickTop="1">
      <c r="A24" s="875" t="s">
        <v>916</v>
      </c>
      <c r="B24" s="287"/>
      <c r="C24" s="287"/>
      <c r="D24" s="287"/>
      <c r="E24" s="288"/>
      <c r="F24" s="288"/>
    </row>
    <row r="25" spans="1:6" s="925" customFormat="1" ht="82.5" customHeight="1">
      <c r="A25" s="1081" t="s">
        <v>363</v>
      </c>
      <c r="B25" s="1083"/>
      <c r="C25" s="1083"/>
      <c r="D25" s="1083"/>
      <c r="E25" s="1083"/>
      <c r="F25" s="1083"/>
    </row>
    <row r="26" spans="1:6" s="925" customFormat="1" ht="81.75" customHeight="1">
      <c r="A26" s="1081" t="s">
        <v>364</v>
      </c>
      <c r="B26" s="1082"/>
      <c r="C26" s="1082"/>
      <c r="D26" s="1082"/>
      <c r="E26" s="1082"/>
      <c r="F26" s="1082"/>
    </row>
    <row r="27" spans="1:6" s="925" customFormat="1" ht="12" customHeight="1">
      <c r="A27" s="875" t="s">
        <v>740</v>
      </c>
      <c r="B27" s="289"/>
      <c r="C27" s="289"/>
      <c r="D27" s="289"/>
      <c r="E27" s="290"/>
      <c r="F27" s="290"/>
    </row>
    <row r="28" spans="1:6" s="925" customFormat="1" ht="9" customHeight="1">
      <c r="A28" s="291"/>
      <c r="B28" s="292"/>
      <c r="C28" s="292"/>
      <c r="D28" s="292"/>
      <c r="E28" s="141"/>
      <c r="F28" s="141"/>
    </row>
    <row r="29" spans="1:6" s="925" customFormat="1" ht="9" customHeight="1">
      <c r="A29" s="291"/>
      <c r="B29" s="292"/>
      <c r="C29" s="292"/>
      <c r="D29" s="292"/>
      <c r="E29" s="141"/>
      <c r="F29" s="141"/>
    </row>
    <row r="30" spans="1:6" s="925" customFormat="1" ht="9" customHeight="1">
      <c r="A30" s="291"/>
      <c r="B30" s="292"/>
      <c r="C30" s="292"/>
      <c r="D30" s="292"/>
      <c r="E30" s="141"/>
      <c r="F30" s="141"/>
    </row>
    <row r="31" spans="1:6" s="925" customFormat="1" ht="9" customHeight="1">
      <c r="A31" s="291"/>
      <c r="B31" s="292"/>
      <c r="C31" s="292"/>
      <c r="D31" s="292"/>
      <c r="E31" s="141"/>
      <c r="F31" s="141"/>
    </row>
    <row r="32" spans="1:6" s="925" customFormat="1" ht="9" customHeight="1">
      <c r="A32" s="291"/>
      <c r="B32" s="292"/>
      <c r="C32" s="292"/>
      <c r="D32" s="292"/>
      <c r="E32" s="141"/>
      <c r="F32" s="141"/>
    </row>
    <row r="33" spans="1:6" s="925" customFormat="1" ht="9" customHeight="1">
      <c r="A33" s="293"/>
      <c r="B33" s="292"/>
      <c r="C33" s="292"/>
      <c r="D33" s="292"/>
      <c r="E33" s="141"/>
      <c r="F33" s="141"/>
    </row>
    <row r="34" spans="1:6" s="925" customFormat="1" ht="9" customHeight="1">
      <c r="A34" s="291"/>
      <c r="B34" s="292"/>
      <c r="C34" s="292"/>
      <c r="D34" s="292"/>
      <c r="E34" s="141"/>
      <c r="F34" s="141"/>
    </row>
    <row r="35" spans="1:6" s="925" customFormat="1" ht="9" customHeight="1">
      <c r="A35" s="291"/>
      <c r="B35" s="292"/>
      <c r="C35" s="292"/>
      <c r="D35" s="292"/>
      <c r="E35" s="141"/>
      <c r="F35" s="141"/>
    </row>
    <row r="36" spans="1:6" s="925" customFormat="1" ht="9" customHeight="1">
      <c r="A36" s="291"/>
      <c r="B36" s="292"/>
      <c r="C36" s="292"/>
      <c r="D36" s="292"/>
      <c r="E36" s="141"/>
      <c r="F36" s="141"/>
    </row>
    <row r="37" spans="1:6" s="925" customFormat="1" ht="9" customHeight="1">
      <c r="A37" s="291"/>
      <c r="B37" s="292"/>
      <c r="C37" s="292"/>
      <c r="D37" s="292"/>
      <c r="E37" s="141"/>
      <c r="F37" s="141"/>
    </row>
    <row r="38" spans="1:6" s="925" customFormat="1" ht="9" customHeight="1">
      <c r="A38" s="291"/>
      <c r="B38" s="292"/>
      <c r="C38" s="292"/>
      <c r="D38" s="292"/>
      <c r="E38" s="141"/>
      <c r="F38" s="141"/>
    </row>
    <row r="39" spans="1:6" s="925" customFormat="1" ht="9" customHeight="1">
      <c r="A39" s="293"/>
      <c r="B39" s="292"/>
      <c r="C39" s="292"/>
      <c r="D39" s="292"/>
      <c r="E39" s="141"/>
      <c r="F39" s="141"/>
    </row>
    <row r="40" spans="1:6" s="925" customFormat="1" ht="9" customHeight="1">
      <c r="A40" s="291"/>
      <c r="B40" s="292"/>
      <c r="C40" s="292"/>
      <c r="D40" s="292"/>
      <c r="E40" s="141"/>
      <c r="F40" s="141"/>
    </row>
    <row r="41" spans="1:6" s="925" customFormat="1" ht="9" customHeight="1">
      <c r="A41" s="291"/>
      <c r="B41" s="292"/>
      <c r="C41" s="292"/>
      <c r="D41" s="292"/>
      <c r="E41" s="141"/>
      <c r="F41" s="141"/>
    </row>
    <row r="42" spans="1:6" s="925" customFormat="1" ht="9" customHeight="1">
      <c r="A42" s="291"/>
      <c r="B42" s="292"/>
      <c r="C42" s="292"/>
      <c r="D42" s="292"/>
      <c r="E42" s="141"/>
      <c r="F42" s="141"/>
    </row>
    <row r="43" spans="1:6" s="925" customFormat="1" ht="9" customHeight="1">
      <c r="A43" s="291"/>
      <c r="B43" s="292"/>
      <c r="C43" s="292"/>
      <c r="D43" s="292"/>
      <c r="E43" s="141"/>
      <c r="F43" s="141"/>
    </row>
    <row r="44" spans="1:6" s="925" customFormat="1" ht="9" customHeight="1">
      <c r="A44" s="291"/>
      <c r="B44" s="292"/>
      <c r="C44" s="292"/>
      <c r="D44" s="292"/>
      <c r="E44" s="141"/>
      <c r="F44" s="141"/>
    </row>
    <row r="45" spans="1:6" s="925" customFormat="1" ht="9" customHeight="1">
      <c r="A45" s="293"/>
      <c r="B45" s="292"/>
      <c r="C45" s="292"/>
      <c r="D45" s="292"/>
      <c r="E45" s="141"/>
      <c r="F45" s="141"/>
    </row>
    <row r="46" spans="1:6" s="925" customFormat="1" ht="9" customHeight="1">
      <c r="A46" s="291"/>
      <c r="B46" s="292"/>
      <c r="C46" s="292"/>
      <c r="D46" s="292"/>
      <c r="E46" s="141"/>
      <c r="F46" s="141"/>
    </row>
    <row r="47" spans="1:6" s="925" customFormat="1" ht="9" customHeight="1">
      <c r="A47" s="291"/>
      <c r="B47" s="292"/>
      <c r="C47" s="292"/>
      <c r="D47" s="292"/>
      <c r="E47" s="141"/>
      <c r="F47" s="141"/>
    </row>
    <row r="48" spans="1:6" s="925" customFormat="1" ht="9" customHeight="1">
      <c r="A48" s="291"/>
      <c r="B48" s="292"/>
      <c r="C48" s="292"/>
      <c r="D48" s="292"/>
      <c r="E48" s="141"/>
      <c r="F48" s="141"/>
    </row>
    <row r="49" spans="1:6" s="925" customFormat="1" ht="9" customHeight="1">
      <c r="A49" s="291"/>
      <c r="B49" s="292"/>
      <c r="C49" s="292"/>
      <c r="D49" s="292"/>
      <c r="E49" s="141"/>
      <c r="F49" s="141"/>
    </row>
    <row r="50" spans="1:6" s="925" customFormat="1" ht="9" customHeight="1">
      <c r="A50" s="293"/>
      <c r="B50" s="292"/>
      <c r="C50" s="292"/>
      <c r="D50" s="292"/>
      <c r="E50" s="141"/>
      <c r="F50" s="141"/>
    </row>
    <row r="51" spans="1:6" s="925" customFormat="1" ht="9" customHeight="1">
      <c r="A51" s="294"/>
      <c r="B51" s="292"/>
      <c r="C51" s="292"/>
      <c r="D51" s="292"/>
      <c r="E51" s="141"/>
      <c r="F51" s="141"/>
    </row>
    <row r="52" spans="1:6" s="925" customFormat="1" ht="9" customHeight="1">
      <c r="A52" s="294"/>
      <c r="B52" s="292"/>
      <c r="C52" s="292"/>
      <c r="D52" s="292"/>
      <c r="E52" s="141"/>
      <c r="F52" s="141"/>
    </row>
    <row r="53" spans="1:6" s="925" customFormat="1" ht="9" customHeight="1">
      <c r="A53" s="294"/>
      <c r="B53" s="292"/>
      <c r="C53" s="292"/>
      <c r="D53" s="292"/>
      <c r="E53" s="141"/>
      <c r="F53" s="141"/>
    </row>
    <row r="54" spans="1:6" s="925" customFormat="1" ht="9" customHeight="1">
      <c r="A54" s="294"/>
      <c r="B54" s="292"/>
      <c r="C54" s="292"/>
      <c r="D54" s="292"/>
      <c r="E54" s="141"/>
      <c r="F54" s="141"/>
    </row>
    <row r="55" spans="1:6" s="925" customFormat="1" ht="9" customHeight="1">
      <c r="A55" s="295"/>
      <c r="B55" s="292"/>
      <c r="C55" s="292"/>
      <c r="D55" s="292"/>
      <c r="E55" s="141"/>
      <c r="F55" s="141"/>
    </row>
    <row r="56" spans="1:6" s="925" customFormat="1" ht="9" customHeight="1">
      <c r="A56" s="295"/>
      <c r="B56" s="292"/>
      <c r="C56" s="292"/>
      <c r="D56" s="292"/>
      <c r="E56" s="141"/>
      <c r="F56" s="141"/>
    </row>
    <row r="57" spans="1:6" s="925" customFormat="1" ht="9" customHeight="1">
      <c r="A57" s="296"/>
      <c r="B57" s="292"/>
      <c r="C57" s="292"/>
      <c r="D57" s="292"/>
      <c r="E57" s="141"/>
      <c r="F57" s="141"/>
    </row>
    <row r="58" spans="1:6" s="925" customFormat="1" ht="9" customHeight="1">
      <c r="A58" s="291"/>
      <c r="B58" s="292"/>
      <c r="C58" s="292"/>
      <c r="D58" s="292"/>
      <c r="E58" s="141"/>
      <c r="F58" s="141"/>
    </row>
    <row r="59" spans="1:6" s="925" customFormat="1" ht="9" customHeight="1">
      <c r="A59" s="291"/>
      <c r="B59" s="292"/>
      <c r="C59" s="292"/>
      <c r="D59" s="292"/>
      <c r="E59" s="141"/>
      <c r="F59" s="141"/>
    </row>
    <row r="60" spans="1:6" s="925" customFormat="1" ht="9" customHeight="1">
      <c r="A60" s="291"/>
      <c r="B60" s="292"/>
      <c r="C60" s="292"/>
      <c r="D60" s="292"/>
      <c r="E60" s="141"/>
      <c r="F60" s="141"/>
    </row>
    <row r="61" spans="1:6" s="925" customFormat="1" ht="9" customHeight="1">
      <c r="A61" s="291"/>
      <c r="B61" s="292"/>
      <c r="C61" s="292"/>
      <c r="D61" s="292"/>
      <c r="E61" s="141"/>
      <c r="F61" s="141"/>
    </row>
    <row r="62" spans="1:6" s="925" customFormat="1" ht="9" customHeight="1">
      <c r="A62" s="294"/>
      <c r="B62" s="292"/>
      <c r="C62" s="292"/>
      <c r="D62" s="292"/>
      <c r="E62" s="141"/>
      <c r="F62" s="141"/>
    </row>
    <row r="63" spans="1:6" s="925" customFormat="1" ht="9" customHeight="1">
      <c r="A63" s="296"/>
      <c r="B63" s="292"/>
      <c r="C63" s="292"/>
      <c r="D63" s="292"/>
      <c r="E63" s="141"/>
      <c r="F63" s="141"/>
    </row>
    <row r="64" spans="1:6" s="925" customFormat="1" ht="9" customHeight="1">
      <c r="A64" s="291"/>
      <c r="B64" s="292"/>
      <c r="C64" s="292"/>
      <c r="D64" s="292"/>
      <c r="E64" s="141"/>
      <c r="F64" s="141"/>
    </row>
    <row r="65" spans="1:6" s="925" customFormat="1" ht="9" customHeight="1">
      <c r="A65" s="291"/>
      <c r="B65" s="292"/>
      <c r="C65" s="292"/>
      <c r="D65" s="292"/>
      <c r="E65" s="141"/>
      <c r="F65" s="141"/>
    </row>
    <row r="66" spans="1:6" s="925" customFormat="1" ht="9" customHeight="1">
      <c r="A66" s="291"/>
      <c r="B66" s="292"/>
      <c r="C66" s="292"/>
      <c r="D66" s="292"/>
      <c r="E66" s="141"/>
      <c r="F66" s="141"/>
    </row>
    <row r="67" spans="1:6" s="925" customFormat="1" ht="9" customHeight="1">
      <c r="A67" s="291"/>
      <c r="B67" s="292"/>
      <c r="C67" s="292"/>
      <c r="D67" s="292"/>
      <c r="E67" s="141"/>
      <c r="F67" s="141"/>
    </row>
    <row r="68" spans="1:6" s="925" customFormat="1" ht="9" customHeight="1">
      <c r="A68" s="294"/>
      <c r="B68" s="292"/>
      <c r="C68" s="292"/>
      <c r="D68" s="292"/>
      <c r="E68" s="141"/>
      <c r="F68" s="141"/>
    </row>
    <row r="69" spans="1:6" s="925" customFormat="1" ht="9" customHeight="1">
      <c r="A69" s="296"/>
      <c r="B69" s="292"/>
      <c r="C69" s="292"/>
      <c r="D69" s="292"/>
      <c r="E69" s="141"/>
      <c r="F69" s="141"/>
    </row>
    <row r="70" spans="1:6" s="925" customFormat="1" ht="9" customHeight="1">
      <c r="A70" s="291"/>
      <c r="B70" s="292"/>
      <c r="C70" s="292"/>
      <c r="D70" s="292"/>
      <c r="E70" s="141"/>
      <c r="F70" s="141"/>
    </row>
    <row r="71" spans="1:6" s="925" customFormat="1" ht="9" customHeight="1">
      <c r="A71" s="291"/>
      <c r="B71" s="292"/>
      <c r="C71" s="292"/>
      <c r="D71" s="292"/>
      <c r="E71" s="141"/>
      <c r="F71" s="141"/>
    </row>
    <row r="72" spans="1:6" s="925" customFormat="1" ht="9" customHeight="1">
      <c r="A72" s="291"/>
      <c r="B72" s="142"/>
      <c r="C72" s="142"/>
      <c r="D72" s="142"/>
    </row>
    <row r="73" spans="1:6" s="925" customFormat="1" ht="9" customHeight="1">
      <c r="A73" s="291"/>
      <c r="B73" s="142"/>
      <c r="C73" s="142"/>
      <c r="D73" s="142"/>
    </row>
    <row r="74" spans="1:6" s="925" customFormat="1" ht="9" customHeight="1">
      <c r="A74" s="291"/>
      <c r="B74" s="142"/>
      <c r="C74" s="142"/>
      <c r="D74" s="142"/>
    </row>
    <row r="75" spans="1:6" s="925" customFormat="1" ht="9" customHeight="1">
      <c r="A75" s="291"/>
      <c r="B75" s="142"/>
      <c r="C75" s="142"/>
      <c r="D75" s="142"/>
    </row>
    <row r="76" spans="1:6" s="925" customFormat="1" ht="9" customHeight="1">
      <c r="A76" s="291"/>
      <c r="B76" s="142"/>
      <c r="C76" s="142"/>
      <c r="D76" s="142"/>
    </row>
    <row r="77" spans="1:6" s="925" customFormat="1" ht="9" customHeight="1">
      <c r="A77" s="291"/>
      <c r="B77" s="142"/>
      <c r="C77" s="142"/>
      <c r="D77" s="142"/>
    </row>
    <row r="78" spans="1:6" s="925" customFormat="1" ht="9" customHeight="1">
      <c r="A78" s="294"/>
      <c r="B78" s="142"/>
      <c r="C78" s="142"/>
      <c r="D78" s="142"/>
    </row>
    <row r="79" spans="1:6" s="925" customFormat="1" ht="9" customHeight="1">
      <c r="A79" s="296"/>
      <c r="B79" s="142"/>
      <c r="C79" s="142"/>
      <c r="D79" s="142"/>
    </row>
    <row r="80" spans="1:6" s="925" customFormat="1" ht="9" customHeight="1">
      <c r="A80" s="291"/>
      <c r="B80" s="142"/>
      <c r="C80" s="142"/>
      <c r="D80" s="142"/>
    </row>
    <row r="81" spans="1:4" s="925" customFormat="1" ht="9" customHeight="1">
      <c r="A81" s="291"/>
      <c r="B81" s="142"/>
      <c r="C81" s="142"/>
      <c r="D81" s="142"/>
    </row>
    <row r="82" spans="1:4" s="925" customFormat="1" ht="9" customHeight="1">
      <c r="A82" s="291"/>
      <c r="B82" s="142"/>
      <c r="C82" s="142"/>
      <c r="D82" s="142"/>
    </row>
    <row r="83" spans="1:4" s="925" customFormat="1" ht="9" customHeight="1">
      <c r="A83" s="291"/>
      <c r="B83" s="142"/>
      <c r="C83" s="142"/>
      <c r="D83" s="142"/>
    </row>
    <row r="84" spans="1:4" s="925" customFormat="1" ht="9" customHeight="1">
      <c r="A84" s="291"/>
      <c r="B84" s="142"/>
      <c r="C84" s="142"/>
      <c r="D84" s="142"/>
    </row>
    <row r="85" spans="1:4" s="925" customFormat="1" ht="9" customHeight="1">
      <c r="A85" s="291"/>
      <c r="B85" s="142"/>
      <c r="C85" s="142"/>
      <c r="D85" s="142"/>
    </row>
    <row r="86" spans="1:4" s="925" customFormat="1" ht="9" customHeight="1">
      <c r="A86" s="291"/>
      <c r="B86" s="142"/>
      <c r="C86" s="142"/>
      <c r="D86" s="142"/>
    </row>
    <row r="87" spans="1:4" s="925" customFormat="1" ht="9" customHeight="1">
      <c r="A87" s="291"/>
      <c r="B87" s="142"/>
      <c r="C87" s="142"/>
      <c r="D87" s="142"/>
    </row>
    <row r="88" spans="1:4" s="925" customFormat="1" ht="9" customHeight="1">
      <c r="A88" s="291"/>
      <c r="B88" s="142"/>
      <c r="C88" s="142"/>
      <c r="D88" s="142"/>
    </row>
    <row r="89" spans="1:4" s="925" customFormat="1" ht="9" customHeight="1">
      <c r="A89" s="296"/>
      <c r="B89" s="142"/>
      <c r="C89" s="142"/>
      <c r="D89" s="142"/>
    </row>
    <row r="90" spans="1:4" s="925" customFormat="1" ht="9" customHeight="1">
      <c r="A90" s="291"/>
      <c r="B90" s="142"/>
      <c r="C90" s="142"/>
      <c r="D90" s="142"/>
    </row>
    <row r="91" spans="1:4" s="925" customFormat="1" ht="9" customHeight="1">
      <c r="A91" s="291"/>
      <c r="B91" s="142"/>
      <c r="C91" s="142"/>
      <c r="D91" s="142"/>
    </row>
    <row r="92" spans="1:4" s="925" customFormat="1" ht="9" customHeight="1">
      <c r="A92" s="291"/>
      <c r="B92" s="142"/>
      <c r="C92" s="142"/>
      <c r="D92" s="142"/>
    </row>
    <row r="93" spans="1:4" s="925" customFormat="1">
      <c r="A93" s="297"/>
      <c r="B93" s="142"/>
      <c r="C93" s="142"/>
      <c r="D93" s="142"/>
    </row>
    <row r="94" spans="1:4" s="925" customFormat="1">
      <c r="A94" s="297"/>
      <c r="B94" s="142"/>
      <c r="C94" s="142"/>
      <c r="D94" s="142"/>
    </row>
    <row r="95" spans="1:4" s="925" customFormat="1">
      <c r="A95" s="297"/>
      <c r="B95" s="142"/>
      <c r="C95" s="142"/>
      <c r="D95" s="142"/>
    </row>
    <row r="96" spans="1:4" s="925" customFormat="1">
      <c r="A96" s="297"/>
      <c r="B96" s="142"/>
      <c r="C96" s="142"/>
      <c r="D96" s="142"/>
    </row>
    <row r="97" spans="1:4" s="925" customFormat="1">
      <c r="A97" s="297"/>
      <c r="B97" s="142"/>
      <c r="C97" s="142"/>
      <c r="D97" s="142"/>
    </row>
    <row r="98" spans="1:4" s="925" customFormat="1">
      <c r="A98" s="297"/>
      <c r="B98" s="142"/>
      <c r="C98" s="142"/>
      <c r="D98" s="142"/>
    </row>
    <row r="99" spans="1:4" s="925" customFormat="1">
      <c r="A99" s="297"/>
      <c r="B99" s="142"/>
      <c r="C99" s="142"/>
      <c r="D99" s="142"/>
    </row>
    <row r="100" spans="1:4" s="925" customFormat="1" ht="15.75">
      <c r="A100" s="298"/>
      <c r="B100" s="142"/>
      <c r="C100" s="142"/>
      <c r="D100" s="142"/>
    </row>
    <row r="101" spans="1:4" s="925" customFormat="1" ht="15.75">
      <c r="A101" s="298"/>
      <c r="B101" s="142"/>
      <c r="C101" s="142"/>
      <c r="D101" s="142"/>
    </row>
    <row r="102" spans="1:4" s="925" customFormat="1" ht="15.75">
      <c r="A102" s="298"/>
      <c r="B102" s="142"/>
      <c r="C102" s="142"/>
      <c r="D102" s="142"/>
    </row>
    <row r="103" spans="1:4" s="925" customFormat="1" ht="15.75">
      <c r="A103" s="298"/>
      <c r="B103" s="142"/>
      <c r="C103" s="142"/>
      <c r="D103" s="142"/>
    </row>
    <row r="104" spans="1:4" s="925" customFormat="1" ht="15.75">
      <c r="A104" s="298"/>
      <c r="B104" s="142"/>
      <c r="C104" s="142"/>
      <c r="D104" s="142"/>
    </row>
    <row r="105" spans="1:4" s="925" customFormat="1" ht="15.75">
      <c r="A105" s="298"/>
      <c r="B105" s="142"/>
      <c r="C105" s="142"/>
      <c r="D105" s="142"/>
    </row>
    <row r="106" spans="1:4" s="925" customFormat="1" ht="15.75">
      <c r="A106" s="298"/>
      <c r="B106" s="142"/>
      <c r="C106" s="142"/>
      <c r="D106" s="142"/>
    </row>
    <row r="107" spans="1:4" s="925" customFormat="1" ht="15.75">
      <c r="A107" s="298"/>
      <c r="B107" s="142"/>
      <c r="C107" s="142"/>
      <c r="D107" s="142"/>
    </row>
    <row r="108" spans="1:4" s="925" customFormat="1" ht="15.75">
      <c r="A108" s="298"/>
      <c r="B108" s="142"/>
      <c r="C108" s="142"/>
      <c r="D108" s="142"/>
    </row>
    <row r="109" spans="1:4" s="925" customFormat="1" ht="15.75">
      <c r="A109" s="298"/>
      <c r="B109" s="142"/>
      <c r="C109" s="142"/>
      <c r="D109" s="142"/>
    </row>
    <row r="110" spans="1:4" s="925" customFormat="1" ht="15.75">
      <c r="A110" s="298"/>
      <c r="B110" s="142"/>
      <c r="C110" s="142"/>
      <c r="D110" s="142"/>
    </row>
    <row r="111" spans="1:4" s="925" customFormat="1" ht="15.75">
      <c r="A111" s="298"/>
      <c r="B111" s="142"/>
      <c r="C111" s="142"/>
      <c r="D111" s="142"/>
    </row>
    <row r="112" spans="1:4" s="925" customFormat="1" ht="15.75">
      <c r="A112" s="298"/>
      <c r="B112" s="142"/>
      <c r="C112" s="142"/>
      <c r="D112" s="142"/>
    </row>
    <row r="113" spans="1:4" s="925" customFormat="1" ht="15.75">
      <c r="A113" s="298"/>
      <c r="B113" s="142"/>
      <c r="C113" s="142"/>
      <c r="D113" s="142"/>
    </row>
    <row r="114" spans="1:4" s="925" customFormat="1" ht="15.75">
      <c r="A114" s="298"/>
      <c r="B114" s="142"/>
      <c r="C114" s="142"/>
      <c r="D114" s="142"/>
    </row>
    <row r="115" spans="1:4" s="925" customFormat="1" ht="15.75">
      <c r="A115" s="298"/>
      <c r="B115" s="142"/>
      <c r="C115" s="142"/>
      <c r="D115" s="142"/>
    </row>
    <row r="116" spans="1:4" s="925" customFormat="1" ht="15.75">
      <c r="A116" s="298"/>
      <c r="B116" s="142"/>
      <c r="C116" s="142"/>
      <c r="D116" s="142"/>
    </row>
    <row r="117" spans="1:4" s="925" customFormat="1" ht="15.75">
      <c r="A117" s="298"/>
      <c r="B117" s="142"/>
      <c r="C117" s="142"/>
      <c r="D117" s="142"/>
    </row>
    <row r="118" spans="1:4" s="925" customFormat="1" ht="15.75">
      <c r="A118" s="298"/>
      <c r="B118" s="142"/>
      <c r="C118" s="142"/>
      <c r="D118" s="142"/>
    </row>
    <row r="119" spans="1:4" s="925" customFormat="1" ht="15.75">
      <c r="A119" s="298"/>
      <c r="B119" s="142"/>
      <c r="C119" s="142"/>
      <c r="D119" s="142"/>
    </row>
    <row r="120" spans="1:4" s="925" customFormat="1" ht="15.75">
      <c r="A120" s="298"/>
      <c r="B120" s="142"/>
      <c r="C120" s="142"/>
      <c r="D120" s="142"/>
    </row>
    <row r="121" spans="1:4" s="925" customFormat="1" ht="15.75">
      <c r="A121" s="298"/>
      <c r="B121" s="142"/>
      <c r="C121" s="142"/>
      <c r="D121" s="142"/>
    </row>
    <row r="122" spans="1:4" s="925" customFormat="1" ht="15.75">
      <c r="A122" s="298"/>
      <c r="B122" s="142"/>
      <c r="C122" s="142"/>
      <c r="D122" s="142"/>
    </row>
    <row r="123" spans="1:4" s="925" customFormat="1" ht="15.75">
      <c r="A123" s="298"/>
      <c r="B123" s="142"/>
      <c r="C123" s="142"/>
      <c r="D123" s="142"/>
    </row>
    <row r="124" spans="1:4" s="925" customFormat="1" ht="15.75">
      <c r="A124" s="298"/>
      <c r="B124" s="142"/>
      <c r="C124" s="142"/>
      <c r="D124" s="142"/>
    </row>
    <row r="125" spans="1:4" s="925" customFormat="1" ht="15.75">
      <c r="A125" s="298"/>
      <c r="B125" s="142"/>
      <c r="C125" s="142"/>
      <c r="D125" s="142"/>
    </row>
    <row r="126" spans="1:4" s="925" customFormat="1" ht="15.75">
      <c r="A126" s="298"/>
      <c r="B126" s="142"/>
      <c r="C126" s="142"/>
      <c r="D126" s="142"/>
    </row>
    <row r="127" spans="1:4" s="925" customFormat="1" ht="15.75">
      <c r="A127" s="298"/>
      <c r="B127" s="142"/>
      <c r="C127" s="142"/>
      <c r="D127" s="142"/>
    </row>
    <row r="128" spans="1:4" s="925" customFormat="1" ht="15.75">
      <c r="A128" s="298"/>
      <c r="B128" s="142"/>
      <c r="C128" s="142"/>
      <c r="D128" s="142"/>
    </row>
    <row r="129" spans="1:4" s="925" customFormat="1" ht="15.75">
      <c r="A129" s="298"/>
      <c r="B129" s="142"/>
      <c r="C129" s="142"/>
      <c r="D129" s="142"/>
    </row>
    <row r="130" spans="1:4" s="925" customFormat="1" ht="15.75">
      <c r="A130" s="298"/>
      <c r="B130" s="142"/>
      <c r="C130" s="142"/>
      <c r="D130" s="142"/>
    </row>
    <row r="131" spans="1:4" s="925" customFormat="1" ht="15.75">
      <c r="A131" s="298"/>
      <c r="B131" s="142"/>
      <c r="C131" s="142"/>
      <c r="D131" s="142"/>
    </row>
    <row r="132" spans="1:4" s="925" customFormat="1" ht="15.75">
      <c r="A132" s="298"/>
      <c r="B132" s="142"/>
      <c r="C132" s="142"/>
      <c r="D132" s="142"/>
    </row>
    <row r="133" spans="1:4" s="925" customFormat="1" ht="15.75">
      <c r="A133" s="298"/>
      <c r="B133" s="142"/>
      <c r="C133" s="142"/>
      <c r="D133" s="142"/>
    </row>
    <row r="134" spans="1:4" s="925" customFormat="1" ht="15.75">
      <c r="A134" s="298"/>
      <c r="B134" s="142"/>
      <c r="C134" s="142"/>
      <c r="D134" s="142"/>
    </row>
    <row r="135" spans="1:4" s="925" customFormat="1" ht="15.75">
      <c r="A135" s="298"/>
      <c r="B135" s="142"/>
      <c r="C135" s="142"/>
      <c r="D135" s="142"/>
    </row>
    <row r="136" spans="1:4" s="925" customFormat="1" ht="15.75">
      <c r="A136" s="298"/>
      <c r="B136" s="142"/>
      <c r="C136" s="142"/>
      <c r="D136" s="142"/>
    </row>
    <row r="137" spans="1:4" s="925" customFormat="1" ht="15.75">
      <c r="A137" s="298"/>
      <c r="B137" s="142"/>
      <c r="C137" s="142"/>
      <c r="D137" s="142"/>
    </row>
    <row r="138" spans="1:4" s="925" customFormat="1" ht="15.75">
      <c r="A138" s="298"/>
      <c r="B138" s="142"/>
      <c r="C138" s="142"/>
      <c r="D138" s="142"/>
    </row>
    <row r="139" spans="1:4" s="925" customFormat="1" ht="15.75">
      <c r="A139" s="298"/>
      <c r="B139" s="142"/>
      <c r="C139" s="142"/>
      <c r="D139" s="142"/>
    </row>
    <row r="140" spans="1:4" s="925" customFormat="1" ht="15.75">
      <c r="A140" s="298"/>
      <c r="B140" s="142"/>
      <c r="C140" s="142"/>
      <c r="D140" s="142"/>
    </row>
    <row r="141" spans="1:4" s="925" customFormat="1" ht="15.75">
      <c r="A141" s="298"/>
      <c r="B141" s="142"/>
      <c r="C141" s="142"/>
      <c r="D141" s="142"/>
    </row>
    <row r="142" spans="1:4" s="925" customFormat="1" ht="15.75">
      <c r="A142" s="298"/>
      <c r="B142" s="142"/>
      <c r="C142" s="142"/>
      <c r="D142" s="142"/>
    </row>
    <row r="143" spans="1:4" s="925" customFormat="1" ht="15.75">
      <c r="A143" s="298"/>
      <c r="B143" s="142"/>
      <c r="C143" s="142"/>
      <c r="D143" s="142"/>
    </row>
    <row r="144" spans="1:4" s="925" customFormat="1" ht="15.75">
      <c r="A144" s="298"/>
      <c r="B144" s="142"/>
      <c r="C144" s="142"/>
      <c r="D144" s="142"/>
    </row>
    <row r="145" spans="1:4" s="925" customFormat="1" ht="15.75">
      <c r="A145" s="298"/>
      <c r="B145" s="142"/>
      <c r="C145" s="142"/>
      <c r="D145" s="142"/>
    </row>
    <row r="146" spans="1:4" s="925" customFormat="1" ht="15.75">
      <c r="A146" s="298"/>
      <c r="B146" s="142"/>
      <c r="C146" s="142"/>
      <c r="D146" s="142"/>
    </row>
    <row r="147" spans="1:4" s="925" customFormat="1" ht="15.75">
      <c r="A147" s="298"/>
      <c r="B147" s="142"/>
      <c r="C147" s="142"/>
      <c r="D147" s="142"/>
    </row>
    <row r="148" spans="1:4" s="925" customFormat="1" ht="15.75">
      <c r="A148" s="298"/>
      <c r="B148" s="142"/>
      <c r="C148" s="142"/>
      <c r="D148" s="142"/>
    </row>
    <row r="149" spans="1:4" s="925" customFormat="1" ht="15.75">
      <c r="A149" s="298"/>
      <c r="B149" s="142"/>
      <c r="C149" s="142"/>
      <c r="D149" s="142"/>
    </row>
    <row r="150" spans="1:4" s="925" customFormat="1" ht="15.75">
      <c r="A150" s="298"/>
      <c r="B150" s="142"/>
      <c r="C150" s="142"/>
      <c r="D150" s="142"/>
    </row>
    <row r="151" spans="1:4" s="925" customFormat="1" ht="15.75">
      <c r="A151" s="298"/>
      <c r="B151" s="142"/>
      <c r="C151" s="142"/>
      <c r="D151" s="142"/>
    </row>
    <row r="152" spans="1:4" s="925" customFormat="1" ht="15.75">
      <c r="A152" s="298"/>
      <c r="B152" s="142"/>
      <c r="C152" s="142"/>
      <c r="D152" s="142"/>
    </row>
    <row r="153" spans="1:4" s="925" customFormat="1" ht="15.75">
      <c r="A153" s="298"/>
      <c r="B153" s="142"/>
      <c r="C153" s="142"/>
      <c r="D153" s="142"/>
    </row>
    <row r="154" spans="1:4" s="925" customFormat="1" ht="15.75">
      <c r="A154" s="298"/>
      <c r="B154" s="142"/>
      <c r="C154" s="142"/>
      <c r="D154" s="142"/>
    </row>
    <row r="155" spans="1:4" s="925" customFormat="1" ht="15.75">
      <c r="A155" s="298"/>
      <c r="B155" s="142"/>
      <c r="C155" s="142"/>
      <c r="D155" s="142"/>
    </row>
    <row r="156" spans="1:4" s="925" customFormat="1" ht="15.75">
      <c r="A156" s="298"/>
      <c r="B156" s="142"/>
      <c r="C156" s="142"/>
      <c r="D156" s="142"/>
    </row>
    <row r="157" spans="1:4" s="925" customFormat="1" ht="15.75">
      <c r="A157" s="298"/>
      <c r="B157" s="142"/>
      <c r="C157" s="142"/>
      <c r="D157" s="142"/>
    </row>
    <row r="158" spans="1:4" s="925" customFormat="1" ht="15.75">
      <c r="A158" s="298"/>
      <c r="B158" s="142"/>
      <c r="C158" s="142"/>
      <c r="D158" s="142"/>
    </row>
    <row r="159" spans="1:4" s="925" customFormat="1" ht="15.75">
      <c r="A159" s="298"/>
      <c r="B159" s="142"/>
      <c r="C159" s="142"/>
      <c r="D159" s="142"/>
    </row>
    <row r="160" spans="1:4" s="925" customFormat="1" ht="15.75">
      <c r="A160" s="298"/>
      <c r="B160" s="142"/>
      <c r="C160" s="142"/>
      <c r="D160" s="142"/>
    </row>
    <row r="161" spans="1:4" s="925" customFormat="1" ht="15.75">
      <c r="A161" s="298"/>
      <c r="B161" s="142"/>
      <c r="C161" s="142"/>
      <c r="D161" s="142"/>
    </row>
    <row r="162" spans="1:4" s="925" customFormat="1" ht="15.75">
      <c r="A162" s="298"/>
      <c r="B162" s="142"/>
      <c r="C162" s="142"/>
      <c r="D162" s="142"/>
    </row>
    <row r="163" spans="1:4" s="925" customFormat="1" ht="15.75">
      <c r="A163" s="298"/>
      <c r="B163" s="142"/>
      <c r="C163" s="142"/>
      <c r="D163" s="142"/>
    </row>
    <row r="164" spans="1:4" s="925" customFormat="1" ht="15.75">
      <c r="A164" s="298"/>
      <c r="B164" s="142"/>
      <c r="C164" s="142"/>
      <c r="D164" s="142"/>
    </row>
    <row r="165" spans="1:4" s="925" customFormat="1" ht="15.75">
      <c r="A165" s="298"/>
      <c r="B165" s="142"/>
      <c r="C165" s="142"/>
      <c r="D165" s="142"/>
    </row>
    <row r="166" spans="1:4" s="925" customFormat="1" ht="15.75">
      <c r="A166" s="298"/>
      <c r="B166" s="142"/>
      <c r="C166" s="142"/>
      <c r="D166" s="142"/>
    </row>
    <row r="167" spans="1:4" s="925" customFormat="1" ht="15.75">
      <c r="A167" s="298"/>
      <c r="B167" s="142"/>
      <c r="C167" s="142"/>
      <c r="D167" s="142"/>
    </row>
    <row r="168" spans="1:4" s="925" customFormat="1" ht="15.75">
      <c r="A168" s="298"/>
      <c r="B168" s="142"/>
      <c r="C168" s="142"/>
      <c r="D168" s="142"/>
    </row>
    <row r="169" spans="1:4" s="925" customFormat="1" ht="15.75">
      <c r="A169" s="298"/>
      <c r="B169" s="142"/>
      <c r="C169" s="142"/>
      <c r="D169" s="142"/>
    </row>
    <row r="170" spans="1:4" s="925" customFormat="1" ht="15.75">
      <c r="A170" s="298"/>
      <c r="B170" s="142"/>
      <c r="C170" s="142"/>
      <c r="D170" s="142"/>
    </row>
    <row r="171" spans="1:4" s="925" customFormat="1" ht="15.75">
      <c r="A171" s="298"/>
      <c r="B171" s="142"/>
      <c r="C171" s="142"/>
      <c r="D171" s="142"/>
    </row>
    <row r="172" spans="1:4" s="925" customFormat="1" ht="15.75">
      <c r="A172" s="298"/>
      <c r="B172" s="142"/>
      <c r="C172" s="142"/>
      <c r="D172" s="142"/>
    </row>
    <row r="173" spans="1:4" s="925" customFormat="1" ht="15.75">
      <c r="A173" s="298"/>
      <c r="B173" s="142"/>
      <c r="C173" s="142"/>
      <c r="D173" s="142"/>
    </row>
    <row r="174" spans="1:4" s="925" customFormat="1" ht="15.75">
      <c r="A174" s="298"/>
      <c r="B174" s="142"/>
      <c r="C174" s="142"/>
      <c r="D174" s="142"/>
    </row>
    <row r="175" spans="1:4" s="925" customFormat="1" ht="15.75">
      <c r="A175" s="298"/>
      <c r="B175" s="142"/>
      <c r="C175" s="142"/>
      <c r="D175" s="142"/>
    </row>
    <row r="176" spans="1:4" s="925" customFormat="1" ht="15.75">
      <c r="A176" s="298"/>
      <c r="B176" s="142"/>
      <c r="C176" s="142"/>
      <c r="D176" s="142"/>
    </row>
    <row r="177" spans="1:4" s="925" customFormat="1" ht="15.75">
      <c r="A177" s="298"/>
      <c r="B177" s="142"/>
      <c r="C177" s="142"/>
      <c r="D177" s="142"/>
    </row>
    <row r="178" spans="1:4" s="925" customFormat="1" ht="15.75">
      <c r="A178" s="298"/>
      <c r="B178" s="142"/>
      <c r="C178" s="142"/>
      <c r="D178" s="142"/>
    </row>
    <row r="179" spans="1:4" s="925" customFormat="1" ht="15.75">
      <c r="A179" s="298"/>
      <c r="B179" s="142"/>
      <c r="C179" s="142"/>
      <c r="D179" s="142"/>
    </row>
    <row r="180" spans="1:4" s="925" customFormat="1" ht="15.75">
      <c r="A180" s="298"/>
      <c r="B180" s="142"/>
      <c r="C180" s="142"/>
      <c r="D180" s="142"/>
    </row>
    <row r="181" spans="1:4" s="925" customFormat="1" ht="15.75">
      <c r="A181" s="298"/>
      <c r="B181" s="142"/>
      <c r="C181" s="142"/>
      <c r="D181" s="142"/>
    </row>
    <row r="182" spans="1:4" s="925" customFormat="1" ht="15.75">
      <c r="A182" s="298"/>
      <c r="B182" s="142"/>
      <c r="C182" s="142"/>
      <c r="D182" s="142"/>
    </row>
    <row r="183" spans="1:4" s="925" customFormat="1" ht="15.75">
      <c r="A183" s="298"/>
      <c r="B183" s="142"/>
      <c r="C183" s="142"/>
      <c r="D183" s="142"/>
    </row>
    <row r="184" spans="1:4" s="925" customFormat="1" ht="15.75">
      <c r="A184" s="298"/>
      <c r="B184" s="142"/>
      <c r="C184" s="142"/>
      <c r="D184" s="142"/>
    </row>
    <row r="185" spans="1:4" s="925" customFormat="1" ht="15.75">
      <c r="A185" s="298"/>
      <c r="B185" s="142"/>
      <c r="C185" s="142"/>
      <c r="D185" s="142"/>
    </row>
    <row r="186" spans="1:4" s="925" customFormat="1" ht="15.75">
      <c r="A186" s="298"/>
      <c r="B186" s="142"/>
      <c r="C186" s="142"/>
      <c r="D186" s="142"/>
    </row>
    <row r="187" spans="1:4" s="925" customFormat="1" ht="15.75">
      <c r="A187" s="298"/>
      <c r="B187" s="142"/>
      <c r="C187" s="142"/>
      <c r="D187" s="142"/>
    </row>
    <row r="188" spans="1:4" s="925" customFormat="1" ht="15.75">
      <c r="A188" s="298"/>
      <c r="B188" s="142"/>
      <c r="C188" s="142"/>
      <c r="D188" s="142"/>
    </row>
    <row r="189" spans="1:4" s="925" customFormat="1" ht="15.75">
      <c r="A189" s="298"/>
      <c r="B189" s="142"/>
      <c r="C189" s="142"/>
      <c r="D189" s="142"/>
    </row>
    <row r="190" spans="1:4" s="925" customFormat="1" ht="15.75">
      <c r="A190" s="298"/>
      <c r="B190" s="142"/>
      <c r="C190" s="142"/>
      <c r="D190" s="142"/>
    </row>
    <row r="191" spans="1:4" s="925" customFormat="1" ht="15.75">
      <c r="A191" s="132"/>
      <c r="B191" s="142"/>
      <c r="C191" s="142"/>
      <c r="D191" s="142"/>
    </row>
    <row r="192" spans="1:4" s="925" customFormat="1" ht="15.75">
      <c r="A192" s="132"/>
      <c r="B192" s="142"/>
      <c r="C192" s="142"/>
      <c r="D192" s="142"/>
    </row>
    <row r="193" spans="1:7" ht="15.75">
      <c r="A193" s="132"/>
      <c r="B193" s="142"/>
      <c r="C193" s="142"/>
      <c r="D193" s="142"/>
      <c r="G193" s="925"/>
    </row>
    <row r="194" spans="1:7" ht="15.75">
      <c r="A194" s="132"/>
      <c r="B194" s="142"/>
      <c r="C194" s="142"/>
      <c r="D194" s="142"/>
      <c r="G194" s="925"/>
    </row>
    <row r="195" spans="1:7" ht="15.75">
      <c r="A195" s="132"/>
      <c r="B195" s="142"/>
      <c r="C195" s="142"/>
      <c r="D195" s="142"/>
      <c r="G195" s="925"/>
    </row>
    <row r="196" spans="1:7" ht="15.75">
      <c r="A196" s="132"/>
      <c r="B196" s="142"/>
      <c r="C196" s="142"/>
      <c r="D196" s="142"/>
      <c r="G196" s="925"/>
    </row>
    <row r="197" spans="1:7" ht="15.75">
      <c r="A197" s="132"/>
      <c r="B197" s="142"/>
      <c r="C197" s="142"/>
      <c r="D197" s="142"/>
      <c r="G197" s="925"/>
    </row>
    <row r="198" spans="1:7" ht="15.75">
      <c r="A198" s="132"/>
      <c r="B198" s="142"/>
      <c r="C198" s="142"/>
      <c r="D198" s="142"/>
      <c r="G198" s="925"/>
    </row>
    <row r="199" spans="1:7" ht="15.75">
      <c r="A199" s="132"/>
      <c r="B199" s="142"/>
      <c r="C199" s="142"/>
      <c r="D199" s="142"/>
      <c r="G199" s="925"/>
    </row>
    <row r="200" spans="1:7" ht="15.75">
      <c r="A200" s="132"/>
      <c r="B200" s="142"/>
      <c r="C200" s="142"/>
      <c r="D200" s="142"/>
      <c r="G200" s="925"/>
    </row>
    <row r="201" spans="1:7" ht="15.75">
      <c r="A201" s="132"/>
      <c r="B201" s="142"/>
      <c r="C201" s="142"/>
      <c r="D201" s="142"/>
    </row>
    <row r="202" spans="1:7" ht="15.75">
      <c r="A202" s="132"/>
      <c r="B202" s="142"/>
      <c r="C202" s="142"/>
      <c r="D202" s="142"/>
    </row>
    <row r="203" spans="1:7" ht="15.75">
      <c r="A203" s="132"/>
      <c r="B203" s="142"/>
      <c r="C203" s="142"/>
      <c r="D203" s="142"/>
    </row>
    <row r="204" spans="1:7" ht="15.75">
      <c r="A204" s="132"/>
      <c r="B204" s="142"/>
      <c r="C204" s="142"/>
      <c r="D204" s="142"/>
    </row>
    <row r="205" spans="1:7" ht="15.75">
      <c r="A205" s="132"/>
      <c r="B205" s="142"/>
      <c r="C205" s="142"/>
      <c r="D205" s="142"/>
    </row>
    <row r="206" spans="1:7" ht="15.75">
      <c r="A206" s="132"/>
      <c r="B206" s="142"/>
      <c r="C206" s="142"/>
      <c r="D206" s="142"/>
    </row>
    <row r="207" spans="1:7" ht="15.75">
      <c r="A207" s="132"/>
      <c r="B207" s="142"/>
      <c r="C207" s="142"/>
      <c r="D207" s="142"/>
    </row>
    <row r="208" spans="1:7" ht="15.75">
      <c r="A208" s="132"/>
      <c r="B208" s="142"/>
      <c r="C208" s="142"/>
      <c r="D208" s="142"/>
    </row>
    <row r="209" spans="1:4" ht="15.75">
      <c r="A209" s="132"/>
      <c r="B209" s="142"/>
      <c r="C209" s="142"/>
      <c r="D209" s="142"/>
    </row>
    <row r="210" spans="1:4" ht="15.75">
      <c r="A210" s="132"/>
      <c r="B210" s="142"/>
      <c r="C210" s="142"/>
      <c r="D210" s="142"/>
    </row>
    <row r="211" spans="1:4" ht="15.75">
      <c r="A211" s="132"/>
      <c r="B211" s="142"/>
      <c r="C211" s="142"/>
      <c r="D211" s="142"/>
    </row>
    <row r="212" spans="1:4" ht="15.75">
      <c r="A212" s="132"/>
      <c r="B212" s="142"/>
      <c r="C212" s="142"/>
      <c r="D212" s="142"/>
    </row>
    <row r="213" spans="1:4" ht="15.75">
      <c r="A213" s="132"/>
      <c r="B213" s="142"/>
      <c r="C213" s="142"/>
      <c r="D213" s="142"/>
    </row>
    <row r="214" spans="1:4" ht="15.75">
      <c r="A214" s="132"/>
      <c r="B214" s="142"/>
      <c r="C214" s="142"/>
      <c r="D214" s="142"/>
    </row>
    <row r="215" spans="1:4" ht="15.75">
      <c r="A215" s="132"/>
      <c r="B215" s="142"/>
      <c r="C215" s="142"/>
      <c r="D215" s="142"/>
    </row>
    <row r="216" spans="1:4" ht="15.75">
      <c r="A216" s="132"/>
      <c r="B216" s="142"/>
      <c r="C216" s="142"/>
      <c r="D216" s="142"/>
    </row>
    <row r="217" spans="1:4" ht="15.75">
      <c r="A217" s="132"/>
      <c r="B217" s="142"/>
      <c r="C217" s="142"/>
      <c r="D217" s="142"/>
    </row>
    <row r="218" spans="1:4" ht="15.75">
      <c r="A218" s="132"/>
      <c r="B218" s="142"/>
      <c r="C218" s="142"/>
      <c r="D218" s="142"/>
    </row>
    <row r="219" spans="1:4" ht="15.75">
      <c r="A219" s="132"/>
      <c r="B219" s="142"/>
      <c r="C219" s="142"/>
      <c r="D219" s="142"/>
    </row>
    <row r="220" spans="1:4" ht="15.75">
      <c r="A220" s="132"/>
      <c r="B220" s="142"/>
      <c r="C220" s="142"/>
      <c r="D220" s="142"/>
    </row>
    <row r="221" spans="1:4" ht="15.75">
      <c r="A221" s="132"/>
      <c r="B221" s="142"/>
      <c r="C221" s="142"/>
      <c r="D221" s="142"/>
    </row>
    <row r="222" spans="1:4" ht="15.75">
      <c r="A222" s="132"/>
      <c r="B222" s="142"/>
      <c r="C222" s="142"/>
      <c r="D222" s="142"/>
    </row>
    <row r="223" spans="1:4" ht="15.75">
      <c r="A223" s="132"/>
      <c r="B223" s="142"/>
      <c r="C223" s="142"/>
      <c r="D223" s="142"/>
    </row>
    <row r="224" spans="1:4" ht="15.75">
      <c r="A224" s="132"/>
      <c r="B224" s="142"/>
      <c r="C224" s="142"/>
      <c r="D224" s="142"/>
    </row>
    <row r="225" spans="1:4" ht="15.75">
      <c r="A225" s="132"/>
      <c r="B225" s="142"/>
      <c r="C225" s="142"/>
      <c r="D225" s="142"/>
    </row>
    <row r="226" spans="1:4" ht="15.75">
      <c r="A226" s="132"/>
      <c r="B226" s="142"/>
      <c r="C226" s="142"/>
      <c r="D226" s="142"/>
    </row>
    <row r="227" spans="1:4" ht="15.75">
      <c r="A227" s="132"/>
      <c r="B227" s="142"/>
      <c r="C227" s="142"/>
      <c r="D227" s="142"/>
    </row>
    <row r="228" spans="1:4" ht="15.75">
      <c r="A228" s="132"/>
      <c r="B228" s="142"/>
      <c r="C228" s="142"/>
      <c r="D228" s="142"/>
    </row>
    <row r="229" spans="1:4" ht="15.75">
      <c r="A229" s="132"/>
      <c r="B229" s="142"/>
      <c r="C229" s="142"/>
      <c r="D229" s="142"/>
    </row>
    <row r="230" spans="1:4" ht="15.75">
      <c r="A230" s="132"/>
      <c r="B230" s="142"/>
      <c r="C230" s="142"/>
      <c r="D230" s="142"/>
    </row>
    <row r="231" spans="1:4" ht="15.75">
      <c r="A231" s="132"/>
      <c r="B231" s="142"/>
      <c r="C231" s="142"/>
      <c r="D231" s="142"/>
    </row>
    <row r="232" spans="1:4" ht="15.75">
      <c r="A232" s="132"/>
      <c r="B232" s="142"/>
      <c r="C232" s="142"/>
      <c r="D232" s="142"/>
    </row>
    <row r="233" spans="1:4" ht="15.75">
      <c r="A233" s="132"/>
      <c r="B233" s="142"/>
      <c r="C233" s="142"/>
      <c r="D233" s="142"/>
    </row>
    <row r="234" spans="1:4" ht="15.75">
      <c r="A234" s="132"/>
      <c r="B234" s="142"/>
      <c r="C234" s="142"/>
      <c r="D234" s="142"/>
    </row>
    <row r="235" spans="1:4" ht="15.75">
      <c r="A235" s="132"/>
      <c r="B235" s="142"/>
      <c r="C235" s="142"/>
      <c r="D235" s="142"/>
    </row>
    <row r="236" spans="1:4" ht="15.75">
      <c r="A236" s="132"/>
      <c r="B236" s="142"/>
      <c r="C236" s="142"/>
      <c r="D236" s="142"/>
    </row>
    <row r="237" spans="1:4" ht="15.75">
      <c r="A237" s="132"/>
      <c r="B237" s="142"/>
      <c r="C237" s="142"/>
      <c r="D237" s="142"/>
    </row>
    <row r="238" spans="1:4" ht="15.75">
      <c r="A238" s="132"/>
      <c r="B238" s="142"/>
      <c r="C238" s="142"/>
      <c r="D238" s="142"/>
    </row>
    <row r="239" spans="1:4" ht="15.75">
      <c r="A239" s="132"/>
      <c r="B239" s="142"/>
      <c r="C239" s="142"/>
      <c r="D239" s="142"/>
    </row>
    <row r="240" spans="1:4" ht="15.75">
      <c r="A240" s="132"/>
      <c r="B240" s="142"/>
      <c r="C240" s="142"/>
      <c r="D240" s="142"/>
    </row>
    <row r="241" spans="1:4" ht="15.75">
      <c r="A241" s="132"/>
      <c r="B241" s="142"/>
      <c r="C241" s="142"/>
      <c r="D241" s="142"/>
    </row>
    <row r="242" spans="1:4" ht="15.75">
      <c r="A242" s="132"/>
      <c r="B242" s="142"/>
      <c r="C242" s="142"/>
      <c r="D242" s="142"/>
    </row>
    <row r="243" spans="1:4" ht="15.75">
      <c r="A243" s="132"/>
      <c r="B243" s="142"/>
      <c r="C243" s="142"/>
      <c r="D243" s="142"/>
    </row>
    <row r="244" spans="1:4" ht="15.75">
      <c r="A244" s="132"/>
      <c r="B244" s="142"/>
      <c r="C244" s="142"/>
      <c r="D244" s="142"/>
    </row>
    <row r="245" spans="1:4" ht="15.75">
      <c r="A245" s="132"/>
      <c r="B245" s="142"/>
      <c r="C245" s="142"/>
      <c r="D245" s="142"/>
    </row>
    <row r="246" spans="1:4" ht="15.75">
      <c r="A246" s="132"/>
      <c r="B246" s="142"/>
      <c r="C246" s="142"/>
      <c r="D246" s="142"/>
    </row>
    <row r="247" spans="1:4" ht="15.75">
      <c r="A247" s="132"/>
      <c r="B247" s="142"/>
      <c r="C247" s="142"/>
      <c r="D247" s="142"/>
    </row>
    <row r="248" spans="1:4" ht="15.75">
      <c r="A248" s="132"/>
      <c r="B248" s="142"/>
      <c r="C248" s="142"/>
      <c r="D248" s="142"/>
    </row>
    <row r="249" spans="1:4" ht="15.75">
      <c r="A249" s="132"/>
      <c r="B249" s="142"/>
      <c r="C249" s="142"/>
      <c r="D249" s="142"/>
    </row>
    <row r="250" spans="1:4" ht="15.75">
      <c r="A250" s="132"/>
      <c r="B250" s="142"/>
      <c r="C250" s="142"/>
      <c r="D250" s="142"/>
    </row>
    <row r="251" spans="1:4" ht="15.75">
      <c r="A251" s="132"/>
      <c r="B251" s="142"/>
      <c r="C251" s="142"/>
      <c r="D251" s="142"/>
    </row>
    <row r="252" spans="1:4" ht="15.75">
      <c r="A252" s="132"/>
      <c r="B252" s="142"/>
      <c r="C252" s="142"/>
      <c r="D252" s="142"/>
    </row>
    <row r="253" spans="1:4" ht="15.75">
      <c r="A253" s="132"/>
      <c r="B253" s="142"/>
      <c r="C253" s="142"/>
      <c r="D253" s="142"/>
    </row>
    <row r="254" spans="1:4" ht="15.75">
      <c r="A254" s="132"/>
      <c r="B254" s="142"/>
      <c r="C254" s="142"/>
      <c r="D254" s="142"/>
    </row>
    <row r="255" spans="1:4" ht="15.75">
      <c r="A255" s="132"/>
      <c r="B255" s="142"/>
      <c r="C255" s="142"/>
      <c r="D255" s="142"/>
    </row>
    <row r="256" spans="1:4" ht="15.75">
      <c r="A256" s="132"/>
      <c r="B256" s="142"/>
      <c r="C256" s="142"/>
      <c r="D256" s="142"/>
    </row>
    <row r="257" spans="1:4" ht="15.75">
      <c r="A257" s="132"/>
      <c r="B257" s="142"/>
      <c r="C257" s="142"/>
      <c r="D257" s="142"/>
    </row>
    <row r="258" spans="1:4" ht="15.75">
      <c r="A258" s="132"/>
      <c r="B258" s="142"/>
      <c r="C258" s="142"/>
      <c r="D258" s="142"/>
    </row>
    <row r="259" spans="1:4" ht="15.75">
      <c r="A259" s="132"/>
      <c r="B259" s="142"/>
      <c r="C259" s="142"/>
      <c r="D259" s="142"/>
    </row>
    <row r="260" spans="1:4" ht="15.75">
      <c r="A260" s="132"/>
      <c r="B260" s="142"/>
      <c r="C260" s="142"/>
      <c r="D260" s="142"/>
    </row>
    <row r="261" spans="1:4" ht="15.75">
      <c r="A261" s="132"/>
      <c r="B261" s="142"/>
      <c r="C261" s="142"/>
      <c r="D261" s="142"/>
    </row>
    <row r="262" spans="1:4" ht="15.75">
      <c r="A262" s="132"/>
      <c r="B262" s="142"/>
      <c r="C262" s="142"/>
      <c r="D262" s="142"/>
    </row>
    <row r="263" spans="1:4" ht="15.75">
      <c r="A263" s="132"/>
    </row>
    <row r="264" spans="1:4" ht="15.75">
      <c r="A264" s="132"/>
    </row>
    <row r="265" spans="1:4" ht="15.75">
      <c r="A265" s="132"/>
    </row>
    <row r="266" spans="1:4" ht="15.75">
      <c r="A266" s="132"/>
    </row>
    <row r="267" spans="1:4" ht="15.75">
      <c r="A267" s="132"/>
    </row>
    <row r="268" spans="1:4" ht="15.75">
      <c r="A268" s="132"/>
    </row>
    <row r="269" spans="1:4" ht="15.75">
      <c r="A269" s="132"/>
    </row>
    <row r="270" spans="1:4" ht="15.75">
      <c r="A270" s="132"/>
    </row>
    <row r="271" spans="1:4" ht="15.75">
      <c r="A271" s="132"/>
    </row>
    <row r="272" spans="1:4"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R14" sqref="R14"/>
    </sheetView>
  </sheetViews>
  <sheetFormatPr defaultColWidth="11.42578125" defaultRowHeight="15"/>
  <cols>
    <col min="1" max="1" width="9.140625" style="925" customWidth="1"/>
    <col min="2" max="2" width="10.28515625" style="925" bestFit="1" customWidth="1"/>
    <col min="3" max="3" width="12.140625" style="925" bestFit="1" customWidth="1"/>
    <col min="4" max="6" width="10.28515625" style="925" bestFit="1" customWidth="1"/>
    <col min="7" max="7" width="7.28515625" style="925" bestFit="1" customWidth="1"/>
    <col min="8" max="8" width="6.140625" style="925" customWidth="1"/>
    <col min="9" max="9" width="10" style="925" customWidth="1"/>
    <col min="10" max="10" width="15.85546875" style="925" bestFit="1" customWidth="1"/>
    <col min="11" max="11" width="8.7109375" style="925" bestFit="1" customWidth="1"/>
    <col min="12" max="12" width="7.85546875" style="925" bestFit="1" customWidth="1"/>
    <col min="13" max="13" width="5.85546875" style="925" bestFit="1" customWidth="1"/>
    <col min="14" max="14" width="10.28515625" style="925" bestFit="1" customWidth="1"/>
    <col min="15" max="15" width="7.28515625" style="925" bestFit="1" customWidth="1"/>
    <col min="16" max="16" width="4.7109375" style="925" customWidth="1"/>
    <col min="17" max="256" width="11.42578125" style="925"/>
    <col min="257" max="257" width="9.140625" style="925" customWidth="1"/>
    <col min="258" max="258" width="10.28515625" style="925" bestFit="1" customWidth="1"/>
    <col min="259" max="259" width="12.140625" style="925" bestFit="1" customWidth="1"/>
    <col min="260" max="262" width="10.28515625" style="925" bestFit="1" customWidth="1"/>
    <col min="263" max="263" width="7.28515625" style="925" bestFit="1" customWidth="1"/>
    <col min="264" max="264" width="6.140625" style="925" customWidth="1"/>
    <col min="265" max="265" width="10" style="925" customWidth="1"/>
    <col min="266" max="266" width="15.85546875" style="925" bestFit="1" customWidth="1"/>
    <col min="267" max="267" width="8.7109375" style="925" bestFit="1" customWidth="1"/>
    <col min="268" max="268" width="7.85546875" style="925" bestFit="1" customWidth="1"/>
    <col min="269" max="269" width="5.85546875" style="925" bestFit="1" customWidth="1"/>
    <col min="270" max="270" width="10.28515625" style="925" bestFit="1" customWidth="1"/>
    <col min="271" max="271" width="7.28515625" style="925" bestFit="1" customWidth="1"/>
    <col min="272" max="272" width="4.7109375" style="925" customWidth="1"/>
    <col min="273" max="512" width="11.42578125" style="925"/>
    <col min="513" max="513" width="9.140625" style="925" customWidth="1"/>
    <col min="514" max="514" width="10.28515625" style="925" bestFit="1" customWidth="1"/>
    <col min="515" max="515" width="12.140625" style="925" bestFit="1" customWidth="1"/>
    <col min="516" max="518" width="10.28515625" style="925" bestFit="1" customWidth="1"/>
    <col min="519" max="519" width="7.28515625" style="925" bestFit="1" customWidth="1"/>
    <col min="520" max="520" width="6.140625" style="925" customWidth="1"/>
    <col min="521" max="521" width="10" style="925" customWidth="1"/>
    <col min="522" max="522" width="15.85546875" style="925" bestFit="1" customWidth="1"/>
    <col min="523" max="523" width="8.7109375" style="925" bestFit="1" customWidth="1"/>
    <col min="524" max="524" width="7.85546875" style="925" bestFit="1" customWidth="1"/>
    <col min="525" max="525" width="5.85546875" style="925" bestFit="1" customWidth="1"/>
    <col min="526" max="526" width="10.28515625" style="925" bestFit="1" customWidth="1"/>
    <col min="527" max="527" width="7.28515625" style="925" bestFit="1" customWidth="1"/>
    <col min="528" max="528" width="4.7109375" style="925" customWidth="1"/>
    <col min="529" max="768" width="11.42578125" style="925"/>
    <col min="769" max="769" width="9.140625" style="925" customWidth="1"/>
    <col min="770" max="770" width="10.28515625" style="925" bestFit="1" customWidth="1"/>
    <col min="771" max="771" width="12.140625" style="925" bestFit="1" customWidth="1"/>
    <col min="772" max="774" width="10.28515625" style="925" bestFit="1" customWidth="1"/>
    <col min="775" max="775" width="7.28515625" style="925" bestFit="1" customWidth="1"/>
    <col min="776" max="776" width="6.140625" style="925" customWidth="1"/>
    <col min="777" max="777" width="10" style="925" customWidth="1"/>
    <col min="778" max="778" width="15.85546875" style="925" bestFit="1" customWidth="1"/>
    <col min="779" max="779" width="8.7109375" style="925" bestFit="1" customWidth="1"/>
    <col min="780" max="780" width="7.85546875" style="925" bestFit="1" customWidth="1"/>
    <col min="781" max="781" width="5.85546875" style="925" bestFit="1" customWidth="1"/>
    <col min="782" max="782" width="10.28515625" style="925" bestFit="1" customWidth="1"/>
    <col min="783" max="783" width="7.28515625" style="925" bestFit="1" customWidth="1"/>
    <col min="784" max="784" width="4.7109375" style="925" customWidth="1"/>
    <col min="785" max="1024" width="11.42578125" style="925"/>
    <col min="1025" max="1025" width="9.140625" style="925" customWidth="1"/>
    <col min="1026" max="1026" width="10.28515625" style="925" bestFit="1" customWidth="1"/>
    <col min="1027" max="1027" width="12.140625" style="925" bestFit="1" customWidth="1"/>
    <col min="1028" max="1030" width="10.28515625" style="925" bestFit="1" customWidth="1"/>
    <col min="1031" max="1031" width="7.28515625" style="925" bestFit="1" customWidth="1"/>
    <col min="1032" max="1032" width="6.140625" style="925" customWidth="1"/>
    <col min="1033" max="1033" width="10" style="925" customWidth="1"/>
    <col min="1034" max="1034" width="15.85546875" style="925" bestFit="1" customWidth="1"/>
    <col min="1035" max="1035" width="8.7109375" style="925" bestFit="1" customWidth="1"/>
    <col min="1036" max="1036" width="7.85546875" style="925" bestFit="1" customWidth="1"/>
    <col min="1037" max="1037" width="5.85546875" style="925" bestFit="1" customWidth="1"/>
    <col min="1038" max="1038" width="10.28515625" style="925" bestFit="1" customWidth="1"/>
    <col min="1039" max="1039" width="7.28515625" style="925" bestFit="1" customWidth="1"/>
    <col min="1040" max="1040" width="4.7109375" style="925" customWidth="1"/>
    <col min="1041" max="1280" width="11.42578125" style="925"/>
    <col min="1281" max="1281" width="9.140625" style="925" customWidth="1"/>
    <col min="1282" max="1282" width="10.28515625" style="925" bestFit="1" customWidth="1"/>
    <col min="1283" max="1283" width="12.140625" style="925" bestFit="1" customWidth="1"/>
    <col min="1284" max="1286" width="10.28515625" style="925" bestFit="1" customWidth="1"/>
    <col min="1287" max="1287" width="7.28515625" style="925" bestFit="1" customWidth="1"/>
    <col min="1288" max="1288" width="6.140625" style="925" customWidth="1"/>
    <col min="1289" max="1289" width="10" style="925" customWidth="1"/>
    <col min="1290" max="1290" width="15.85546875" style="925" bestFit="1" customWidth="1"/>
    <col min="1291" max="1291" width="8.7109375" style="925" bestFit="1" customWidth="1"/>
    <col min="1292" max="1292" width="7.85546875" style="925" bestFit="1" customWidth="1"/>
    <col min="1293" max="1293" width="5.85546875" style="925" bestFit="1" customWidth="1"/>
    <col min="1294" max="1294" width="10.28515625" style="925" bestFit="1" customWidth="1"/>
    <col min="1295" max="1295" width="7.28515625" style="925" bestFit="1" customWidth="1"/>
    <col min="1296" max="1296" width="4.7109375" style="925" customWidth="1"/>
    <col min="1297" max="1536" width="11.42578125" style="925"/>
    <col min="1537" max="1537" width="9.140625" style="925" customWidth="1"/>
    <col min="1538" max="1538" width="10.28515625" style="925" bestFit="1" customWidth="1"/>
    <col min="1539" max="1539" width="12.140625" style="925" bestFit="1" customWidth="1"/>
    <col min="1540" max="1542" width="10.28515625" style="925" bestFit="1" customWidth="1"/>
    <col min="1543" max="1543" width="7.28515625" style="925" bestFit="1" customWidth="1"/>
    <col min="1544" max="1544" width="6.140625" style="925" customWidth="1"/>
    <col min="1545" max="1545" width="10" style="925" customWidth="1"/>
    <col min="1546" max="1546" width="15.85546875" style="925" bestFit="1" customWidth="1"/>
    <col min="1547" max="1547" width="8.7109375" style="925" bestFit="1" customWidth="1"/>
    <col min="1548" max="1548" width="7.85546875" style="925" bestFit="1" customWidth="1"/>
    <col min="1549" max="1549" width="5.85546875" style="925" bestFit="1" customWidth="1"/>
    <col min="1550" max="1550" width="10.28515625" style="925" bestFit="1" customWidth="1"/>
    <col min="1551" max="1551" width="7.28515625" style="925" bestFit="1" customWidth="1"/>
    <col min="1552" max="1552" width="4.7109375" style="925" customWidth="1"/>
    <col min="1553" max="1792" width="11.42578125" style="925"/>
    <col min="1793" max="1793" width="9.140625" style="925" customWidth="1"/>
    <col min="1794" max="1794" width="10.28515625" style="925" bestFit="1" customWidth="1"/>
    <col min="1795" max="1795" width="12.140625" style="925" bestFit="1" customWidth="1"/>
    <col min="1796" max="1798" width="10.28515625" style="925" bestFit="1" customWidth="1"/>
    <col min="1799" max="1799" width="7.28515625" style="925" bestFit="1" customWidth="1"/>
    <col min="1800" max="1800" width="6.140625" style="925" customWidth="1"/>
    <col min="1801" max="1801" width="10" style="925" customWidth="1"/>
    <col min="1802" max="1802" width="15.85546875" style="925" bestFit="1" customWidth="1"/>
    <col min="1803" max="1803" width="8.7109375" style="925" bestFit="1" customWidth="1"/>
    <col min="1804" max="1804" width="7.85546875" style="925" bestFit="1" customWidth="1"/>
    <col min="1805" max="1805" width="5.85546875" style="925" bestFit="1" customWidth="1"/>
    <col min="1806" max="1806" width="10.28515625" style="925" bestFit="1" customWidth="1"/>
    <col min="1807" max="1807" width="7.28515625" style="925" bestFit="1" customWidth="1"/>
    <col min="1808" max="1808" width="4.7109375" style="925" customWidth="1"/>
    <col min="1809" max="2048" width="11.42578125" style="925"/>
    <col min="2049" max="2049" width="9.140625" style="925" customWidth="1"/>
    <col min="2050" max="2050" width="10.28515625" style="925" bestFit="1" customWidth="1"/>
    <col min="2051" max="2051" width="12.140625" style="925" bestFit="1" customWidth="1"/>
    <col min="2052" max="2054" width="10.28515625" style="925" bestFit="1" customWidth="1"/>
    <col min="2055" max="2055" width="7.28515625" style="925" bestFit="1" customWidth="1"/>
    <col min="2056" max="2056" width="6.140625" style="925" customWidth="1"/>
    <col min="2057" max="2057" width="10" style="925" customWidth="1"/>
    <col min="2058" max="2058" width="15.85546875" style="925" bestFit="1" customWidth="1"/>
    <col min="2059" max="2059" width="8.7109375" style="925" bestFit="1" customWidth="1"/>
    <col min="2060" max="2060" width="7.85546875" style="925" bestFit="1" customWidth="1"/>
    <col min="2061" max="2061" width="5.85546875" style="925" bestFit="1" customWidth="1"/>
    <col min="2062" max="2062" width="10.28515625" style="925" bestFit="1" customWidth="1"/>
    <col min="2063" max="2063" width="7.28515625" style="925" bestFit="1" customWidth="1"/>
    <col min="2064" max="2064" width="4.7109375" style="925" customWidth="1"/>
    <col min="2065" max="2304" width="11.42578125" style="925"/>
    <col min="2305" max="2305" width="9.140625" style="925" customWidth="1"/>
    <col min="2306" max="2306" width="10.28515625" style="925" bestFit="1" customWidth="1"/>
    <col min="2307" max="2307" width="12.140625" style="925" bestFit="1" customWidth="1"/>
    <col min="2308" max="2310" width="10.28515625" style="925" bestFit="1" customWidth="1"/>
    <col min="2311" max="2311" width="7.28515625" style="925" bestFit="1" customWidth="1"/>
    <col min="2312" max="2312" width="6.140625" style="925" customWidth="1"/>
    <col min="2313" max="2313" width="10" style="925" customWidth="1"/>
    <col min="2314" max="2314" width="15.85546875" style="925" bestFit="1" customWidth="1"/>
    <col min="2315" max="2315" width="8.7109375" style="925" bestFit="1" customWidth="1"/>
    <col min="2316" max="2316" width="7.85546875" style="925" bestFit="1" customWidth="1"/>
    <col min="2317" max="2317" width="5.85546875" style="925" bestFit="1" customWidth="1"/>
    <col min="2318" max="2318" width="10.28515625" style="925" bestFit="1" customWidth="1"/>
    <col min="2319" max="2319" width="7.28515625" style="925" bestFit="1" customWidth="1"/>
    <col min="2320" max="2320" width="4.7109375" style="925" customWidth="1"/>
    <col min="2321" max="2560" width="11.42578125" style="925"/>
    <col min="2561" max="2561" width="9.140625" style="925" customWidth="1"/>
    <col min="2562" max="2562" width="10.28515625" style="925" bestFit="1" customWidth="1"/>
    <col min="2563" max="2563" width="12.140625" style="925" bestFit="1" customWidth="1"/>
    <col min="2564" max="2566" width="10.28515625" style="925" bestFit="1" customWidth="1"/>
    <col min="2567" max="2567" width="7.28515625" style="925" bestFit="1" customWidth="1"/>
    <col min="2568" max="2568" width="6.140625" style="925" customWidth="1"/>
    <col min="2569" max="2569" width="10" style="925" customWidth="1"/>
    <col min="2570" max="2570" width="15.85546875" style="925" bestFit="1" customWidth="1"/>
    <col min="2571" max="2571" width="8.7109375" style="925" bestFit="1" customWidth="1"/>
    <col min="2572" max="2572" width="7.85546875" style="925" bestFit="1" customWidth="1"/>
    <col min="2573" max="2573" width="5.85546875" style="925" bestFit="1" customWidth="1"/>
    <col min="2574" max="2574" width="10.28515625" style="925" bestFit="1" customWidth="1"/>
    <col min="2575" max="2575" width="7.28515625" style="925" bestFit="1" customWidth="1"/>
    <col min="2576" max="2576" width="4.7109375" style="925" customWidth="1"/>
    <col min="2577" max="2816" width="11.42578125" style="925"/>
    <col min="2817" max="2817" width="9.140625" style="925" customWidth="1"/>
    <col min="2818" max="2818" width="10.28515625" style="925" bestFit="1" customWidth="1"/>
    <col min="2819" max="2819" width="12.140625" style="925" bestFit="1" customWidth="1"/>
    <col min="2820" max="2822" width="10.28515625" style="925" bestFit="1" customWidth="1"/>
    <col min="2823" max="2823" width="7.28515625" style="925" bestFit="1" customWidth="1"/>
    <col min="2824" max="2824" width="6.140625" style="925" customWidth="1"/>
    <col min="2825" max="2825" width="10" style="925" customWidth="1"/>
    <col min="2826" max="2826" width="15.85546875" style="925" bestFit="1" customWidth="1"/>
    <col min="2827" max="2827" width="8.7109375" style="925" bestFit="1" customWidth="1"/>
    <col min="2828" max="2828" width="7.85546875" style="925" bestFit="1" customWidth="1"/>
    <col min="2829" max="2829" width="5.85546875" style="925" bestFit="1" customWidth="1"/>
    <col min="2830" max="2830" width="10.28515625" style="925" bestFit="1" customWidth="1"/>
    <col min="2831" max="2831" width="7.28515625" style="925" bestFit="1" customWidth="1"/>
    <col min="2832" max="2832" width="4.7109375" style="925" customWidth="1"/>
    <col min="2833" max="3072" width="11.42578125" style="925"/>
    <col min="3073" max="3073" width="9.140625" style="925" customWidth="1"/>
    <col min="3074" max="3074" width="10.28515625" style="925" bestFit="1" customWidth="1"/>
    <col min="3075" max="3075" width="12.140625" style="925" bestFit="1" customWidth="1"/>
    <col min="3076" max="3078" width="10.28515625" style="925" bestFit="1" customWidth="1"/>
    <col min="3079" max="3079" width="7.28515625" style="925" bestFit="1" customWidth="1"/>
    <col min="3080" max="3080" width="6.140625" style="925" customWidth="1"/>
    <col min="3081" max="3081" width="10" style="925" customWidth="1"/>
    <col min="3082" max="3082" width="15.85546875" style="925" bestFit="1" customWidth="1"/>
    <col min="3083" max="3083" width="8.7109375" style="925" bestFit="1" customWidth="1"/>
    <col min="3084" max="3084" width="7.85546875" style="925" bestFit="1" customWidth="1"/>
    <col min="3085" max="3085" width="5.85546875" style="925" bestFit="1" customWidth="1"/>
    <col min="3086" max="3086" width="10.28515625" style="925" bestFit="1" customWidth="1"/>
    <col min="3087" max="3087" width="7.28515625" style="925" bestFit="1" customWidth="1"/>
    <col min="3088" max="3088" width="4.7109375" style="925" customWidth="1"/>
    <col min="3089" max="3328" width="11.42578125" style="925"/>
    <col min="3329" max="3329" width="9.140625" style="925" customWidth="1"/>
    <col min="3330" max="3330" width="10.28515625" style="925" bestFit="1" customWidth="1"/>
    <col min="3331" max="3331" width="12.140625" style="925" bestFit="1" customWidth="1"/>
    <col min="3332" max="3334" width="10.28515625" style="925" bestFit="1" customWidth="1"/>
    <col min="3335" max="3335" width="7.28515625" style="925" bestFit="1" customWidth="1"/>
    <col min="3336" max="3336" width="6.140625" style="925" customWidth="1"/>
    <col min="3337" max="3337" width="10" style="925" customWidth="1"/>
    <col min="3338" max="3338" width="15.85546875" style="925" bestFit="1" customWidth="1"/>
    <col min="3339" max="3339" width="8.7109375" style="925" bestFit="1" customWidth="1"/>
    <col min="3340" max="3340" width="7.85546875" style="925" bestFit="1" customWidth="1"/>
    <col min="3341" max="3341" width="5.85546875" style="925" bestFit="1" customWidth="1"/>
    <col min="3342" max="3342" width="10.28515625" style="925" bestFit="1" customWidth="1"/>
    <col min="3343" max="3343" width="7.28515625" style="925" bestFit="1" customWidth="1"/>
    <col min="3344" max="3344" width="4.7109375" style="925" customWidth="1"/>
    <col min="3345" max="3584" width="11.42578125" style="925"/>
    <col min="3585" max="3585" width="9.140625" style="925" customWidth="1"/>
    <col min="3586" max="3586" width="10.28515625" style="925" bestFit="1" customWidth="1"/>
    <col min="3587" max="3587" width="12.140625" style="925" bestFit="1" customWidth="1"/>
    <col min="3588" max="3590" width="10.28515625" style="925" bestFit="1" customWidth="1"/>
    <col min="3591" max="3591" width="7.28515625" style="925" bestFit="1" customWidth="1"/>
    <col min="3592" max="3592" width="6.140625" style="925" customWidth="1"/>
    <col min="3593" max="3593" width="10" style="925" customWidth="1"/>
    <col min="3594" max="3594" width="15.85546875" style="925" bestFit="1" customWidth="1"/>
    <col min="3595" max="3595" width="8.7109375" style="925" bestFit="1" customWidth="1"/>
    <col min="3596" max="3596" width="7.85546875" style="925" bestFit="1" customWidth="1"/>
    <col min="3597" max="3597" width="5.85546875" style="925" bestFit="1" customWidth="1"/>
    <col min="3598" max="3598" width="10.28515625" style="925" bestFit="1" customWidth="1"/>
    <col min="3599" max="3599" width="7.28515625" style="925" bestFit="1" customWidth="1"/>
    <col min="3600" max="3600" width="4.7109375" style="925" customWidth="1"/>
    <col min="3601" max="3840" width="11.42578125" style="925"/>
    <col min="3841" max="3841" width="9.140625" style="925" customWidth="1"/>
    <col min="3842" max="3842" width="10.28515625" style="925" bestFit="1" customWidth="1"/>
    <col min="3843" max="3843" width="12.140625" style="925" bestFit="1" customWidth="1"/>
    <col min="3844" max="3846" width="10.28515625" style="925" bestFit="1" customWidth="1"/>
    <col min="3847" max="3847" width="7.28515625" style="925" bestFit="1" customWidth="1"/>
    <col min="3848" max="3848" width="6.140625" style="925" customWidth="1"/>
    <col min="3849" max="3849" width="10" style="925" customWidth="1"/>
    <col min="3850" max="3850" width="15.85546875" style="925" bestFit="1" customWidth="1"/>
    <col min="3851" max="3851" width="8.7109375" style="925" bestFit="1" customWidth="1"/>
    <col min="3852" max="3852" width="7.85546875" style="925" bestFit="1" customWidth="1"/>
    <col min="3853" max="3853" width="5.85546875" style="925" bestFit="1" customWidth="1"/>
    <col min="3854" max="3854" width="10.28515625" style="925" bestFit="1" customWidth="1"/>
    <col min="3855" max="3855" width="7.28515625" style="925" bestFit="1" customWidth="1"/>
    <col min="3856" max="3856" width="4.7109375" style="925" customWidth="1"/>
    <col min="3857" max="4096" width="11.42578125" style="925"/>
    <col min="4097" max="4097" width="9.140625" style="925" customWidth="1"/>
    <col min="4098" max="4098" width="10.28515625" style="925" bestFit="1" customWidth="1"/>
    <col min="4099" max="4099" width="12.140625" style="925" bestFit="1" customWidth="1"/>
    <col min="4100" max="4102" width="10.28515625" style="925" bestFit="1" customWidth="1"/>
    <col min="4103" max="4103" width="7.28515625" style="925" bestFit="1" customWidth="1"/>
    <col min="4104" max="4104" width="6.140625" style="925" customWidth="1"/>
    <col min="4105" max="4105" width="10" style="925" customWidth="1"/>
    <col min="4106" max="4106" width="15.85546875" style="925" bestFit="1" customWidth="1"/>
    <col min="4107" max="4107" width="8.7109375" style="925" bestFit="1" customWidth="1"/>
    <col min="4108" max="4108" width="7.85546875" style="925" bestFit="1" customWidth="1"/>
    <col min="4109" max="4109" width="5.85546875" style="925" bestFit="1" customWidth="1"/>
    <col min="4110" max="4110" width="10.28515625" style="925" bestFit="1" customWidth="1"/>
    <col min="4111" max="4111" width="7.28515625" style="925" bestFit="1" customWidth="1"/>
    <col min="4112" max="4112" width="4.7109375" style="925" customWidth="1"/>
    <col min="4113" max="4352" width="11.42578125" style="925"/>
    <col min="4353" max="4353" width="9.140625" style="925" customWidth="1"/>
    <col min="4354" max="4354" width="10.28515625" style="925" bestFit="1" customWidth="1"/>
    <col min="4355" max="4355" width="12.140625" style="925" bestFit="1" customWidth="1"/>
    <col min="4356" max="4358" width="10.28515625" style="925" bestFit="1" customWidth="1"/>
    <col min="4359" max="4359" width="7.28515625" style="925" bestFit="1" customWidth="1"/>
    <col min="4360" max="4360" width="6.140625" style="925" customWidth="1"/>
    <col min="4361" max="4361" width="10" style="925" customWidth="1"/>
    <col min="4362" max="4362" width="15.85546875" style="925" bestFit="1" customWidth="1"/>
    <col min="4363" max="4363" width="8.7109375" style="925" bestFit="1" customWidth="1"/>
    <col min="4364" max="4364" width="7.85546875" style="925" bestFit="1" customWidth="1"/>
    <col min="4365" max="4365" width="5.85546875" style="925" bestFit="1" customWidth="1"/>
    <col min="4366" max="4366" width="10.28515625" style="925" bestFit="1" customWidth="1"/>
    <col min="4367" max="4367" width="7.28515625" style="925" bestFit="1" customWidth="1"/>
    <col min="4368" max="4368" width="4.7109375" style="925" customWidth="1"/>
    <col min="4369" max="4608" width="11.42578125" style="925"/>
    <col min="4609" max="4609" width="9.140625" style="925" customWidth="1"/>
    <col min="4610" max="4610" width="10.28515625" style="925" bestFit="1" customWidth="1"/>
    <col min="4611" max="4611" width="12.140625" style="925" bestFit="1" customWidth="1"/>
    <col min="4612" max="4614" width="10.28515625" style="925" bestFit="1" customWidth="1"/>
    <col min="4615" max="4615" width="7.28515625" style="925" bestFit="1" customWidth="1"/>
    <col min="4616" max="4616" width="6.140625" style="925" customWidth="1"/>
    <col min="4617" max="4617" width="10" style="925" customWidth="1"/>
    <col min="4618" max="4618" width="15.85546875" style="925" bestFit="1" customWidth="1"/>
    <col min="4619" max="4619" width="8.7109375" style="925" bestFit="1" customWidth="1"/>
    <col min="4620" max="4620" width="7.85546875" style="925" bestFit="1" customWidth="1"/>
    <col min="4621" max="4621" width="5.85546875" style="925" bestFit="1" customWidth="1"/>
    <col min="4622" max="4622" width="10.28515625" style="925" bestFit="1" customWidth="1"/>
    <col min="4623" max="4623" width="7.28515625" style="925" bestFit="1" customWidth="1"/>
    <col min="4624" max="4624" width="4.7109375" style="925" customWidth="1"/>
    <col min="4625" max="4864" width="11.42578125" style="925"/>
    <col min="4865" max="4865" width="9.140625" style="925" customWidth="1"/>
    <col min="4866" max="4866" width="10.28515625" style="925" bestFit="1" customWidth="1"/>
    <col min="4867" max="4867" width="12.140625" style="925" bestFit="1" customWidth="1"/>
    <col min="4868" max="4870" width="10.28515625" style="925" bestFit="1" customWidth="1"/>
    <col min="4871" max="4871" width="7.28515625" style="925" bestFit="1" customWidth="1"/>
    <col min="4872" max="4872" width="6.140625" style="925" customWidth="1"/>
    <col min="4873" max="4873" width="10" style="925" customWidth="1"/>
    <col min="4874" max="4874" width="15.85546875" style="925" bestFit="1" customWidth="1"/>
    <col min="4875" max="4875" width="8.7109375" style="925" bestFit="1" customWidth="1"/>
    <col min="4876" max="4876" width="7.85546875" style="925" bestFit="1" customWidth="1"/>
    <col min="4877" max="4877" width="5.85546875" style="925" bestFit="1" customWidth="1"/>
    <col min="4878" max="4878" width="10.28515625" style="925" bestFit="1" customWidth="1"/>
    <col min="4879" max="4879" width="7.28515625" style="925" bestFit="1" customWidth="1"/>
    <col min="4880" max="4880" width="4.7109375" style="925" customWidth="1"/>
    <col min="4881" max="5120" width="11.42578125" style="925"/>
    <col min="5121" max="5121" width="9.140625" style="925" customWidth="1"/>
    <col min="5122" max="5122" width="10.28515625" style="925" bestFit="1" customWidth="1"/>
    <col min="5123" max="5123" width="12.140625" style="925" bestFit="1" customWidth="1"/>
    <col min="5124" max="5126" width="10.28515625" style="925" bestFit="1" customWidth="1"/>
    <col min="5127" max="5127" width="7.28515625" style="925" bestFit="1" customWidth="1"/>
    <col min="5128" max="5128" width="6.140625" style="925" customWidth="1"/>
    <col min="5129" max="5129" width="10" style="925" customWidth="1"/>
    <col min="5130" max="5130" width="15.85546875" style="925" bestFit="1" customWidth="1"/>
    <col min="5131" max="5131" width="8.7109375" style="925" bestFit="1" customWidth="1"/>
    <col min="5132" max="5132" width="7.85546875" style="925" bestFit="1" customWidth="1"/>
    <col min="5133" max="5133" width="5.85546875" style="925" bestFit="1" customWidth="1"/>
    <col min="5134" max="5134" width="10.28515625" style="925" bestFit="1" customWidth="1"/>
    <col min="5135" max="5135" width="7.28515625" style="925" bestFit="1" customWidth="1"/>
    <col min="5136" max="5136" width="4.7109375" style="925" customWidth="1"/>
    <col min="5137" max="5376" width="11.42578125" style="925"/>
    <col min="5377" max="5377" width="9.140625" style="925" customWidth="1"/>
    <col min="5378" max="5378" width="10.28515625" style="925" bestFit="1" customWidth="1"/>
    <col min="5379" max="5379" width="12.140625" style="925" bestFit="1" customWidth="1"/>
    <col min="5380" max="5382" width="10.28515625" style="925" bestFit="1" customWidth="1"/>
    <col min="5383" max="5383" width="7.28515625" style="925" bestFit="1" customWidth="1"/>
    <col min="5384" max="5384" width="6.140625" style="925" customWidth="1"/>
    <col min="5385" max="5385" width="10" style="925" customWidth="1"/>
    <col min="5386" max="5386" width="15.85546875" style="925" bestFit="1" customWidth="1"/>
    <col min="5387" max="5387" width="8.7109375" style="925" bestFit="1" customWidth="1"/>
    <col min="5388" max="5388" width="7.85546875" style="925" bestFit="1" customWidth="1"/>
    <col min="5389" max="5389" width="5.85546875" style="925" bestFit="1" customWidth="1"/>
    <col min="5390" max="5390" width="10.28515625" style="925" bestFit="1" customWidth="1"/>
    <col min="5391" max="5391" width="7.28515625" style="925" bestFit="1" customWidth="1"/>
    <col min="5392" max="5392" width="4.7109375" style="925" customWidth="1"/>
    <col min="5393" max="5632" width="11.42578125" style="925"/>
    <col min="5633" max="5633" width="9.140625" style="925" customWidth="1"/>
    <col min="5634" max="5634" width="10.28515625" style="925" bestFit="1" customWidth="1"/>
    <col min="5635" max="5635" width="12.140625" style="925" bestFit="1" customWidth="1"/>
    <col min="5636" max="5638" width="10.28515625" style="925" bestFit="1" customWidth="1"/>
    <col min="5639" max="5639" width="7.28515625" style="925" bestFit="1" customWidth="1"/>
    <col min="5640" max="5640" width="6.140625" style="925" customWidth="1"/>
    <col min="5641" max="5641" width="10" style="925" customWidth="1"/>
    <col min="5642" max="5642" width="15.85546875" style="925" bestFit="1" customWidth="1"/>
    <col min="5643" max="5643" width="8.7109375" style="925" bestFit="1" customWidth="1"/>
    <col min="5644" max="5644" width="7.85546875" style="925" bestFit="1" customWidth="1"/>
    <col min="5645" max="5645" width="5.85546875" style="925" bestFit="1" customWidth="1"/>
    <col min="5646" max="5646" width="10.28515625" style="925" bestFit="1" customWidth="1"/>
    <col min="5647" max="5647" width="7.28515625" style="925" bestFit="1" customWidth="1"/>
    <col min="5648" max="5648" width="4.7109375" style="925" customWidth="1"/>
    <col min="5649" max="5888" width="11.42578125" style="925"/>
    <col min="5889" max="5889" width="9.140625" style="925" customWidth="1"/>
    <col min="5890" max="5890" width="10.28515625" style="925" bestFit="1" customWidth="1"/>
    <col min="5891" max="5891" width="12.140625" style="925" bestFit="1" customWidth="1"/>
    <col min="5892" max="5894" width="10.28515625" style="925" bestFit="1" customWidth="1"/>
    <col min="5895" max="5895" width="7.28515625" style="925" bestFit="1" customWidth="1"/>
    <col min="5896" max="5896" width="6.140625" style="925" customWidth="1"/>
    <col min="5897" max="5897" width="10" style="925" customWidth="1"/>
    <col min="5898" max="5898" width="15.85546875" style="925" bestFit="1" customWidth="1"/>
    <col min="5899" max="5899" width="8.7109375" style="925" bestFit="1" customWidth="1"/>
    <col min="5900" max="5900" width="7.85546875" style="925" bestFit="1" customWidth="1"/>
    <col min="5901" max="5901" width="5.85546875" style="925" bestFit="1" customWidth="1"/>
    <col min="5902" max="5902" width="10.28515625" style="925" bestFit="1" customWidth="1"/>
    <col min="5903" max="5903" width="7.28515625" style="925" bestFit="1" customWidth="1"/>
    <col min="5904" max="5904" width="4.7109375" style="925" customWidth="1"/>
    <col min="5905" max="6144" width="11.42578125" style="925"/>
    <col min="6145" max="6145" width="9.140625" style="925" customWidth="1"/>
    <col min="6146" max="6146" width="10.28515625" style="925" bestFit="1" customWidth="1"/>
    <col min="6147" max="6147" width="12.140625" style="925" bestFit="1" customWidth="1"/>
    <col min="6148" max="6150" width="10.28515625" style="925" bestFit="1" customWidth="1"/>
    <col min="6151" max="6151" width="7.28515625" style="925" bestFit="1" customWidth="1"/>
    <col min="6152" max="6152" width="6.140625" style="925" customWidth="1"/>
    <col min="6153" max="6153" width="10" style="925" customWidth="1"/>
    <col min="6154" max="6154" width="15.85546875" style="925" bestFit="1" customWidth="1"/>
    <col min="6155" max="6155" width="8.7109375" style="925" bestFit="1" customWidth="1"/>
    <col min="6156" max="6156" width="7.85546875" style="925" bestFit="1" customWidth="1"/>
    <col min="6157" max="6157" width="5.85546875" style="925" bestFit="1" customWidth="1"/>
    <col min="6158" max="6158" width="10.28515625" style="925" bestFit="1" customWidth="1"/>
    <col min="6159" max="6159" width="7.28515625" style="925" bestFit="1" customWidth="1"/>
    <col min="6160" max="6160" width="4.7109375" style="925" customWidth="1"/>
    <col min="6161" max="6400" width="11.42578125" style="925"/>
    <col min="6401" max="6401" width="9.140625" style="925" customWidth="1"/>
    <col min="6402" max="6402" width="10.28515625" style="925" bestFit="1" customWidth="1"/>
    <col min="6403" max="6403" width="12.140625" style="925" bestFit="1" customWidth="1"/>
    <col min="6404" max="6406" width="10.28515625" style="925" bestFit="1" customWidth="1"/>
    <col min="6407" max="6407" width="7.28515625" style="925" bestFit="1" customWidth="1"/>
    <col min="6408" max="6408" width="6.140625" style="925" customWidth="1"/>
    <col min="6409" max="6409" width="10" style="925" customWidth="1"/>
    <col min="6410" max="6410" width="15.85546875" style="925" bestFit="1" customWidth="1"/>
    <col min="6411" max="6411" width="8.7109375" style="925" bestFit="1" customWidth="1"/>
    <col min="6412" max="6412" width="7.85546875" style="925" bestFit="1" customWidth="1"/>
    <col min="6413" max="6413" width="5.85546875" style="925" bestFit="1" customWidth="1"/>
    <col min="6414" max="6414" width="10.28515625" style="925" bestFit="1" customWidth="1"/>
    <col min="6415" max="6415" width="7.28515625" style="925" bestFit="1" customWidth="1"/>
    <col min="6416" max="6416" width="4.7109375" style="925" customWidth="1"/>
    <col min="6417" max="6656" width="11.42578125" style="925"/>
    <col min="6657" max="6657" width="9.140625" style="925" customWidth="1"/>
    <col min="6658" max="6658" width="10.28515625" style="925" bestFit="1" customWidth="1"/>
    <col min="6659" max="6659" width="12.140625" style="925" bestFit="1" customWidth="1"/>
    <col min="6660" max="6662" width="10.28515625" style="925" bestFit="1" customWidth="1"/>
    <col min="6663" max="6663" width="7.28515625" style="925" bestFit="1" customWidth="1"/>
    <col min="6664" max="6664" width="6.140625" style="925" customWidth="1"/>
    <col min="6665" max="6665" width="10" style="925" customWidth="1"/>
    <col min="6666" max="6666" width="15.85546875" style="925" bestFit="1" customWidth="1"/>
    <col min="6667" max="6667" width="8.7109375" style="925" bestFit="1" customWidth="1"/>
    <col min="6668" max="6668" width="7.85546875" style="925" bestFit="1" customWidth="1"/>
    <col min="6669" max="6669" width="5.85546875" style="925" bestFit="1" customWidth="1"/>
    <col min="6670" max="6670" width="10.28515625" style="925" bestFit="1" customWidth="1"/>
    <col min="6671" max="6671" width="7.28515625" style="925" bestFit="1" customWidth="1"/>
    <col min="6672" max="6672" width="4.7109375" style="925" customWidth="1"/>
    <col min="6673" max="6912" width="11.42578125" style="925"/>
    <col min="6913" max="6913" width="9.140625" style="925" customWidth="1"/>
    <col min="6914" max="6914" width="10.28515625" style="925" bestFit="1" customWidth="1"/>
    <col min="6915" max="6915" width="12.140625" style="925" bestFit="1" customWidth="1"/>
    <col min="6916" max="6918" width="10.28515625" style="925" bestFit="1" customWidth="1"/>
    <col min="6919" max="6919" width="7.28515625" style="925" bestFit="1" customWidth="1"/>
    <col min="6920" max="6920" width="6.140625" style="925" customWidth="1"/>
    <col min="6921" max="6921" width="10" style="925" customWidth="1"/>
    <col min="6922" max="6922" width="15.85546875" style="925" bestFit="1" customWidth="1"/>
    <col min="6923" max="6923" width="8.7109375" style="925" bestFit="1" customWidth="1"/>
    <col min="6924" max="6924" width="7.85546875" style="925" bestFit="1" customWidth="1"/>
    <col min="6925" max="6925" width="5.85546875" style="925" bestFit="1" customWidth="1"/>
    <col min="6926" max="6926" width="10.28515625" style="925" bestFit="1" customWidth="1"/>
    <col min="6927" max="6927" width="7.28515625" style="925" bestFit="1" customWidth="1"/>
    <col min="6928" max="6928" width="4.7109375" style="925" customWidth="1"/>
    <col min="6929" max="7168" width="11.42578125" style="925"/>
    <col min="7169" max="7169" width="9.140625" style="925" customWidth="1"/>
    <col min="7170" max="7170" width="10.28515625" style="925" bestFit="1" customWidth="1"/>
    <col min="7171" max="7171" width="12.140625" style="925" bestFit="1" customWidth="1"/>
    <col min="7172" max="7174" width="10.28515625" style="925" bestFit="1" customWidth="1"/>
    <col min="7175" max="7175" width="7.28515625" style="925" bestFit="1" customWidth="1"/>
    <col min="7176" max="7176" width="6.140625" style="925" customWidth="1"/>
    <col min="7177" max="7177" width="10" style="925" customWidth="1"/>
    <col min="7178" max="7178" width="15.85546875" style="925" bestFit="1" customWidth="1"/>
    <col min="7179" max="7179" width="8.7109375" style="925" bestFit="1" customWidth="1"/>
    <col min="7180" max="7180" width="7.85546875" style="925" bestFit="1" customWidth="1"/>
    <col min="7181" max="7181" width="5.85546875" style="925" bestFit="1" customWidth="1"/>
    <col min="7182" max="7182" width="10.28515625" style="925" bestFit="1" customWidth="1"/>
    <col min="7183" max="7183" width="7.28515625" style="925" bestFit="1" customWidth="1"/>
    <col min="7184" max="7184" width="4.7109375" style="925" customWidth="1"/>
    <col min="7185" max="7424" width="11.42578125" style="925"/>
    <col min="7425" max="7425" width="9.140625" style="925" customWidth="1"/>
    <col min="7426" max="7426" width="10.28515625" style="925" bestFit="1" customWidth="1"/>
    <col min="7427" max="7427" width="12.140625" style="925" bestFit="1" customWidth="1"/>
    <col min="7428" max="7430" width="10.28515625" style="925" bestFit="1" customWidth="1"/>
    <col min="7431" max="7431" width="7.28515625" style="925" bestFit="1" customWidth="1"/>
    <col min="7432" max="7432" width="6.140625" style="925" customWidth="1"/>
    <col min="7433" max="7433" width="10" style="925" customWidth="1"/>
    <col min="7434" max="7434" width="15.85546875" style="925" bestFit="1" customWidth="1"/>
    <col min="7435" max="7435" width="8.7109375" style="925" bestFit="1" customWidth="1"/>
    <col min="7436" max="7436" width="7.85546875" style="925" bestFit="1" customWidth="1"/>
    <col min="7437" max="7437" width="5.85546875" style="925" bestFit="1" customWidth="1"/>
    <col min="7438" max="7438" width="10.28515625" style="925" bestFit="1" customWidth="1"/>
    <col min="7439" max="7439" width="7.28515625" style="925" bestFit="1" customWidth="1"/>
    <col min="7440" max="7440" width="4.7109375" style="925" customWidth="1"/>
    <col min="7441" max="7680" width="11.42578125" style="925"/>
    <col min="7681" max="7681" width="9.140625" style="925" customWidth="1"/>
    <col min="7682" max="7682" width="10.28515625" style="925" bestFit="1" customWidth="1"/>
    <col min="7683" max="7683" width="12.140625" style="925" bestFit="1" customWidth="1"/>
    <col min="7684" max="7686" width="10.28515625" style="925" bestFit="1" customWidth="1"/>
    <col min="7687" max="7687" width="7.28515625" style="925" bestFit="1" customWidth="1"/>
    <col min="7688" max="7688" width="6.140625" style="925" customWidth="1"/>
    <col min="7689" max="7689" width="10" style="925" customWidth="1"/>
    <col min="7690" max="7690" width="15.85546875" style="925" bestFit="1" customWidth="1"/>
    <col min="7691" max="7691" width="8.7109375" style="925" bestFit="1" customWidth="1"/>
    <col min="7692" max="7692" width="7.85546875" style="925" bestFit="1" customWidth="1"/>
    <col min="7693" max="7693" width="5.85546875" style="925" bestFit="1" customWidth="1"/>
    <col min="7694" max="7694" width="10.28515625" style="925" bestFit="1" customWidth="1"/>
    <col min="7695" max="7695" width="7.28515625" style="925" bestFit="1" customWidth="1"/>
    <col min="7696" max="7696" width="4.7109375" style="925" customWidth="1"/>
    <col min="7697" max="7936" width="11.42578125" style="925"/>
    <col min="7937" max="7937" width="9.140625" style="925" customWidth="1"/>
    <col min="7938" max="7938" width="10.28515625" style="925" bestFit="1" customWidth="1"/>
    <col min="7939" max="7939" width="12.140625" style="925" bestFit="1" customWidth="1"/>
    <col min="7940" max="7942" width="10.28515625" style="925" bestFit="1" customWidth="1"/>
    <col min="7943" max="7943" width="7.28515625" style="925" bestFit="1" customWidth="1"/>
    <col min="7944" max="7944" width="6.140625" style="925" customWidth="1"/>
    <col min="7945" max="7945" width="10" style="925" customWidth="1"/>
    <col min="7946" max="7946" width="15.85546875" style="925" bestFit="1" customWidth="1"/>
    <col min="7947" max="7947" width="8.7109375" style="925" bestFit="1" customWidth="1"/>
    <col min="7948" max="7948" width="7.85546875" style="925" bestFit="1" customWidth="1"/>
    <col min="7949" max="7949" width="5.85546875" style="925" bestFit="1" customWidth="1"/>
    <col min="7950" max="7950" width="10.28515625" style="925" bestFit="1" customWidth="1"/>
    <col min="7951" max="7951" width="7.28515625" style="925" bestFit="1" customWidth="1"/>
    <col min="7952" max="7952" width="4.7109375" style="925" customWidth="1"/>
    <col min="7953" max="8192" width="11.42578125" style="925"/>
    <col min="8193" max="8193" width="9.140625" style="925" customWidth="1"/>
    <col min="8194" max="8194" width="10.28515625" style="925" bestFit="1" customWidth="1"/>
    <col min="8195" max="8195" width="12.140625" style="925" bestFit="1" customWidth="1"/>
    <col min="8196" max="8198" width="10.28515625" style="925" bestFit="1" customWidth="1"/>
    <col min="8199" max="8199" width="7.28515625" style="925" bestFit="1" customWidth="1"/>
    <col min="8200" max="8200" width="6.140625" style="925" customWidth="1"/>
    <col min="8201" max="8201" width="10" style="925" customWidth="1"/>
    <col min="8202" max="8202" width="15.85546875" style="925" bestFit="1" customWidth="1"/>
    <col min="8203" max="8203" width="8.7109375" style="925" bestFit="1" customWidth="1"/>
    <col min="8204" max="8204" width="7.85546875" style="925" bestFit="1" customWidth="1"/>
    <col min="8205" max="8205" width="5.85546875" style="925" bestFit="1" customWidth="1"/>
    <col min="8206" max="8206" width="10.28515625" style="925" bestFit="1" customWidth="1"/>
    <col min="8207" max="8207" width="7.28515625" style="925" bestFit="1" customWidth="1"/>
    <col min="8208" max="8208" width="4.7109375" style="925" customWidth="1"/>
    <col min="8209" max="8448" width="11.42578125" style="925"/>
    <col min="8449" max="8449" width="9.140625" style="925" customWidth="1"/>
    <col min="8450" max="8450" width="10.28515625" style="925" bestFit="1" customWidth="1"/>
    <col min="8451" max="8451" width="12.140625" style="925" bestFit="1" customWidth="1"/>
    <col min="8452" max="8454" width="10.28515625" style="925" bestFit="1" customWidth="1"/>
    <col min="8455" max="8455" width="7.28515625" style="925" bestFit="1" customWidth="1"/>
    <col min="8456" max="8456" width="6.140625" style="925" customWidth="1"/>
    <col min="8457" max="8457" width="10" style="925" customWidth="1"/>
    <col min="8458" max="8458" width="15.85546875" style="925" bestFit="1" customWidth="1"/>
    <col min="8459" max="8459" width="8.7109375" style="925" bestFit="1" customWidth="1"/>
    <col min="8460" max="8460" width="7.85546875" style="925" bestFit="1" customWidth="1"/>
    <col min="8461" max="8461" width="5.85546875" style="925" bestFit="1" customWidth="1"/>
    <col min="8462" max="8462" width="10.28515625" style="925" bestFit="1" customWidth="1"/>
    <col min="8463" max="8463" width="7.28515625" style="925" bestFit="1" customWidth="1"/>
    <col min="8464" max="8464" width="4.7109375" style="925" customWidth="1"/>
    <col min="8465" max="8704" width="11.42578125" style="925"/>
    <col min="8705" max="8705" width="9.140625" style="925" customWidth="1"/>
    <col min="8706" max="8706" width="10.28515625" style="925" bestFit="1" customWidth="1"/>
    <col min="8707" max="8707" width="12.140625" style="925" bestFit="1" customWidth="1"/>
    <col min="8708" max="8710" width="10.28515625" style="925" bestFit="1" customWidth="1"/>
    <col min="8711" max="8711" width="7.28515625" style="925" bestFit="1" customWidth="1"/>
    <col min="8712" max="8712" width="6.140625" style="925" customWidth="1"/>
    <col min="8713" max="8713" width="10" style="925" customWidth="1"/>
    <col min="8714" max="8714" width="15.85546875" style="925" bestFit="1" customWidth="1"/>
    <col min="8715" max="8715" width="8.7109375" style="925" bestFit="1" customWidth="1"/>
    <col min="8716" max="8716" width="7.85546875" style="925" bestFit="1" customWidth="1"/>
    <col min="8717" max="8717" width="5.85546875" style="925" bestFit="1" customWidth="1"/>
    <col min="8718" max="8718" width="10.28515625" style="925" bestFit="1" customWidth="1"/>
    <col min="8719" max="8719" width="7.28515625" style="925" bestFit="1" customWidth="1"/>
    <col min="8720" max="8720" width="4.7109375" style="925" customWidth="1"/>
    <col min="8721" max="8960" width="11.42578125" style="925"/>
    <col min="8961" max="8961" width="9.140625" style="925" customWidth="1"/>
    <col min="8962" max="8962" width="10.28515625" style="925" bestFit="1" customWidth="1"/>
    <col min="8963" max="8963" width="12.140625" style="925" bestFit="1" customWidth="1"/>
    <col min="8964" max="8966" width="10.28515625" style="925" bestFit="1" customWidth="1"/>
    <col min="8967" max="8967" width="7.28515625" style="925" bestFit="1" customWidth="1"/>
    <col min="8968" max="8968" width="6.140625" style="925" customWidth="1"/>
    <col min="8969" max="8969" width="10" style="925" customWidth="1"/>
    <col min="8970" max="8970" width="15.85546875" style="925" bestFit="1" customWidth="1"/>
    <col min="8971" max="8971" width="8.7109375" style="925" bestFit="1" customWidth="1"/>
    <col min="8972" max="8972" width="7.85546875" style="925" bestFit="1" customWidth="1"/>
    <col min="8973" max="8973" width="5.85546875" style="925" bestFit="1" customWidth="1"/>
    <col min="8974" max="8974" width="10.28515625" style="925" bestFit="1" customWidth="1"/>
    <col min="8975" max="8975" width="7.28515625" style="925" bestFit="1" customWidth="1"/>
    <col min="8976" max="8976" width="4.7109375" style="925" customWidth="1"/>
    <col min="8977" max="9216" width="11.42578125" style="925"/>
    <col min="9217" max="9217" width="9.140625" style="925" customWidth="1"/>
    <col min="9218" max="9218" width="10.28515625" style="925" bestFit="1" customWidth="1"/>
    <col min="9219" max="9219" width="12.140625" style="925" bestFit="1" customWidth="1"/>
    <col min="9220" max="9222" width="10.28515625" style="925" bestFit="1" customWidth="1"/>
    <col min="9223" max="9223" width="7.28515625" style="925" bestFit="1" customWidth="1"/>
    <col min="9224" max="9224" width="6.140625" style="925" customWidth="1"/>
    <col min="9225" max="9225" width="10" style="925" customWidth="1"/>
    <col min="9226" max="9226" width="15.85546875" style="925" bestFit="1" customWidth="1"/>
    <col min="9227" max="9227" width="8.7109375" style="925" bestFit="1" customWidth="1"/>
    <col min="9228" max="9228" width="7.85546875" style="925" bestFit="1" customWidth="1"/>
    <col min="9229" max="9229" width="5.85546875" style="925" bestFit="1" customWidth="1"/>
    <col min="9230" max="9230" width="10.28515625" style="925" bestFit="1" customWidth="1"/>
    <col min="9231" max="9231" width="7.28515625" style="925" bestFit="1" customWidth="1"/>
    <col min="9232" max="9232" width="4.7109375" style="925" customWidth="1"/>
    <col min="9233" max="9472" width="11.42578125" style="925"/>
    <col min="9473" max="9473" width="9.140625" style="925" customWidth="1"/>
    <col min="9474" max="9474" width="10.28515625" style="925" bestFit="1" customWidth="1"/>
    <col min="9475" max="9475" width="12.140625" style="925" bestFit="1" customWidth="1"/>
    <col min="9476" max="9478" width="10.28515625" style="925" bestFit="1" customWidth="1"/>
    <col min="9479" max="9479" width="7.28515625" style="925" bestFit="1" customWidth="1"/>
    <col min="9480" max="9480" width="6.140625" style="925" customWidth="1"/>
    <col min="9481" max="9481" width="10" style="925" customWidth="1"/>
    <col min="9482" max="9482" width="15.85546875" style="925" bestFit="1" customWidth="1"/>
    <col min="9483" max="9483" width="8.7109375" style="925" bestFit="1" customWidth="1"/>
    <col min="9484" max="9484" width="7.85546875" style="925" bestFit="1" customWidth="1"/>
    <col min="9485" max="9485" width="5.85546875" style="925" bestFit="1" customWidth="1"/>
    <col min="9486" max="9486" width="10.28515625" style="925" bestFit="1" customWidth="1"/>
    <col min="9487" max="9487" width="7.28515625" style="925" bestFit="1" customWidth="1"/>
    <col min="9488" max="9488" width="4.7109375" style="925" customWidth="1"/>
    <col min="9489" max="9728" width="11.42578125" style="925"/>
    <col min="9729" max="9729" width="9.140625" style="925" customWidth="1"/>
    <col min="9730" max="9730" width="10.28515625" style="925" bestFit="1" customWidth="1"/>
    <col min="9731" max="9731" width="12.140625" style="925" bestFit="1" customWidth="1"/>
    <col min="9732" max="9734" width="10.28515625" style="925" bestFit="1" customWidth="1"/>
    <col min="9735" max="9735" width="7.28515625" style="925" bestFit="1" customWidth="1"/>
    <col min="9736" max="9736" width="6.140625" style="925" customWidth="1"/>
    <col min="9737" max="9737" width="10" style="925" customWidth="1"/>
    <col min="9738" max="9738" width="15.85546875" style="925" bestFit="1" customWidth="1"/>
    <col min="9739" max="9739" width="8.7109375" style="925" bestFit="1" customWidth="1"/>
    <col min="9740" max="9740" width="7.85546875" style="925" bestFit="1" customWidth="1"/>
    <col min="9741" max="9741" width="5.85546875" style="925" bestFit="1" customWidth="1"/>
    <col min="9742" max="9742" width="10.28515625" style="925" bestFit="1" customWidth="1"/>
    <col min="9743" max="9743" width="7.28515625" style="925" bestFit="1" customWidth="1"/>
    <col min="9744" max="9744" width="4.7109375" style="925" customWidth="1"/>
    <col min="9745" max="9984" width="11.42578125" style="925"/>
    <col min="9985" max="9985" width="9.140625" style="925" customWidth="1"/>
    <col min="9986" max="9986" width="10.28515625" style="925" bestFit="1" customWidth="1"/>
    <col min="9987" max="9987" width="12.140625" style="925" bestFit="1" customWidth="1"/>
    <col min="9988" max="9990" width="10.28515625" style="925" bestFit="1" customWidth="1"/>
    <col min="9991" max="9991" width="7.28515625" style="925" bestFit="1" customWidth="1"/>
    <col min="9992" max="9992" width="6.140625" style="925" customWidth="1"/>
    <col min="9993" max="9993" width="10" style="925" customWidth="1"/>
    <col min="9994" max="9994" width="15.85546875" style="925" bestFit="1" customWidth="1"/>
    <col min="9995" max="9995" width="8.7109375" style="925" bestFit="1" customWidth="1"/>
    <col min="9996" max="9996" width="7.85546875" style="925" bestFit="1" customWidth="1"/>
    <col min="9997" max="9997" width="5.85546875" style="925" bestFit="1" customWidth="1"/>
    <col min="9998" max="9998" width="10.28515625" style="925" bestFit="1" customWidth="1"/>
    <col min="9999" max="9999" width="7.28515625" style="925" bestFit="1" customWidth="1"/>
    <col min="10000" max="10000" width="4.7109375" style="925" customWidth="1"/>
    <col min="10001" max="10240" width="11.42578125" style="925"/>
    <col min="10241" max="10241" width="9.140625" style="925" customWidth="1"/>
    <col min="10242" max="10242" width="10.28515625" style="925" bestFit="1" customWidth="1"/>
    <col min="10243" max="10243" width="12.140625" style="925" bestFit="1" customWidth="1"/>
    <col min="10244" max="10246" width="10.28515625" style="925" bestFit="1" customWidth="1"/>
    <col min="10247" max="10247" width="7.28515625" style="925" bestFit="1" customWidth="1"/>
    <col min="10248" max="10248" width="6.140625" style="925" customWidth="1"/>
    <col min="10249" max="10249" width="10" style="925" customWidth="1"/>
    <col min="10250" max="10250" width="15.85546875" style="925" bestFit="1" customWidth="1"/>
    <col min="10251" max="10251" width="8.7109375" style="925" bestFit="1" customWidth="1"/>
    <col min="10252" max="10252" width="7.85546875" style="925" bestFit="1" customWidth="1"/>
    <col min="10253" max="10253" width="5.85546875" style="925" bestFit="1" customWidth="1"/>
    <col min="10254" max="10254" width="10.28515625" style="925" bestFit="1" customWidth="1"/>
    <col min="10255" max="10255" width="7.28515625" style="925" bestFit="1" customWidth="1"/>
    <col min="10256" max="10256" width="4.7109375" style="925" customWidth="1"/>
    <col min="10257" max="10496" width="11.42578125" style="925"/>
    <col min="10497" max="10497" width="9.140625" style="925" customWidth="1"/>
    <col min="10498" max="10498" width="10.28515625" style="925" bestFit="1" customWidth="1"/>
    <col min="10499" max="10499" width="12.140625" style="925" bestFit="1" customWidth="1"/>
    <col min="10500" max="10502" width="10.28515625" style="925" bestFit="1" customWidth="1"/>
    <col min="10503" max="10503" width="7.28515625" style="925" bestFit="1" customWidth="1"/>
    <col min="10504" max="10504" width="6.140625" style="925" customWidth="1"/>
    <col min="10505" max="10505" width="10" style="925" customWidth="1"/>
    <col min="10506" max="10506" width="15.85546875" style="925" bestFit="1" customWidth="1"/>
    <col min="10507" max="10507" width="8.7109375" style="925" bestFit="1" customWidth="1"/>
    <col min="10508" max="10508" width="7.85546875" style="925" bestFit="1" customWidth="1"/>
    <col min="10509" max="10509" width="5.85546875" style="925" bestFit="1" customWidth="1"/>
    <col min="10510" max="10510" width="10.28515625" style="925" bestFit="1" customWidth="1"/>
    <col min="10511" max="10511" width="7.28515625" style="925" bestFit="1" customWidth="1"/>
    <col min="10512" max="10512" width="4.7109375" style="925" customWidth="1"/>
    <col min="10513" max="10752" width="11.42578125" style="925"/>
    <col min="10753" max="10753" width="9.140625" style="925" customWidth="1"/>
    <col min="10754" max="10754" width="10.28515625" style="925" bestFit="1" customWidth="1"/>
    <col min="10755" max="10755" width="12.140625" style="925" bestFit="1" customWidth="1"/>
    <col min="10756" max="10758" width="10.28515625" style="925" bestFit="1" customWidth="1"/>
    <col min="10759" max="10759" width="7.28515625" style="925" bestFit="1" customWidth="1"/>
    <col min="10760" max="10760" width="6.140625" style="925" customWidth="1"/>
    <col min="10761" max="10761" width="10" style="925" customWidth="1"/>
    <col min="10762" max="10762" width="15.85546875" style="925" bestFit="1" customWidth="1"/>
    <col min="10763" max="10763" width="8.7109375" style="925" bestFit="1" customWidth="1"/>
    <col min="10764" max="10764" width="7.85546875" style="925" bestFit="1" customWidth="1"/>
    <col min="10765" max="10765" width="5.85546875" style="925" bestFit="1" customWidth="1"/>
    <col min="10766" max="10766" width="10.28515625" style="925" bestFit="1" customWidth="1"/>
    <col min="10767" max="10767" width="7.28515625" style="925" bestFit="1" customWidth="1"/>
    <col min="10768" max="10768" width="4.7109375" style="925" customWidth="1"/>
    <col min="10769" max="11008" width="11.42578125" style="925"/>
    <col min="11009" max="11009" width="9.140625" style="925" customWidth="1"/>
    <col min="11010" max="11010" width="10.28515625" style="925" bestFit="1" customWidth="1"/>
    <col min="11011" max="11011" width="12.140625" style="925" bestFit="1" customWidth="1"/>
    <col min="11012" max="11014" width="10.28515625" style="925" bestFit="1" customWidth="1"/>
    <col min="11015" max="11015" width="7.28515625" style="925" bestFit="1" customWidth="1"/>
    <col min="11016" max="11016" width="6.140625" style="925" customWidth="1"/>
    <col min="11017" max="11017" width="10" style="925" customWidth="1"/>
    <col min="11018" max="11018" width="15.85546875" style="925" bestFit="1" customWidth="1"/>
    <col min="11019" max="11019" width="8.7109375" style="925" bestFit="1" customWidth="1"/>
    <col min="11020" max="11020" width="7.85546875" style="925" bestFit="1" customWidth="1"/>
    <col min="11021" max="11021" width="5.85546875" style="925" bestFit="1" customWidth="1"/>
    <col min="11022" max="11022" width="10.28515625" style="925" bestFit="1" customWidth="1"/>
    <col min="11023" max="11023" width="7.28515625" style="925" bestFit="1" customWidth="1"/>
    <col min="11024" max="11024" width="4.7109375" style="925" customWidth="1"/>
    <col min="11025" max="11264" width="11.42578125" style="925"/>
    <col min="11265" max="11265" width="9.140625" style="925" customWidth="1"/>
    <col min="11266" max="11266" width="10.28515625" style="925" bestFit="1" customWidth="1"/>
    <col min="11267" max="11267" width="12.140625" style="925" bestFit="1" customWidth="1"/>
    <col min="11268" max="11270" width="10.28515625" style="925" bestFit="1" customWidth="1"/>
    <col min="11271" max="11271" width="7.28515625" style="925" bestFit="1" customWidth="1"/>
    <col min="11272" max="11272" width="6.140625" style="925" customWidth="1"/>
    <col min="11273" max="11273" width="10" style="925" customWidth="1"/>
    <col min="11274" max="11274" width="15.85546875" style="925" bestFit="1" customWidth="1"/>
    <col min="11275" max="11275" width="8.7109375" style="925" bestFit="1" customWidth="1"/>
    <col min="11276" max="11276" width="7.85546875" style="925" bestFit="1" customWidth="1"/>
    <col min="11277" max="11277" width="5.85546875" style="925" bestFit="1" customWidth="1"/>
    <col min="11278" max="11278" width="10.28515625" style="925" bestFit="1" customWidth="1"/>
    <col min="11279" max="11279" width="7.28515625" style="925" bestFit="1" customWidth="1"/>
    <col min="11280" max="11280" width="4.7109375" style="925" customWidth="1"/>
    <col min="11281" max="11520" width="11.42578125" style="925"/>
    <col min="11521" max="11521" width="9.140625" style="925" customWidth="1"/>
    <col min="11522" max="11522" width="10.28515625" style="925" bestFit="1" customWidth="1"/>
    <col min="11523" max="11523" width="12.140625" style="925" bestFit="1" customWidth="1"/>
    <col min="11524" max="11526" width="10.28515625" style="925" bestFit="1" customWidth="1"/>
    <col min="11527" max="11527" width="7.28515625" style="925" bestFit="1" customWidth="1"/>
    <col min="11528" max="11528" width="6.140625" style="925" customWidth="1"/>
    <col min="11529" max="11529" width="10" style="925" customWidth="1"/>
    <col min="11530" max="11530" width="15.85546875" style="925" bestFit="1" customWidth="1"/>
    <col min="11531" max="11531" width="8.7109375" style="925" bestFit="1" customWidth="1"/>
    <col min="11532" max="11532" width="7.85546875" style="925" bestFit="1" customWidth="1"/>
    <col min="11533" max="11533" width="5.85546875" style="925" bestFit="1" customWidth="1"/>
    <col min="11534" max="11534" width="10.28515625" style="925" bestFit="1" customWidth="1"/>
    <col min="11535" max="11535" width="7.28515625" style="925" bestFit="1" customWidth="1"/>
    <col min="11536" max="11536" width="4.7109375" style="925" customWidth="1"/>
    <col min="11537" max="11776" width="11.42578125" style="925"/>
    <col min="11777" max="11777" width="9.140625" style="925" customWidth="1"/>
    <col min="11778" max="11778" width="10.28515625" style="925" bestFit="1" customWidth="1"/>
    <col min="11779" max="11779" width="12.140625" style="925" bestFit="1" customWidth="1"/>
    <col min="11780" max="11782" width="10.28515625" style="925" bestFit="1" customWidth="1"/>
    <col min="11783" max="11783" width="7.28515625" style="925" bestFit="1" customWidth="1"/>
    <col min="11784" max="11784" width="6.140625" style="925" customWidth="1"/>
    <col min="11785" max="11785" width="10" style="925" customWidth="1"/>
    <col min="11786" max="11786" width="15.85546875" style="925" bestFit="1" customWidth="1"/>
    <col min="11787" max="11787" width="8.7109375" style="925" bestFit="1" customWidth="1"/>
    <col min="11788" max="11788" width="7.85546875" style="925" bestFit="1" customWidth="1"/>
    <col min="11789" max="11789" width="5.85546875" style="925" bestFit="1" customWidth="1"/>
    <col min="11790" max="11790" width="10.28515625" style="925" bestFit="1" customWidth="1"/>
    <col min="11791" max="11791" width="7.28515625" style="925" bestFit="1" customWidth="1"/>
    <col min="11792" max="11792" width="4.7109375" style="925" customWidth="1"/>
    <col min="11793" max="12032" width="11.42578125" style="925"/>
    <col min="12033" max="12033" width="9.140625" style="925" customWidth="1"/>
    <col min="12034" max="12034" width="10.28515625" style="925" bestFit="1" customWidth="1"/>
    <col min="12035" max="12035" width="12.140625" style="925" bestFit="1" customWidth="1"/>
    <col min="12036" max="12038" width="10.28515625" style="925" bestFit="1" customWidth="1"/>
    <col min="12039" max="12039" width="7.28515625" style="925" bestFit="1" customWidth="1"/>
    <col min="12040" max="12040" width="6.140625" style="925" customWidth="1"/>
    <col min="12041" max="12041" width="10" style="925" customWidth="1"/>
    <col min="12042" max="12042" width="15.85546875" style="925" bestFit="1" customWidth="1"/>
    <col min="12043" max="12043" width="8.7109375" style="925" bestFit="1" customWidth="1"/>
    <col min="12044" max="12044" width="7.85546875" style="925" bestFit="1" customWidth="1"/>
    <col min="12045" max="12045" width="5.85546875" style="925" bestFit="1" customWidth="1"/>
    <col min="12046" max="12046" width="10.28515625" style="925" bestFit="1" customWidth="1"/>
    <col min="12047" max="12047" width="7.28515625" style="925" bestFit="1" customWidth="1"/>
    <col min="12048" max="12048" width="4.7109375" style="925" customWidth="1"/>
    <col min="12049" max="12288" width="11.42578125" style="925"/>
    <col min="12289" max="12289" width="9.140625" style="925" customWidth="1"/>
    <col min="12290" max="12290" width="10.28515625" style="925" bestFit="1" customWidth="1"/>
    <col min="12291" max="12291" width="12.140625" style="925" bestFit="1" customWidth="1"/>
    <col min="12292" max="12294" width="10.28515625" style="925" bestFit="1" customWidth="1"/>
    <col min="12295" max="12295" width="7.28515625" style="925" bestFit="1" customWidth="1"/>
    <col min="12296" max="12296" width="6.140625" style="925" customWidth="1"/>
    <col min="12297" max="12297" width="10" style="925" customWidth="1"/>
    <col min="12298" max="12298" width="15.85546875" style="925" bestFit="1" customWidth="1"/>
    <col min="12299" max="12299" width="8.7109375" style="925" bestFit="1" customWidth="1"/>
    <col min="12300" max="12300" width="7.85546875" style="925" bestFit="1" customWidth="1"/>
    <col min="12301" max="12301" width="5.85546875" style="925" bestFit="1" customWidth="1"/>
    <col min="12302" max="12302" width="10.28515625" style="925" bestFit="1" customWidth="1"/>
    <col min="12303" max="12303" width="7.28515625" style="925" bestFit="1" customWidth="1"/>
    <col min="12304" max="12304" width="4.7109375" style="925" customWidth="1"/>
    <col min="12305" max="12544" width="11.42578125" style="925"/>
    <col min="12545" max="12545" width="9.140625" style="925" customWidth="1"/>
    <col min="12546" max="12546" width="10.28515625" style="925" bestFit="1" customWidth="1"/>
    <col min="12547" max="12547" width="12.140625" style="925" bestFit="1" customWidth="1"/>
    <col min="12548" max="12550" width="10.28515625" style="925" bestFit="1" customWidth="1"/>
    <col min="12551" max="12551" width="7.28515625" style="925" bestFit="1" customWidth="1"/>
    <col min="12552" max="12552" width="6.140625" style="925" customWidth="1"/>
    <col min="12553" max="12553" width="10" style="925" customWidth="1"/>
    <col min="12554" max="12554" width="15.85546875" style="925" bestFit="1" customWidth="1"/>
    <col min="12555" max="12555" width="8.7109375" style="925" bestFit="1" customWidth="1"/>
    <col min="12556" max="12556" width="7.85546875" style="925" bestFit="1" customWidth="1"/>
    <col min="12557" max="12557" width="5.85546875" style="925" bestFit="1" customWidth="1"/>
    <col min="12558" max="12558" width="10.28515625" style="925" bestFit="1" customWidth="1"/>
    <col min="12559" max="12559" width="7.28515625" style="925" bestFit="1" customWidth="1"/>
    <col min="12560" max="12560" width="4.7109375" style="925" customWidth="1"/>
    <col min="12561" max="12800" width="11.42578125" style="925"/>
    <col min="12801" max="12801" width="9.140625" style="925" customWidth="1"/>
    <col min="12802" max="12802" width="10.28515625" style="925" bestFit="1" customWidth="1"/>
    <col min="12803" max="12803" width="12.140625" style="925" bestFit="1" customWidth="1"/>
    <col min="12804" max="12806" width="10.28515625" style="925" bestFit="1" customWidth="1"/>
    <col min="12807" max="12807" width="7.28515625" style="925" bestFit="1" customWidth="1"/>
    <col min="12808" max="12808" width="6.140625" style="925" customWidth="1"/>
    <col min="12809" max="12809" width="10" style="925" customWidth="1"/>
    <col min="12810" max="12810" width="15.85546875" style="925" bestFit="1" customWidth="1"/>
    <col min="12811" max="12811" width="8.7109375" style="925" bestFit="1" customWidth="1"/>
    <col min="12812" max="12812" width="7.85546875" style="925" bestFit="1" customWidth="1"/>
    <col min="12813" max="12813" width="5.85546875" style="925" bestFit="1" customWidth="1"/>
    <col min="12814" max="12814" width="10.28515625" style="925" bestFit="1" customWidth="1"/>
    <col min="12815" max="12815" width="7.28515625" style="925" bestFit="1" customWidth="1"/>
    <col min="12816" max="12816" width="4.7109375" style="925" customWidth="1"/>
    <col min="12817" max="13056" width="11.42578125" style="925"/>
    <col min="13057" max="13057" width="9.140625" style="925" customWidth="1"/>
    <col min="13058" max="13058" width="10.28515625" style="925" bestFit="1" customWidth="1"/>
    <col min="13059" max="13059" width="12.140625" style="925" bestFit="1" customWidth="1"/>
    <col min="13060" max="13062" width="10.28515625" style="925" bestFit="1" customWidth="1"/>
    <col min="13063" max="13063" width="7.28515625" style="925" bestFit="1" customWidth="1"/>
    <col min="13064" max="13064" width="6.140625" style="925" customWidth="1"/>
    <col min="13065" max="13065" width="10" style="925" customWidth="1"/>
    <col min="13066" max="13066" width="15.85546875" style="925" bestFit="1" customWidth="1"/>
    <col min="13067" max="13067" width="8.7109375" style="925" bestFit="1" customWidth="1"/>
    <col min="13068" max="13068" width="7.85546875" style="925" bestFit="1" customWidth="1"/>
    <col min="13069" max="13069" width="5.85546875" style="925" bestFit="1" customWidth="1"/>
    <col min="13070" max="13070" width="10.28515625" style="925" bestFit="1" customWidth="1"/>
    <col min="13071" max="13071" width="7.28515625" style="925" bestFit="1" customWidth="1"/>
    <col min="13072" max="13072" width="4.7109375" style="925" customWidth="1"/>
    <col min="13073" max="13312" width="11.42578125" style="925"/>
    <col min="13313" max="13313" width="9.140625" style="925" customWidth="1"/>
    <col min="13314" max="13314" width="10.28515625" style="925" bestFit="1" customWidth="1"/>
    <col min="13315" max="13315" width="12.140625" style="925" bestFit="1" customWidth="1"/>
    <col min="13316" max="13318" width="10.28515625" style="925" bestFit="1" customWidth="1"/>
    <col min="13319" max="13319" width="7.28515625" style="925" bestFit="1" customWidth="1"/>
    <col min="13320" max="13320" width="6.140625" style="925" customWidth="1"/>
    <col min="13321" max="13321" width="10" style="925" customWidth="1"/>
    <col min="13322" max="13322" width="15.85546875" style="925" bestFit="1" customWidth="1"/>
    <col min="13323" max="13323" width="8.7109375" style="925" bestFit="1" customWidth="1"/>
    <col min="13324" max="13324" width="7.85546875" style="925" bestFit="1" customWidth="1"/>
    <col min="13325" max="13325" width="5.85546875" style="925" bestFit="1" customWidth="1"/>
    <col min="13326" max="13326" width="10.28515625" style="925" bestFit="1" customWidth="1"/>
    <col min="13327" max="13327" width="7.28515625" style="925" bestFit="1" customWidth="1"/>
    <col min="13328" max="13328" width="4.7109375" style="925" customWidth="1"/>
    <col min="13329" max="13568" width="11.42578125" style="925"/>
    <col min="13569" max="13569" width="9.140625" style="925" customWidth="1"/>
    <col min="13570" max="13570" width="10.28515625" style="925" bestFit="1" customWidth="1"/>
    <col min="13571" max="13571" width="12.140625" style="925" bestFit="1" customWidth="1"/>
    <col min="13572" max="13574" width="10.28515625" style="925" bestFit="1" customWidth="1"/>
    <col min="13575" max="13575" width="7.28515625" style="925" bestFit="1" customWidth="1"/>
    <col min="13576" max="13576" width="6.140625" style="925" customWidth="1"/>
    <col min="13577" max="13577" width="10" style="925" customWidth="1"/>
    <col min="13578" max="13578" width="15.85546875" style="925" bestFit="1" customWidth="1"/>
    <col min="13579" max="13579" width="8.7109375" style="925" bestFit="1" customWidth="1"/>
    <col min="13580" max="13580" width="7.85546875" style="925" bestFit="1" customWidth="1"/>
    <col min="13581" max="13581" width="5.85546875" style="925" bestFit="1" customWidth="1"/>
    <col min="13582" max="13582" width="10.28515625" style="925" bestFit="1" customWidth="1"/>
    <col min="13583" max="13583" width="7.28515625" style="925" bestFit="1" customWidth="1"/>
    <col min="13584" max="13584" width="4.7109375" style="925" customWidth="1"/>
    <col min="13585" max="13824" width="11.42578125" style="925"/>
    <col min="13825" max="13825" width="9.140625" style="925" customWidth="1"/>
    <col min="13826" max="13826" width="10.28515625" style="925" bestFit="1" customWidth="1"/>
    <col min="13827" max="13827" width="12.140625" style="925" bestFit="1" customWidth="1"/>
    <col min="13828" max="13830" width="10.28515625" style="925" bestFit="1" customWidth="1"/>
    <col min="13831" max="13831" width="7.28515625" style="925" bestFit="1" customWidth="1"/>
    <col min="13832" max="13832" width="6.140625" style="925" customWidth="1"/>
    <col min="13833" max="13833" width="10" style="925" customWidth="1"/>
    <col min="13834" max="13834" width="15.85546875" style="925" bestFit="1" customWidth="1"/>
    <col min="13835" max="13835" width="8.7109375" style="925" bestFit="1" customWidth="1"/>
    <col min="13836" max="13836" width="7.85546875" style="925" bestFit="1" customWidth="1"/>
    <col min="13837" max="13837" width="5.85546875" style="925" bestFit="1" customWidth="1"/>
    <col min="13838" max="13838" width="10.28515625" style="925" bestFit="1" customWidth="1"/>
    <col min="13839" max="13839" width="7.28515625" style="925" bestFit="1" customWidth="1"/>
    <col min="13840" max="13840" width="4.7109375" style="925" customWidth="1"/>
    <col min="13841" max="14080" width="11.42578125" style="925"/>
    <col min="14081" max="14081" width="9.140625" style="925" customWidth="1"/>
    <col min="14082" max="14082" width="10.28515625" style="925" bestFit="1" customWidth="1"/>
    <col min="14083" max="14083" width="12.140625" style="925" bestFit="1" customWidth="1"/>
    <col min="14084" max="14086" width="10.28515625" style="925" bestFit="1" customWidth="1"/>
    <col min="14087" max="14087" width="7.28515625" style="925" bestFit="1" customWidth="1"/>
    <col min="14088" max="14088" width="6.140625" style="925" customWidth="1"/>
    <col min="14089" max="14089" width="10" style="925" customWidth="1"/>
    <col min="14090" max="14090" width="15.85546875" style="925" bestFit="1" customWidth="1"/>
    <col min="14091" max="14091" width="8.7109375" style="925" bestFit="1" customWidth="1"/>
    <col min="14092" max="14092" width="7.85546875" style="925" bestFit="1" customWidth="1"/>
    <col min="14093" max="14093" width="5.85546875" style="925" bestFit="1" customWidth="1"/>
    <col min="14094" max="14094" width="10.28515625" style="925" bestFit="1" customWidth="1"/>
    <col min="14095" max="14095" width="7.28515625" style="925" bestFit="1" customWidth="1"/>
    <col min="14096" max="14096" width="4.7109375" style="925" customWidth="1"/>
    <col min="14097" max="14336" width="11.42578125" style="925"/>
    <col min="14337" max="14337" width="9.140625" style="925" customWidth="1"/>
    <col min="14338" max="14338" width="10.28515625" style="925" bestFit="1" customWidth="1"/>
    <col min="14339" max="14339" width="12.140625" style="925" bestFit="1" customWidth="1"/>
    <col min="14340" max="14342" width="10.28515625" style="925" bestFit="1" customWidth="1"/>
    <col min="14343" max="14343" width="7.28515625" style="925" bestFit="1" customWidth="1"/>
    <col min="14344" max="14344" width="6.140625" style="925" customWidth="1"/>
    <col min="14345" max="14345" width="10" style="925" customWidth="1"/>
    <col min="14346" max="14346" width="15.85546875" style="925" bestFit="1" customWidth="1"/>
    <col min="14347" max="14347" width="8.7109375" style="925" bestFit="1" customWidth="1"/>
    <col min="14348" max="14348" width="7.85546875" style="925" bestFit="1" customWidth="1"/>
    <col min="14349" max="14349" width="5.85546875" style="925" bestFit="1" customWidth="1"/>
    <col min="14350" max="14350" width="10.28515625" style="925" bestFit="1" customWidth="1"/>
    <col min="14351" max="14351" width="7.28515625" style="925" bestFit="1" customWidth="1"/>
    <col min="14352" max="14352" width="4.7109375" style="925" customWidth="1"/>
    <col min="14353" max="14592" width="11.42578125" style="925"/>
    <col min="14593" max="14593" width="9.140625" style="925" customWidth="1"/>
    <col min="14594" max="14594" width="10.28515625" style="925" bestFit="1" customWidth="1"/>
    <col min="14595" max="14595" width="12.140625" style="925" bestFit="1" customWidth="1"/>
    <col min="14596" max="14598" width="10.28515625" style="925" bestFit="1" customWidth="1"/>
    <col min="14599" max="14599" width="7.28515625" style="925" bestFit="1" customWidth="1"/>
    <col min="14600" max="14600" width="6.140625" style="925" customWidth="1"/>
    <col min="14601" max="14601" width="10" style="925" customWidth="1"/>
    <col min="14602" max="14602" width="15.85546875" style="925" bestFit="1" customWidth="1"/>
    <col min="14603" max="14603" width="8.7109375" style="925" bestFit="1" customWidth="1"/>
    <col min="14604" max="14604" width="7.85546875" style="925" bestFit="1" customWidth="1"/>
    <col min="14605" max="14605" width="5.85546875" style="925" bestFit="1" customWidth="1"/>
    <col min="14606" max="14606" width="10.28515625" style="925" bestFit="1" customWidth="1"/>
    <col min="14607" max="14607" width="7.28515625" style="925" bestFit="1" customWidth="1"/>
    <col min="14608" max="14608" width="4.7109375" style="925" customWidth="1"/>
    <col min="14609" max="14848" width="11.42578125" style="925"/>
    <col min="14849" max="14849" width="9.140625" style="925" customWidth="1"/>
    <col min="14850" max="14850" width="10.28515625" style="925" bestFit="1" customWidth="1"/>
    <col min="14851" max="14851" width="12.140625" style="925" bestFit="1" customWidth="1"/>
    <col min="14852" max="14854" width="10.28515625" style="925" bestFit="1" customWidth="1"/>
    <col min="14855" max="14855" width="7.28515625" style="925" bestFit="1" customWidth="1"/>
    <col min="14856" max="14856" width="6.140625" style="925" customWidth="1"/>
    <col min="14857" max="14857" width="10" style="925" customWidth="1"/>
    <col min="14858" max="14858" width="15.85546875" style="925" bestFit="1" customWidth="1"/>
    <col min="14859" max="14859" width="8.7109375" style="925" bestFit="1" customWidth="1"/>
    <col min="14860" max="14860" width="7.85546875" style="925" bestFit="1" customWidth="1"/>
    <col min="14861" max="14861" width="5.85546875" style="925" bestFit="1" customWidth="1"/>
    <col min="14862" max="14862" width="10.28515625" style="925" bestFit="1" customWidth="1"/>
    <col min="14863" max="14863" width="7.28515625" style="925" bestFit="1" customWidth="1"/>
    <col min="14864" max="14864" width="4.7109375" style="925" customWidth="1"/>
    <col min="14865" max="15104" width="11.42578125" style="925"/>
    <col min="15105" max="15105" width="9.140625" style="925" customWidth="1"/>
    <col min="15106" max="15106" width="10.28515625" style="925" bestFit="1" customWidth="1"/>
    <col min="15107" max="15107" width="12.140625" style="925" bestFit="1" customWidth="1"/>
    <col min="15108" max="15110" width="10.28515625" style="925" bestFit="1" customWidth="1"/>
    <col min="15111" max="15111" width="7.28515625" style="925" bestFit="1" customWidth="1"/>
    <col min="15112" max="15112" width="6.140625" style="925" customWidth="1"/>
    <col min="15113" max="15113" width="10" style="925" customWidth="1"/>
    <col min="15114" max="15114" width="15.85546875" style="925" bestFit="1" customWidth="1"/>
    <col min="15115" max="15115" width="8.7109375" style="925" bestFit="1" customWidth="1"/>
    <col min="15116" max="15116" width="7.85546875" style="925" bestFit="1" customWidth="1"/>
    <col min="15117" max="15117" width="5.85546875" style="925" bestFit="1" customWidth="1"/>
    <col min="15118" max="15118" width="10.28515625" style="925" bestFit="1" customWidth="1"/>
    <col min="15119" max="15119" width="7.28515625" style="925" bestFit="1" customWidth="1"/>
    <col min="15120" max="15120" width="4.7109375" style="925" customWidth="1"/>
    <col min="15121" max="15360" width="11.42578125" style="925"/>
    <col min="15361" max="15361" width="9.140625" style="925" customWidth="1"/>
    <col min="15362" max="15362" width="10.28515625" style="925" bestFit="1" customWidth="1"/>
    <col min="15363" max="15363" width="12.140625" style="925" bestFit="1" customWidth="1"/>
    <col min="15364" max="15366" width="10.28515625" style="925" bestFit="1" customWidth="1"/>
    <col min="15367" max="15367" width="7.28515625" style="925" bestFit="1" customWidth="1"/>
    <col min="15368" max="15368" width="6.140625" style="925" customWidth="1"/>
    <col min="15369" max="15369" width="10" style="925" customWidth="1"/>
    <col min="15370" max="15370" width="15.85546875" style="925" bestFit="1" customWidth="1"/>
    <col min="15371" max="15371" width="8.7109375" style="925" bestFit="1" customWidth="1"/>
    <col min="15372" max="15372" width="7.85546875" style="925" bestFit="1" customWidth="1"/>
    <col min="15373" max="15373" width="5.85546875" style="925" bestFit="1" customWidth="1"/>
    <col min="15374" max="15374" width="10.28515625" style="925" bestFit="1" customWidth="1"/>
    <col min="15375" max="15375" width="7.28515625" style="925" bestFit="1" customWidth="1"/>
    <col min="15376" max="15376" width="4.7109375" style="925" customWidth="1"/>
    <col min="15377" max="15616" width="11.42578125" style="925"/>
    <col min="15617" max="15617" width="9.140625" style="925" customWidth="1"/>
    <col min="15618" max="15618" width="10.28515625" style="925" bestFit="1" customWidth="1"/>
    <col min="15619" max="15619" width="12.140625" style="925" bestFit="1" customWidth="1"/>
    <col min="15620" max="15622" width="10.28515625" style="925" bestFit="1" customWidth="1"/>
    <col min="15623" max="15623" width="7.28515625" style="925" bestFit="1" customWidth="1"/>
    <col min="15624" max="15624" width="6.140625" style="925" customWidth="1"/>
    <col min="15625" max="15625" width="10" style="925" customWidth="1"/>
    <col min="15626" max="15626" width="15.85546875" style="925" bestFit="1" customWidth="1"/>
    <col min="15627" max="15627" width="8.7109375" style="925" bestFit="1" customWidth="1"/>
    <col min="15628" max="15628" width="7.85546875" style="925" bestFit="1" customWidth="1"/>
    <col min="15629" max="15629" width="5.85546875" style="925" bestFit="1" customWidth="1"/>
    <col min="15630" max="15630" width="10.28515625" style="925" bestFit="1" customWidth="1"/>
    <col min="15631" max="15631" width="7.28515625" style="925" bestFit="1" customWidth="1"/>
    <col min="15632" max="15632" width="4.7109375" style="925" customWidth="1"/>
    <col min="15633" max="15872" width="11.42578125" style="925"/>
    <col min="15873" max="15873" width="9.140625" style="925" customWidth="1"/>
    <col min="15874" max="15874" width="10.28515625" style="925" bestFit="1" customWidth="1"/>
    <col min="15875" max="15875" width="12.140625" style="925" bestFit="1" customWidth="1"/>
    <col min="15876" max="15878" width="10.28515625" style="925" bestFit="1" customWidth="1"/>
    <col min="15879" max="15879" width="7.28515625" style="925" bestFit="1" customWidth="1"/>
    <col min="15880" max="15880" width="6.140625" style="925" customWidth="1"/>
    <col min="15881" max="15881" width="10" style="925" customWidth="1"/>
    <col min="15882" max="15882" width="15.85546875" style="925" bestFit="1" customWidth="1"/>
    <col min="15883" max="15883" width="8.7109375" style="925" bestFit="1" customWidth="1"/>
    <col min="15884" max="15884" width="7.85546875" style="925" bestFit="1" customWidth="1"/>
    <col min="15885" max="15885" width="5.85546875" style="925" bestFit="1" customWidth="1"/>
    <col min="15886" max="15886" width="10.28515625" style="925" bestFit="1" customWidth="1"/>
    <col min="15887" max="15887" width="7.28515625" style="925" bestFit="1" customWidth="1"/>
    <col min="15888" max="15888" width="4.7109375" style="925" customWidth="1"/>
    <col min="15889" max="16128" width="11.42578125" style="925"/>
    <col min="16129" max="16129" width="9.140625" style="925" customWidth="1"/>
    <col min="16130" max="16130" width="10.28515625" style="925" bestFit="1" customWidth="1"/>
    <col min="16131" max="16131" width="12.140625" style="925" bestFit="1" customWidth="1"/>
    <col min="16132" max="16134" width="10.28515625" style="925" bestFit="1" customWidth="1"/>
    <col min="16135" max="16135" width="7.28515625" style="925" bestFit="1" customWidth="1"/>
    <col min="16136" max="16136" width="6.140625" style="925" customWidth="1"/>
    <col min="16137" max="16137" width="10" style="925" customWidth="1"/>
    <col min="16138" max="16138" width="15.85546875" style="925" bestFit="1" customWidth="1"/>
    <col min="16139" max="16139" width="8.7109375" style="925" bestFit="1" customWidth="1"/>
    <col min="16140" max="16140" width="7.85546875" style="925" bestFit="1" customWidth="1"/>
    <col min="16141" max="16141" width="5.85546875" style="925" bestFit="1" customWidth="1"/>
    <col min="16142" max="16142" width="10.28515625" style="925" bestFit="1" customWidth="1"/>
    <col min="16143" max="16143" width="7.28515625" style="925" bestFit="1" customWidth="1"/>
    <col min="16144" max="16144" width="4.7109375" style="925" customWidth="1"/>
    <col min="16145" max="16384" width="11.42578125" style="925"/>
  </cols>
  <sheetData>
    <row r="1" spans="1:15" ht="18" customHeight="1">
      <c r="A1" s="915"/>
      <c r="B1" s="915"/>
      <c r="C1" s="915"/>
      <c r="D1" s="915"/>
      <c r="E1" s="915"/>
      <c r="F1" s="915"/>
      <c r="G1" s="915"/>
      <c r="H1" s="915"/>
      <c r="I1" s="915"/>
      <c r="J1" s="915"/>
      <c r="K1" s="915"/>
      <c r="L1" s="915"/>
      <c r="M1" s="915"/>
      <c r="N1" s="915"/>
      <c r="O1" s="915"/>
    </row>
    <row r="2" spans="1:15" ht="23.25">
      <c r="A2" s="1065" t="s">
        <v>1161</v>
      </c>
      <c r="B2" s="1065"/>
      <c r="C2" s="1065"/>
      <c r="D2" s="1065"/>
      <c r="E2" s="1065"/>
      <c r="F2" s="1065"/>
      <c r="G2" s="1065"/>
      <c r="H2" s="1065"/>
      <c r="I2" s="1065"/>
      <c r="J2" s="1065"/>
      <c r="K2" s="1065"/>
      <c r="L2" s="1065"/>
      <c r="M2" s="1065"/>
      <c r="N2" s="1065"/>
      <c r="O2" s="1065"/>
    </row>
    <row r="3" spans="1:15" ht="23.25">
      <c r="A3" s="1065" t="s">
        <v>785</v>
      </c>
      <c r="B3" s="1065"/>
      <c r="C3" s="1065"/>
      <c r="D3" s="1065"/>
      <c r="E3" s="1065"/>
      <c r="F3" s="1065"/>
      <c r="G3" s="1065"/>
      <c r="H3" s="1065"/>
      <c r="I3" s="1065"/>
      <c r="J3" s="1065"/>
      <c r="K3" s="1065"/>
      <c r="L3" s="1065"/>
      <c r="M3" s="1065"/>
      <c r="N3" s="1065"/>
      <c r="O3" s="1065"/>
    </row>
    <row r="4" spans="1:15" ht="23.25">
      <c r="A4" s="1065" t="s">
        <v>1466</v>
      </c>
      <c r="B4" s="1065"/>
      <c r="C4" s="1065"/>
      <c r="D4" s="1065"/>
      <c r="E4" s="1065"/>
      <c r="F4" s="1065"/>
      <c r="G4" s="1065"/>
      <c r="H4" s="1065"/>
      <c r="I4" s="1065"/>
      <c r="J4" s="1065"/>
      <c r="K4" s="1065"/>
      <c r="L4" s="1065"/>
      <c r="M4" s="1065"/>
      <c r="N4" s="1065"/>
      <c r="O4" s="1065"/>
    </row>
    <row r="5" spans="1:15" ht="37.5" customHeight="1" thickBot="1">
      <c r="A5" s="1066" t="s">
        <v>1367</v>
      </c>
      <c r="B5" s="1066"/>
      <c r="C5" s="1066"/>
      <c r="D5" s="1066"/>
      <c r="E5" s="1066"/>
      <c r="F5" s="1066"/>
      <c r="G5" s="1066"/>
      <c r="H5" s="1066"/>
      <c r="I5" s="1066"/>
      <c r="J5" s="1066"/>
      <c r="K5" s="1066"/>
      <c r="L5" s="1066"/>
      <c r="M5" s="1066"/>
      <c r="N5" s="1066"/>
      <c r="O5" s="1066"/>
    </row>
    <row r="6" spans="1:15" s="214" customFormat="1" ht="33.75" customHeight="1" thickTop="1" thickBot="1">
      <c r="A6" s="575"/>
      <c r="B6" s="1067" t="s">
        <v>786</v>
      </c>
      <c r="C6" s="1067"/>
      <c r="D6" s="1067"/>
      <c r="E6" s="1067"/>
      <c r="F6" s="1067"/>
      <c r="G6" s="1067"/>
      <c r="H6" s="321"/>
      <c r="I6" s="916"/>
      <c r="J6" s="1067" t="s">
        <v>787</v>
      </c>
      <c r="K6" s="1067"/>
      <c r="L6" s="1067"/>
      <c r="M6" s="1067"/>
      <c r="N6" s="1067"/>
      <c r="O6" s="1067"/>
    </row>
    <row r="7" spans="1:15" s="214" customFormat="1" ht="42" customHeight="1" thickTop="1" thickBot="1">
      <c r="A7" s="322" t="s">
        <v>788</v>
      </c>
      <c r="B7" s="145" t="s">
        <v>789</v>
      </c>
      <c r="C7" s="145" t="s">
        <v>790</v>
      </c>
      <c r="D7" s="145" t="s">
        <v>791</v>
      </c>
      <c r="E7" s="145" t="s">
        <v>6</v>
      </c>
      <c r="F7" s="145" t="s">
        <v>723</v>
      </c>
      <c r="G7" s="576"/>
      <c r="H7" s="321"/>
      <c r="I7" s="322" t="str">
        <f>+A7</f>
        <v>BANCO</v>
      </c>
      <c r="J7" s="945" t="s">
        <v>2</v>
      </c>
      <c r="K7" s="945" t="s">
        <v>3</v>
      </c>
      <c r="L7" s="945" t="s">
        <v>4</v>
      </c>
      <c r="M7" s="945" t="s">
        <v>792</v>
      </c>
      <c r="N7" s="945" t="s">
        <v>6</v>
      </c>
      <c r="O7" s="945" t="s">
        <v>723</v>
      </c>
    </row>
    <row r="8" spans="1:15" s="214" customFormat="1" ht="26.25" customHeight="1" thickTop="1">
      <c r="A8" s="321" t="s">
        <v>1175</v>
      </c>
      <c r="B8" s="946">
        <v>179485.52455999999</v>
      </c>
      <c r="C8" s="946">
        <v>867377.4135599999</v>
      </c>
      <c r="D8" s="946">
        <v>2572173.42869</v>
      </c>
      <c r="E8" s="946">
        <v>3619036.36681</v>
      </c>
      <c r="F8" s="947">
        <f>+E8/$E$12</f>
        <v>0.55489290359241983</v>
      </c>
      <c r="H8" s="321"/>
      <c r="I8" s="948" t="str">
        <f>+A8</f>
        <v xml:space="preserve">  PLA</v>
      </c>
      <c r="J8" s="950">
        <v>151892.07988999999</v>
      </c>
      <c r="K8" s="930">
        <v>27593.444670000001</v>
      </c>
      <c r="L8" s="950">
        <v>0</v>
      </c>
      <c r="M8" s="950">
        <v>0</v>
      </c>
      <c r="N8" s="950">
        <v>179485.52455999999</v>
      </c>
      <c r="O8" s="947">
        <f>+N8/$N$12</f>
        <v>0.88517937302212391</v>
      </c>
    </row>
    <row r="9" spans="1:15" s="214" customFormat="1" ht="26.25" customHeight="1">
      <c r="A9" s="321" t="s">
        <v>1176</v>
      </c>
      <c r="B9" s="946">
        <v>20367.269960000001</v>
      </c>
      <c r="C9" s="946">
        <v>353472.15555999998</v>
      </c>
      <c r="D9" s="946">
        <v>1849119.8806500002</v>
      </c>
      <c r="E9" s="946">
        <v>2222959.3061700002</v>
      </c>
      <c r="F9" s="947">
        <f>+E9/$E$12</f>
        <v>0.3408377863457987</v>
      </c>
      <c r="H9" s="321"/>
      <c r="I9" s="948" t="str">
        <f>+A9</f>
        <v xml:space="preserve">  PEF</v>
      </c>
      <c r="J9" s="950">
        <v>18660.601350000001</v>
      </c>
      <c r="K9" s="950">
        <v>1706.6686100000002</v>
      </c>
      <c r="L9" s="950">
        <v>0</v>
      </c>
      <c r="M9" s="950">
        <v>0</v>
      </c>
      <c r="N9" s="950">
        <v>20367.269960000001</v>
      </c>
      <c r="O9" s="947">
        <f>+N9/$N$12</f>
        <v>0.10044646941619158</v>
      </c>
    </row>
    <row r="10" spans="1:15" s="214" customFormat="1" ht="26.25" customHeight="1">
      <c r="A10" s="321" t="s">
        <v>1177</v>
      </c>
      <c r="B10" s="946">
        <v>2914.6106299999997</v>
      </c>
      <c r="C10" s="946">
        <v>100447.58295</v>
      </c>
      <c r="D10" s="946">
        <v>576686.91610000003</v>
      </c>
      <c r="E10" s="946">
        <v>680049.10967999999</v>
      </c>
      <c r="F10" s="947">
        <f>+E10/$E$12</f>
        <v>0.10426931006178151</v>
      </c>
      <c r="H10" s="321"/>
      <c r="I10" s="948" t="str">
        <f>+A10</f>
        <v xml:space="preserve">  PCO</v>
      </c>
      <c r="J10" s="950">
        <v>2879.33527</v>
      </c>
      <c r="K10" s="950">
        <v>35.275359999999999</v>
      </c>
      <c r="L10" s="950">
        <v>0</v>
      </c>
      <c r="M10" s="950">
        <v>0</v>
      </c>
      <c r="N10" s="950">
        <v>2914.6106299999997</v>
      </c>
      <c r="O10" s="947">
        <f>+N10/$N$12</f>
        <v>1.4374157561684413E-2</v>
      </c>
    </row>
    <row r="11" spans="1:15" s="214" customFormat="1" ht="27.75" customHeight="1" thickBot="1">
      <c r="A11" s="321"/>
      <c r="B11" s="950"/>
      <c r="C11" s="950"/>
      <c r="D11" s="950"/>
      <c r="E11" s="930"/>
      <c r="F11" s="951"/>
      <c r="H11" s="321"/>
      <c r="I11" s="952"/>
      <c r="J11" s="950"/>
      <c r="K11" s="950"/>
      <c r="L11" s="952"/>
      <c r="M11" s="950"/>
      <c r="N11" s="950"/>
      <c r="O11" s="951"/>
    </row>
    <row r="12" spans="1:15" s="214" customFormat="1" ht="28.5" customHeight="1" thickTop="1" thickBot="1">
      <c r="A12" s="322" t="s">
        <v>805</v>
      </c>
      <c r="B12" s="953">
        <v>202767.40515000001</v>
      </c>
      <c r="C12" s="953">
        <v>1321297.1520699998</v>
      </c>
      <c r="D12" s="953">
        <v>4997980.2254399993</v>
      </c>
      <c r="E12" s="954">
        <v>6522044.78266</v>
      </c>
      <c r="F12" s="954"/>
      <c r="G12" s="576"/>
      <c r="H12" s="321"/>
      <c r="I12" s="954"/>
      <c r="J12" s="953">
        <v>173432.01650999999</v>
      </c>
      <c r="K12" s="953">
        <v>29335.388640000001</v>
      </c>
      <c r="L12" s="954">
        <v>0</v>
      </c>
      <c r="M12" s="953">
        <v>0</v>
      </c>
      <c r="N12" s="953">
        <v>202767.40515000001</v>
      </c>
      <c r="O12" s="962"/>
    </row>
    <row r="13" spans="1:15" s="214" customFormat="1" ht="27.75" customHeight="1" thickTop="1" thickBot="1">
      <c r="A13" s="321"/>
      <c r="B13" s="950"/>
      <c r="C13" s="950"/>
      <c r="D13" s="950"/>
      <c r="E13" s="950"/>
      <c r="F13" s="930"/>
      <c r="G13" s="930"/>
      <c r="H13" s="321"/>
      <c r="I13" s="930"/>
      <c r="J13" s="950"/>
      <c r="K13" s="950"/>
      <c r="L13" s="952"/>
      <c r="M13" s="950"/>
      <c r="N13" s="950"/>
      <c r="O13" s="946"/>
    </row>
    <row r="14" spans="1:15" s="214" customFormat="1" ht="40.5" customHeight="1" thickTop="1" thickBot="1">
      <c r="A14" s="323"/>
      <c r="B14" s="1064" t="s">
        <v>806</v>
      </c>
      <c r="C14" s="1064"/>
      <c r="D14" s="1064"/>
      <c r="E14" s="1064"/>
      <c r="F14" s="1064"/>
      <c r="G14" s="1064"/>
      <c r="H14" s="321"/>
      <c r="I14" s="980"/>
      <c r="J14" s="981" t="s">
        <v>807</v>
      </c>
      <c r="K14" s="981"/>
      <c r="L14" s="981"/>
      <c r="M14" s="981"/>
      <c r="N14" s="981"/>
      <c r="O14" s="981"/>
    </row>
    <row r="15" spans="1:15" s="214" customFormat="1" ht="27.75" customHeight="1" thickTop="1" thickBot="1">
      <c r="A15" s="322" t="str">
        <f>+A7</f>
        <v>BANCO</v>
      </c>
      <c r="B15" s="945" t="s">
        <v>2</v>
      </c>
      <c r="C15" s="945" t="s">
        <v>3</v>
      </c>
      <c r="D15" s="945" t="s">
        <v>4</v>
      </c>
      <c r="E15" s="945" t="s">
        <v>792</v>
      </c>
      <c r="F15" s="945" t="s">
        <v>6</v>
      </c>
      <c r="G15" s="945" t="s">
        <v>723</v>
      </c>
      <c r="H15" s="321"/>
      <c r="I15" s="931" t="str">
        <f>+I7</f>
        <v>BANCO</v>
      </c>
      <c r="J15" s="945" t="s">
        <v>2</v>
      </c>
      <c r="K15" s="945" t="s">
        <v>3</v>
      </c>
      <c r="L15" s="945" t="s">
        <v>4</v>
      </c>
      <c r="M15" s="945" t="s">
        <v>792</v>
      </c>
      <c r="N15" s="945" t="s">
        <v>6</v>
      </c>
      <c r="O15" s="945" t="s">
        <v>723</v>
      </c>
    </row>
    <row r="16" spans="1:15" s="214" customFormat="1" ht="25.5" customHeight="1" thickTop="1">
      <c r="A16" s="321" t="s">
        <v>1175</v>
      </c>
      <c r="B16" s="946">
        <v>667645.0098</v>
      </c>
      <c r="C16" s="946">
        <v>199732.40375999999</v>
      </c>
      <c r="D16" s="946">
        <v>0</v>
      </c>
      <c r="E16" s="946">
        <v>0</v>
      </c>
      <c r="F16" s="946">
        <v>867377.4135599999</v>
      </c>
      <c r="G16" s="957">
        <f>+F16/$F$20</f>
        <v>0.65645900485074826</v>
      </c>
      <c r="H16" s="321"/>
      <c r="I16" s="952" t="str">
        <f>+A16</f>
        <v xml:space="preserve">  PLA</v>
      </c>
      <c r="J16" s="946">
        <v>2293753.28333</v>
      </c>
      <c r="K16" s="946">
        <v>278420.14536000002</v>
      </c>
      <c r="L16" s="946">
        <v>0</v>
      </c>
      <c r="M16" s="946">
        <v>0</v>
      </c>
      <c r="N16" s="946">
        <v>2572173.42869</v>
      </c>
      <c r="O16" s="958">
        <f>+N16/$N$20</f>
        <v>0.51464257813536218</v>
      </c>
    </row>
    <row r="17" spans="1:15" s="214" customFormat="1" ht="25.5" customHeight="1">
      <c r="A17" s="321" t="s">
        <v>1176</v>
      </c>
      <c r="B17" s="946">
        <v>326854.38870000001</v>
      </c>
      <c r="C17" s="946">
        <v>26587.54927</v>
      </c>
      <c r="D17" s="946">
        <v>0</v>
      </c>
      <c r="E17" s="946">
        <v>30.217590000000001</v>
      </c>
      <c r="F17" s="946">
        <v>353472.15555999998</v>
      </c>
      <c r="G17" s="957">
        <f>+F17/$F$20</f>
        <v>0.26751904748014904</v>
      </c>
      <c r="H17" s="321"/>
      <c r="I17" s="952" t="str">
        <f>+A17</f>
        <v xml:space="preserve">  PEF</v>
      </c>
      <c r="J17" s="946">
        <v>1792045.86622</v>
      </c>
      <c r="K17" s="946">
        <v>57074.014430000003</v>
      </c>
      <c r="L17" s="946">
        <v>0</v>
      </c>
      <c r="M17" s="946">
        <v>0</v>
      </c>
      <c r="N17" s="946">
        <v>1849119.8806500002</v>
      </c>
      <c r="O17" s="958">
        <f>+N17/$N$20</f>
        <v>0.36997342871383854</v>
      </c>
    </row>
    <row r="18" spans="1:15" s="214" customFormat="1" ht="25.5" customHeight="1">
      <c r="A18" s="321" t="s">
        <v>1177</v>
      </c>
      <c r="B18" s="946">
        <v>74992.989969999995</v>
      </c>
      <c r="C18" s="946">
        <v>25454.592980000001</v>
      </c>
      <c r="D18" s="946">
        <v>0</v>
      </c>
      <c r="E18" s="946">
        <v>0</v>
      </c>
      <c r="F18" s="946">
        <v>100447.58295</v>
      </c>
      <c r="G18" s="957">
        <f>+F18/$F$20</f>
        <v>7.6021947669102724E-2</v>
      </c>
      <c r="H18" s="321"/>
      <c r="I18" s="952" t="str">
        <f>+A18</f>
        <v xml:space="preserve">  PCO</v>
      </c>
      <c r="J18" s="946">
        <v>465499.66501</v>
      </c>
      <c r="K18" s="946">
        <v>111187.25109000001</v>
      </c>
      <c r="L18" s="946">
        <v>0</v>
      </c>
      <c r="M18" s="946">
        <v>0</v>
      </c>
      <c r="N18" s="946">
        <v>576686.91610000003</v>
      </c>
      <c r="O18" s="958">
        <f>+N18/$N$20</f>
        <v>0.11538399315079946</v>
      </c>
    </row>
    <row r="19" spans="1:15" s="214" customFormat="1" ht="27.75" customHeight="1" thickBot="1">
      <c r="A19" s="321"/>
      <c r="B19" s="950"/>
      <c r="C19" s="950"/>
      <c r="D19" s="950"/>
      <c r="E19" s="950"/>
      <c r="F19" s="930"/>
      <c r="G19" s="957"/>
      <c r="H19" s="952"/>
      <c r="I19" s="930"/>
      <c r="J19" s="950"/>
      <c r="K19" s="950"/>
      <c r="L19" s="952"/>
      <c r="M19" s="950"/>
      <c r="N19" s="950"/>
      <c r="O19" s="958"/>
    </row>
    <row r="20" spans="1:15" s="214" customFormat="1" ht="29.25" customHeight="1" thickTop="1" thickBot="1">
      <c r="A20" s="322" t="s">
        <v>808</v>
      </c>
      <c r="B20" s="953">
        <v>1069492.3884700001</v>
      </c>
      <c r="C20" s="953">
        <v>251774.54600999999</v>
      </c>
      <c r="D20" s="953">
        <v>0</v>
      </c>
      <c r="E20" s="953">
        <v>30.217590000000001</v>
      </c>
      <c r="F20" s="954">
        <v>1321297.1520699998</v>
      </c>
      <c r="G20" s="954"/>
      <c r="H20" s="952"/>
      <c r="I20" s="931"/>
      <c r="J20" s="962">
        <v>4551298.8145600008</v>
      </c>
      <c r="K20" s="953">
        <v>446681.41087999998</v>
      </c>
      <c r="L20" s="954">
        <v>0</v>
      </c>
      <c r="M20" s="953">
        <v>0</v>
      </c>
      <c r="N20" s="953">
        <v>4997980.2254399993</v>
      </c>
      <c r="O20" s="962"/>
    </row>
    <row r="21" spans="1:15" s="214" customFormat="1" ht="27.75" customHeight="1" thickTop="1" thickBot="1">
      <c r="A21" s="571"/>
      <c r="B21" s="963"/>
      <c r="C21" s="963"/>
      <c r="D21" s="963"/>
      <c r="E21" s="963"/>
      <c r="F21" s="982"/>
      <c r="G21" s="571"/>
      <c r="H21" s="571"/>
      <c r="I21" s="571"/>
      <c r="J21" s="983"/>
      <c r="K21" s="963"/>
      <c r="L21" s="963"/>
      <c r="M21" s="963"/>
      <c r="N21" s="963"/>
      <c r="O21" s="963"/>
    </row>
    <row r="22" spans="1:15" s="214" customFormat="1" ht="13.5" customHeight="1" thickTop="1">
      <c r="A22" s="214" t="s">
        <v>809</v>
      </c>
      <c r="B22" s="946"/>
      <c r="C22" s="946"/>
      <c r="D22" s="946"/>
      <c r="E22" s="946"/>
      <c r="F22" s="957"/>
      <c r="J22" s="930"/>
      <c r="K22" s="946"/>
      <c r="L22" s="946"/>
      <c r="M22" s="946"/>
      <c r="N22" s="946"/>
      <c r="O22" s="946"/>
    </row>
    <row r="23" spans="1:15" s="214" customFormat="1" ht="15.75" customHeight="1">
      <c r="A23" s="214" t="s">
        <v>810</v>
      </c>
      <c r="B23" s="946"/>
      <c r="C23" s="946"/>
      <c r="D23" s="946"/>
      <c r="E23" s="946"/>
      <c r="F23" s="957"/>
      <c r="J23" s="930"/>
      <c r="K23" s="946"/>
      <c r="L23" s="946"/>
      <c r="M23" s="946"/>
      <c r="N23" s="946"/>
      <c r="O23" s="946"/>
    </row>
    <row r="24" spans="1:15" s="214" customFormat="1" ht="15.75" customHeight="1">
      <c r="A24" s="214" t="s">
        <v>811</v>
      </c>
      <c r="B24" s="946"/>
      <c r="C24" s="946"/>
      <c r="D24" s="946"/>
      <c r="E24" s="946"/>
      <c r="F24" s="957"/>
      <c r="J24" s="930"/>
      <c r="K24" s="946"/>
      <c r="L24" s="946"/>
      <c r="M24" s="946"/>
      <c r="N24" s="946"/>
      <c r="O24" s="946"/>
    </row>
    <row r="25" spans="1:15" s="214" customFormat="1" ht="15.75" customHeight="1">
      <c r="A25" s="214" t="s">
        <v>812</v>
      </c>
      <c r="B25" s="946"/>
      <c r="C25" s="946"/>
      <c r="D25" s="946"/>
      <c r="E25" s="946"/>
      <c r="F25" s="957"/>
      <c r="J25" s="930"/>
      <c r="K25" s="946"/>
      <c r="L25" s="946"/>
      <c r="M25" s="946"/>
      <c r="N25" s="946"/>
      <c r="O25" s="946"/>
    </row>
    <row r="26" spans="1:15" s="214" customFormat="1" ht="27.75" customHeight="1">
      <c r="A26" s="321"/>
      <c r="B26" s="946"/>
      <c r="C26" s="946"/>
      <c r="D26" s="946"/>
      <c r="E26" s="946"/>
      <c r="F26" s="957"/>
      <c r="J26" s="952"/>
      <c r="K26" s="946"/>
      <c r="L26" s="946"/>
      <c r="M26" s="946"/>
      <c r="N26" s="946"/>
      <c r="O26" s="946"/>
    </row>
    <row r="27" spans="1:15" s="214" customFormat="1" ht="24.75" customHeight="1">
      <c r="A27" s="321"/>
      <c r="B27" s="950"/>
      <c r="C27" s="950"/>
      <c r="D27" s="950"/>
      <c r="E27" s="950"/>
      <c r="F27" s="959"/>
      <c r="J27" s="952"/>
      <c r="K27" s="950"/>
      <c r="L27" s="955"/>
      <c r="M27" s="950"/>
      <c r="N27" s="950"/>
      <c r="O27" s="950"/>
    </row>
    <row r="28" spans="1:15" s="214" customFormat="1" ht="24.75" customHeight="1">
      <c r="A28" s="321"/>
      <c r="B28" s="955"/>
      <c r="C28" s="955"/>
      <c r="D28" s="955"/>
      <c r="E28" s="955"/>
      <c r="F28" s="959"/>
      <c r="J28" s="952"/>
      <c r="K28" s="984"/>
      <c r="L28" s="984"/>
      <c r="M28" s="984"/>
      <c r="N28" s="984"/>
      <c r="O28" s="984"/>
    </row>
    <row r="29" spans="1:15" s="214" customFormat="1" ht="24.75" customHeight="1">
      <c r="A29" s="321"/>
      <c r="B29" s="950"/>
      <c r="C29" s="950"/>
      <c r="D29" s="950"/>
      <c r="E29" s="950"/>
      <c r="F29" s="950"/>
      <c r="G29" s="950"/>
      <c r="J29" s="950"/>
      <c r="K29" s="950"/>
      <c r="L29" s="955"/>
      <c r="M29" s="950"/>
      <c r="N29" s="950"/>
      <c r="O29" s="950"/>
    </row>
    <row r="30" spans="1:15" s="214" customFormat="1" ht="39.75" customHeight="1">
      <c r="A30" s="321"/>
      <c r="B30" s="948"/>
      <c r="C30" s="948"/>
      <c r="D30" s="948"/>
      <c r="E30" s="948"/>
      <c r="F30" s="948"/>
      <c r="G30" s="948"/>
      <c r="J30" s="950"/>
      <c r="K30" s="948"/>
      <c r="L30" s="948"/>
      <c r="M30" s="948"/>
      <c r="N30" s="948"/>
      <c r="O30" s="948"/>
    </row>
    <row r="31" spans="1:15" s="214" customFormat="1" ht="39.75" customHeight="1">
      <c r="A31" s="321"/>
      <c r="B31" s="948"/>
      <c r="C31" s="948"/>
      <c r="D31" s="948"/>
      <c r="E31" s="948"/>
      <c r="F31" s="948"/>
      <c r="G31" s="948"/>
      <c r="J31" s="955"/>
      <c r="K31" s="948"/>
      <c r="L31" s="948"/>
      <c r="M31" s="948"/>
      <c r="N31" s="948"/>
      <c r="O31" s="948"/>
    </row>
    <row r="32" spans="1:15" s="214" customFormat="1" ht="26.25" customHeight="1">
      <c r="A32" s="321"/>
      <c r="B32" s="946"/>
      <c r="C32" s="946"/>
      <c r="D32" s="946"/>
      <c r="E32" s="946"/>
      <c r="F32" s="946"/>
      <c r="G32" s="958"/>
      <c r="J32" s="952"/>
      <c r="K32" s="946"/>
      <c r="L32" s="946"/>
      <c r="M32" s="946"/>
      <c r="N32" s="946"/>
      <c r="O32" s="946"/>
    </row>
    <row r="33" spans="1:15" s="214" customFormat="1" ht="26.25" customHeight="1">
      <c r="A33" s="321"/>
      <c r="B33" s="946"/>
      <c r="C33" s="946"/>
      <c r="D33" s="946"/>
      <c r="E33" s="946"/>
      <c r="F33" s="946"/>
      <c r="G33" s="958"/>
      <c r="J33" s="952"/>
      <c r="K33" s="946"/>
      <c r="L33" s="946"/>
      <c r="M33" s="946"/>
      <c r="N33" s="946"/>
      <c r="O33" s="946"/>
    </row>
    <row r="34" spans="1:15" s="214" customFormat="1" ht="26.25" customHeight="1">
      <c r="A34" s="321"/>
      <c r="B34" s="946"/>
      <c r="C34" s="946"/>
      <c r="D34" s="946"/>
      <c r="E34" s="946"/>
      <c r="F34" s="946"/>
      <c r="G34" s="958"/>
      <c r="J34" s="952"/>
      <c r="K34" s="946"/>
      <c r="L34" s="946"/>
      <c r="M34" s="946"/>
      <c r="N34" s="946"/>
      <c r="O34" s="946"/>
    </row>
    <row r="35" spans="1:15" s="214" customFormat="1" ht="26.25" customHeight="1">
      <c r="A35" s="321"/>
      <c r="B35" s="946"/>
      <c r="C35" s="946"/>
      <c r="D35" s="946"/>
      <c r="E35" s="946"/>
      <c r="F35" s="946"/>
      <c r="G35" s="958"/>
      <c r="J35" s="952"/>
      <c r="K35" s="946"/>
      <c r="L35" s="946"/>
      <c r="M35" s="946"/>
      <c r="N35" s="946"/>
      <c r="O35" s="946"/>
    </row>
    <row r="36" spans="1:15" s="214" customFormat="1" ht="26.25" customHeight="1">
      <c r="A36" s="321"/>
      <c r="B36" s="946"/>
      <c r="C36" s="946"/>
      <c r="D36" s="946"/>
      <c r="E36" s="946"/>
      <c r="F36" s="946"/>
      <c r="G36" s="958"/>
      <c r="J36" s="952"/>
      <c r="K36" s="946"/>
      <c r="L36" s="946"/>
      <c r="M36" s="946"/>
      <c r="N36" s="946"/>
      <c r="O36" s="946"/>
    </row>
    <row r="37" spans="1:15" s="214" customFormat="1" ht="26.25" customHeight="1">
      <c r="A37" s="321"/>
      <c r="B37" s="946"/>
      <c r="C37" s="946"/>
      <c r="D37" s="946"/>
      <c r="E37" s="946"/>
      <c r="F37" s="946"/>
      <c r="G37" s="958"/>
      <c r="J37" s="952"/>
      <c r="K37" s="946"/>
      <c r="L37" s="946"/>
      <c r="M37" s="946"/>
      <c r="N37" s="946"/>
      <c r="O37" s="946"/>
    </row>
    <row r="38" spans="1:15" s="214" customFormat="1" ht="26.25" customHeight="1">
      <c r="A38" s="321"/>
      <c r="B38" s="946"/>
      <c r="C38" s="946"/>
      <c r="D38" s="946"/>
      <c r="E38" s="946"/>
      <c r="F38" s="946"/>
      <c r="G38" s="958"/>
      <c r="J38" s="952"/>
      <c r="K38" s="946"/>
      <c r="L38" s="946"/>
      <c r="M38" s="946"/>
      <c r="N38" s="946"/>
      <c r="O38" s="946"/>
    </row>
    <row r="39" spans="1:15" s="214" customFormat="1" ht="26.25" customHeight="1">
      <c r="A39" s="321"/>
      <c r="B39" s="946"/>
      <c r="C39" s="946"/>
      <c r="D39" s="946"/>
      <c r="E39" s="946"/>
      <c r="F39" s="946"/>
      <c r="G39" s="958"/>
      <c r="J39" s="952"/>
      <c r="K39" s="946"/>
      <c r="L39" s="946"/>
      <c r="M39" s="946"/>
      <c r="N39" s="946"/>
      <c r="O39" s="946"/>
    </row>
    <row r="40" spans="1:15" s="214" customFormat="1" ht="26.25" customHeight="1">
      <c r="A40" s="321"/>
      <c r="B40" s="946"/>
      <c r="C40" s="946"/>
      <c r="D40" s="946"/>
      <c r="E40" s="946"/>
      <c r="F40" s="946"/>
      <c r="G40" s="958"/>
      <c r="J40" s="952"/>
      <c r="K40" s="946"/>
      <c r="L40" s="946"/>
      <c r="M40" s="946"/>
      <c r="N40" s="946"/>
      <c r="O40" s="946"/>
    </row>
    <row r="41" spans="1:15" s="214" customFormat="1" ht="26.25" customHeight="1">
      <c r="A41" s="321"/>
      <c r="B41" s="946"/>
      <c r="C41" s="946"/>
      <c r="D41" s="946"/>
      <c r="E41" s="946"/>
      <c r="F41" s="946"/>
      <c r="G41" s="958"/>
      <c r="J41" s="952"/>
      <c r="K41" s="946"/>
      <c r="L41" s="946"/>
      <c r="M41" s="946"/>
      <c r="N41" s="946"/>
      <c r="O41" s="946"/>
    </row>
    <row r="42" spans="1:15" s="214" customFormat="1" ht="26.25" customHeight="1">
      <c r="A42" s="321"/>
      <c r="B42" s="946"/>
      <c r="C42" s="946"/>
      <c r="D42" s="946"/>
      <c r="E42" s="946"/>
      <c r="F42" s="946"/>
      <c r="G42" s="958"/>
      <c r="J42" s="952"/>
      <c r="K42" s="946"/>
      <c r="L42" s="946"/>
      <c r="M42" s="946"/>
      <c r="N42" s="946"/>
      <c r="O42" s="946"/>
    </row>
    <row r="43" spans="1:15" s="214" customFormat="1" ht="26.25" customHeight="1">
      <c r="A43" s="321"/>
      <c r="B43" s="946"/>
      <c r="C43" s="946"/>
      <c r="D43" s="946"/>
      <c r="E43" s="946"/>
      <c r="F43" s="946"/>
      <c r="G43" s="958"/>
      <c r="J43" s="952"/>
      <c r="K43" s="946"/>
      <c r="L43" s="946"/>
      <c r="M43" s="946"/>
      <c r="N43" s="946"/>
      <c r="O43" s="946"/>
    </row>
    <row r="44" spans="1:15" s="214" customFormat="1" ht="26.25" customHeight="1">
      <c r="A44" s="321"/>
      <c r="B44" s="946"/>
      <c r="C44" s="946"/>
      <c r="D44" s="946"/>
      <c r="E44" s="946"/>
      <c r="F44" s="946"/>
      <c r="G44" s="958"/>
      <c r="J44" s="952"/>
      <c r="K44" s="946"/>
      <c r="L44" s="946"/>
      <c r="M44" s="946"/>
      <c r="N44" s="946"/>
      <c r="O44" s="946"/>
    </row>
    <row r="45" spans="1:15" s="214" customFormat="1" ht="23.25" customHeight="1">
      <c r="A45" s="321"/>
      <c r="B45" s="946"/>
      <c r="C45" s="946"/>
      <c r="D45" s="946"/>
      <c r="E45" s="946"/>
      <c r="F45" s="946"/>
      <c r="G45" s="958"/>
      <c r="J45" s="952"/>
      <c r="K45" s="946"/>
      <c r="L45" s="946"/>
      <c r="M45" s="984"/>
      <c r="N45" s="946"/>
      <c r="O45" s="946"/>
    </row>
    <row r="46" spans="1:15" s="214" customFormat="1" ht="26.25" customHeight="1">
      <c r="A46" s="321"/>
      <c r="B46" s="984"/>
      <c r="C46" s="984"/>
      <c r="D46" s="984"/>
      <c r="E46" s="984"/>
      <c r="F46" s="984"/>
      <c r="G46" s="960"/>
      <c r="J46" s="952"/>
      <c r="K46" s="984"/>
      <c r="L46" s="984"/>
      <c r="M46" s="984"/>
      <c r="N46" s="984"/>
      <c r="O46" s="984"/>
    </row>
    <row r="47" spans="1:15" s="572" customFormat="1" ht="10.5" customHeight="1">
      <c r="A47" s="328"/>
      <c r="B47" s="968"/>
      <c r="C47" s="968"/>
      <c r="D47" s="968"/>
      <c r="E47" s="968"/>
      <c r="F47" s="968"/>
      <c r="G47" s="968"/>
      <c r="H47" s="968"/>
      <c r="I47" s="968"/>
      <c r="J47" s="968"/>
      <c r="K47" s="968"/>
      <c r="L47" s="969"/>
      <c r="M47" s="985"/>
      <c r="N47" s="968"/>
      <c r="O47" s="968"/>
    </row>
    <row r="48" spans="1:15" s="578" customFormat="1" ht="9.75" customHeight="1">
      <c r="A48" s="327"/>
      <c r="B48" s="970"/>
      <c r="C48" s="970"/>
      <c r="D48" s="970"/>
      <c r="E48" s="970"/>
      <c r="F48" s="970"/>
      <c r="G48" s="970"/>
      <c r="H48" s="970"/>
      <c r="I48" s="970"/>
      <c r="J48" s="970"/>
      <c r="K48" s="970"/>
      <c r="L48" s="971"/>
      <c r="M48" s="972"/>
      <c r="N48" s="970"/>
      <c r="O48" s="970"/>
    </row>
    <row r="49" spans="1:15" s="227" customFormat="1" ht="13.5" customHeight="1">
      <c r="A49" s="107"/>
      <c r="B49" s="973"/>
      <c r="C49" s="973"/>
      <c r="D49" s="973"/>
      <c r="E49" s="974"/>
      <c r="F49" s="974"/>
      <c r="G49" s="974"/>
      <c r="H49" s="974"/>
      <c r="I49" s="974"/>
      <c r="J49" s="974"/>
      <c r="K49" s="974"/>
      <c r="L49" s="975"/>
      <c r="M49" s="976"/>
      <c r="N49" s="974"/>
      <c r="O49" s="974"/>
    </row>
    <row r="50" spans="1:15" s="227" customFormat="1" ht="13.5" customHeight="1">
      <c r="B50" s="974"/>
      <c r="C50" s="974"/>
      <c r="D50" s="974"/>
      <c r="E50" s="974"/>
      <c r="F50" s="974"/>
      <c r="G50" s="974"/>
      <c r="H50" s="974"/>
      <c r="I50" s="974"/>
      <c r="J50" s="974"/>
      <c r="K50" s="974"/>
      <c r="L50" s="975"/>
      <c r="M50" s="976"/>
      <c r="N50" s="974"/>
      <c r="O50" s="974"/>
    </row>
    <row r="51" spans="1:15" ht="13.5" customHeight="1">
      <c r="A51" s="227"/>
    </row>
    <row r="52" spans="1:15" ht="13.5" customHeight="1">
      <c r="A52" s="227"/>
    </row>
    <row r="53" spans="1:15" ht="13.5" customHeight="1">
      <c r="A53" s="227"/>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D12" sqref="D12"/>
    </sheetView>
  </sheetViews>
  <sheetFormatPr defaultColWidth="11.42578125" defaultRowHeight="15"/>
  <cols>
    <col min="1" max="1" width="56" style="134" customWidth="1"/>
    <col min="2" max="2" width="24.42578125" style="925" customWidth="1"/>
    <col min="3" max="3" width="23.7109375" style="925" customWidth="1"/>
    <col min="4" max="4" width="24.5703125" style="925" customWidth="1"/>
    <col min="5" max="5" width="33.5703125" style="925" customWidth="1"/>
    <col min="6" max="6" width="41.28515625" style="138" customWidth="1"/>
    <col min="7" max="7" width="2.5703125" style="925" customWidth="1"/>
    <col min="8" max="256" width="11.42578125" style="925"/>
    <col min="257" max="257" width="56" style="925" customWidth="1"/>
    <col min="258" max="258" width="24.42578125" style="925" customWidth="1"/>
    <col min="259" max="259" width="23.7109375" style="925" customWidth="1"/>
    <col min="260" max="260" width="24.5703125" style="925" customWidth="1"/>
    <col min="261" max="261" width="33.5703125" style="925" customWidth="1"/>
    <col min="262" max="262" width="41.28515625" style="925" customWidth="1"/>
    <col min="263" max="263" width="2.5703125" style="925" customWidth="1"/>
    <col min="264" max="512" width="11.42578125" style="925"/>
    <col min="513" max="513" width="56" style="925" customWidth="1"/>
    <col min="514" max="514" width="24.42578125" style="925" customWidth="1"/>
    <col min="515" max="515" width="23.7109375" style="925" customWidth="1"/>
    <col min="516" max="516" width="24.5703125" style="925" customWidth="1"/>
    <col min="517" max="517" width="33.5703125" style="925" customWidth="1"/>
    <col min="518" max="518" width="41.28515625" style="925" customWidth="1"/>
    <col min="519" max="519" width="2.5703125" style="925" customWidth="1"/>
    <col min="520" max="768" width="11.42578125" style="925"/>
    <col min="769" max="769" width="56" style="925" customWidth="1"/>
    <col min="770" max="770" width="24.42578125" style="925" customWidth="1"/>
    <col min="771" max="771" width="23.7109375" style="925" customWidth="1"/>
    <col min="772" max="772" width="24.5703125" style="925" customWidth="1"/>
    <col min="773" max="773" width="33.5703125" style="925" customWidth="1"/>
    <col min="774" max="774" width="41.28515625" style="925" customWidth="1"/>
    <col min="775" max="775" width="2.5703125" style="925" customWidth="1"/>
    <col min="776" max="1024" width="11.42578125" style="925"/>
    <col min="1025" max="1025" width="56" style="925" customWidth="1"/>
    <col min="1026" max="1026" width="24.42578125" style="925" customWidth="1"/>
    <col min="1027" max="1027" width="23.7109375" style="925" customWidth="1"/>
    <col min="1028" max="1028" width="24.5703125" style="925" customWidth="1"/>
    <col min="1029" max="1029" width="33.5703125" style="925" customWidth="1"/>
    <col min="1030" max="1030" width="41.28515625" style="925" customWidth="1"/>
    <col min="1031" max="1031" width="2.5703125" style="925" customWidth="1"/>
    <col min="1032" max="1280" width="11.42578125" style="925"/>
    <col min="1281" max="1281" width="56" style="925" customWidth="1"/>
    <col min="1282" max="1282" width="24.42578125" style="925" customWidth="1"/>
    <col min="1283" max="1283" width="23.7109375" style="925" customWidth="1"/>
    <col min="1284" max="1284" width="24.5703125" style="925" customWidth="1"/>
    <col min="1285" max="1285" width="33.5703125" style="925" customWidth="1"/>
    <col min="1286" max="1286" width="41.28515625" style="925" customWidth="1"/>
    <col min="1287" max="1287" width="2.5703125" style="925" customWidth="1"/>
    <col min="1288" max="1536" width="11.42578125" style="925"/>
    <col min="1537" max="1537" width="56" style="925" customWidth="1"/>
    <col min="1538" max="1538" width="24.42578125" style="925" customWidth="1"/>
    <col min="1539" max="1539" width="23.7109375" style="925" customWidth="1"/>
    <col min="1540" max="1540" width="24.5703125" style="925" customWidth="1"/>
    <col min="1541" max="1541" width="33.5703125" style="925" customWidth="1"/>
    <col min="1542" max="1542" width="41.28515625" style="925" customWidth="1"/>
    <col min="1543" max="1543" width="2.5703125" style="925" customWidth="1"/>
    <col min="1544" max="1792" width="11.42578125" style="925"/>
    <col min="1793" max="1793" width="56" style="925" customWidth="1"/>
    <col min="1794" max="1794" width="24.42578125" style="925" customWidth="1"/>
    <col min="1795" max="1795" width="23.7109375" style="925" customWidth="1"/>
    <col min="1796" max="1796" width="24.5703125" style="925" customWidth="1"/>
    <col min="1797" max="1797" width="33.5703125" style="925" customWidth="1"/>
    <col min="1798" max="1798" width="41.28515625" style="925" customWidth="1"/>
    <col min="1799" max="1799" width="2.5703125" style="925" customWidth="1"/>
    <col min="1800" max="2048" width="11.42578125" style="925"/>
    <col min="2049" max="2049" width="56" style="925" customWidth="1"/>
    <col min="2050" max="2050" width="24.42578125" style="925" customWidth="1"/>
    <col min="2051" max="2051" width="23.7109375" style="925" customWidth="1"/>
    <col min="2052" max="2052" width="24.5703125" style="925" customWidth="1"/>
    <col min="2053" max="2053" width="33.5703125" style="925" customWidth="1"/>
    <col min="2054" max="2054" width="41.28515625" style="925" customWidth="1"/>
    <col min="2055" max="2055" width="2.5703125" style="925" customWidth="1"/>
    <col min="2056" max="2304" width="11.42578125" style="925"/>
    <col min="2305" max="2305" width="56" style="925" customWidth="1"/>
    <col min="2306" max="2306" width="24.42578125" style="925" customWidth="1"/>
    <col min="2307" max="2307" width="23.7109375" style="925" customWidth="1"/>
    <col min="2308" max="2308" width="24.5703125" style="925" customWidth="1"/>
    <col min="2309" max="2309" width="33.5703125" style="925" customWidth="1"/>
    <col min="2310" max="2310" width="41.28515625" style="925" customWidth="1"/>
    <col min="2311" max="2311" width="2.5703125" style="925" customWidth="1"/>
    <col min="2312" max="2560" width="11.42578125" style="925"/>
    <col min="2561" max="2561" width="56" style="925" customWidth="1"/>
    <col min="2562" max="2562" width="24.42578125" style="925" customWidth="1"/>
    <col min="2563" max="2563" width="23.7109375" style="925" customWidth="1"/>
    <col min="2564" max="2564" width="24.5703125" style="925" customWidth="1"/>
    <col min="2565" max="2565" width="33.5703125" style="925" customWidth="1"/>
    <col min="2566" max="2566" width="41.28515625" style="925" customWidth="1"/>
    <col min="2567" max="2567" width="2.5703125" style="925" customWidth="1"/>
    <col min="2568" max="2816" width="11.42578125" style="925"/>
    <col min="2817" max="2817" width="56" style="925" customWidth="1"/>
    <col min="2818" max="2818" width="24.42578125" style="925" customWidth="1"/>
    <col min="2819" max="2819" width="23.7109375" style="925" customWidth="1"/>
    <col min="2820" max="2820" width="24.5703125" style="925" customWidth="1"/>
    <col min="2821" max="2821" width="33.5703125" style="925" customWidth="1"/>
    <col min="2822" max="2822" width="41.28515625" style="925" customWidth="1"/>
    <col min="2823" max="2823" width="2.5703125" style="925" customWidth="1"/>
    <col min="2824" max="3072" width="11.42578125" style="925"/>
    <col min="3073" max="3073" width="56" style="925" customWidth="1"/>
    <col min="3074" max="3074" width="24.42578125" style="925" customWidth="1"/>
    <col min="3075" max="3075" width="23.7109375" style="925" customWidth="1"/>
    <col min="3076" max="3076" width="24.5703125" style="925" customWidth="1"/>
    <col min="3077" max="3077" width="33.5703125" style="925" customWidth="1"/>
    <col min="3078" max="3078" width="41.28515625" style="925" customWidth="1"/>
    <col min="3079" max="3079" width="2.5703125" style="925" customWidth="1"/>
    <col min="3080" max="3328" width="11.42578125" style="925"/>
    <col min="3329" max="3329" width="56" style="925" customWidth="1"/>
    <col min="3330" max="3330" width="24.42578125" style="925" customWidth="1"/>
    <col min="3331" max="3331" width="23.7109375" style="925" customWidth="1"/>
    <col min="3332" max="3332" width="24.5703125" style="925" customWidth="1"/>
    <col min="3333" max="3333" width="33.5703125" style="925" customWidth="1"/>
    <col min="3334" max="3334" width="41.28515625" style="925" customWidth="1"/>
    <col min="3335" max="3335" width="2.5703125" style="925" customWidth="1"/>
    <col min="3336" max="3584" width="11.42578125" style="925"/>
    <col min="3585" max="3585" width="56" style="925" customWidth="1"/>
    <col min="3586" max="3586" width="24.42578125" style="925" customWidth="1"/>
    <col min="3587" max="3587" width="23.7109375" style="925" customWidth="1"/>
    <col min="3588" max="3588" width="24.5703125" style="925" customWidth="1"/>
    <col min="3589" max="3589" width="33.5703125" style="925" customWidth="1"/>
    <col min="3590" max="3590" width="41.28515625" style="925" customWidth="1"/>
    <col min="3591" max="3591" width="2.5703125" style="925" customWidth="1"/>
    <col min="3592" max="3840" width="11.42578125" style="925"/>
    <col min="3841" max="3841" width="56" style="925" customWidth="1"/>
    <col min="3842" max="3842" width="24.42578125" style="925" customWidth="1"/>
    <col min="3843" max="3843" width="23.7109375" style="925" customWidth="1"/>
    <col min="3844" max="3844" width="24.5703125" style="925" customWidth="1"/>
    <col min="3845" max="3845" width="33.5703125" style="925" customWidth="1"/>
    <col min="3846" max="3846" width="41.28515625" style="925" customWidth="1"/>
    <col min="3847" max="3847" width="2.5703125" style="925" customWidth="1"/>
    <col min="3848" max="4096" width="11.42578125" style="925"/>
    <col min="4097" max="4097" width="56" style="925" customWidth="1"/>
    <col min="4098" max="4098" width="24.42578125" style="925" customWidth="1"/>
    <col min="4099" max="4099" width="23.7109375" style="925" customWidth="1"/>
    <col min="4100" max="4100" width="24.5703125" style="925" customWidth="1"/>
    <col min="4101" max="4101" width="33.5703125" style="925" customWidth="1"/>
    <col min="4102" max="4102" width="41.28515625" style="925" customWidth="1"/>
    <col min="4103" max="4103" width="2.5703125" style="925" customWidth="1"/>
    <col min="4104" max="4352" width="11.42578125" style="925"/>
    <col min="4353" max="4353" width="56" style="925" customWidth="1"/>
    <col min="4354" max="4354" width="24.42578125" style="925" customWidth="1"/>
    <col min="4355" max="4355" width="23.7109375" style="925" customWidth="1"/>
    <col min="4356" max="4356" width="24.5703125" style="925" customWidth="1"/>
    <col min="4357" max="4357" width="33.5703125" style="925" customWidth="1"/>
    <col min="4358" max="4358" width="41.28515625" style="925" customWidth="1"/>
    <col min="4359" max="4359" width="2.5703125" style="925" customWidth="1"/>
    <col min="4360" max="4608" width="11.42578125" style="925"/>
    <col min="4609" max="4609" width="56" style="925" customWidth="1"/>
    <col min="4610" max="4610" width="24.42578125" style="925" customWidth="1"/>
    <col min="4611" max="4611" width="23.7109375" style="925" customWidth="1"/>
    <col min="4612" max="4612" width="24.5703125" style="925" customWidth="1"/>
    <col min="4613" max="4613" width="33.5703125" style="925" customWidth="1"/>
    <col min="4614" max="4614" width="41.28515625" style="925" customWidth="1"/>
    <col min="4615" max="4615" width="2.5703125" style="925" customWidth="1"/>
    <col min="4616" max="4864" width="11.42578125" style="925"/>
    <col min="4865" max="4865" width="56" style="925" customWidth="1"/>
    <col min="4866" max="4866" width="24.42578125" style="925" customWidth="1"/>
    <col min="4867" max="4867" width="23.7109375" style="925" customWidth="1"/>
    <col min="4868" max="4868" width="24.5703125" style="925" customWidth="1"/>
    <col min="4869" max="4869" width="33.5703125" style="925" customWidth="1"/>
    <col min="4870" max="4870" width="41.28515625" style="925" customWidth="1"/>
    <col min="4871" max="4871" width="2.5703125" style="925" customWidth="1"/>
    <col min="4872" max="5120" width="11.42578125" style="925"/>
    <col min="5121" max="5121" width="56" style="925" customWidth="1"/>
    <col min="5122" max="5122" width="24.42578125" style="925" customWidth="1"/>
    <col min="5123" max="5123" width="23.7109375" style="925" customWidth="1"/>
    <col min="5124" max="5124" width="24.5703125" style="925" customWidth="1"/>
    <col min="5125" max="5125" width="33.5703125" style="925" customWidth="1"/>
    <col min="5126" max="5126" width="41.28515625" style="925" customWidth="1"/>
    <col min="5127" max="5127" width="2.5703125" style="925" customWidth="1"/>
    <col min="5128" max="5376" width="11.42578125" style="925"/>
    <col min="5377" max="5377" width="56" style="925" customWidth="1"/>
    <col min="5378" max="5378" width="24.42578125" style="925" customWidth="1"/>
    <col min="5379" max="5379" width="23.7109375" style="925" customWidth="1"/>
    <col min="5380" max="5380" width="24.5703125" style="925" customWidth="1"/>
    <col min="5381" max="5381" width="33.5703125" style="925" customWidth="1"/>
    <col min="5382" max="5382" width="41.28515625" style="925" customWidth="1"/>
    <col min="5383" max="5383" width="2.5703125" style="925" customWidth="1"/>
    <col min="5384" max="5632" width="11.42578125" style="925"/>
    <col min="5633" max="5633" width="56" style="925" customWidth="1"/>
    <col min="5634" max="5634" width="24.42578125" style="925" customWidth="1"/>
    <col min="5635" max="5635" width="23.7109375" style="925" customWidth="1"/>
    <col min="5636" max="5636" width="24.5703125" style="925" customWidth="1"/>
    <col min="5637" max="5637" width="33.5703125" style="925" customWidth="1"/>
    <col min="5638" max="5638" width="41.28515625" style="925" customWidth="1"/>
    <col min="5639" max="5639" width="2.5703125" style="925" customWidth="1"/>
    <col min="5640" max="5888" width="11.42578125" style="925"/>
    <col min="5889" max="5889" width="56" style="925" customWidth="1"/>
    <col min="5890" max="5890" width="24.42578125" style="925" customWidth="1"/>
    <col min="5891" max="5891" width="23.7109375" style="925" customWidth="1"/>
    <col min="5892" max="5892" width="24.5703125" style="925" customWidth="1"/>
    <col min="5893" max="5893" width="33.5703125" style="925" customWidth="1"/>
    <col min="5894" max="5894" width="41.28515625" style="925" customWidth="1"/>
    <col min="5895" max="5895" width="2.5703125" style="925" customWidth="1"/>
    <col min="5896" max="6144" width="11.42578125" style="925"/>
    <col min="6145" max="6145" width="56" style="925" customWidth="1"/>
    <col min="6146" max="6146" width="24.42578125" style="925" customWidth="1"/>
    <col min="6147" max="6147" width="23.7109375" style="925" customWidth="1"/>
    <col min="6148" max="6148" width="24.5703125" style="925" customWidth="1"/>
    <col min="6149" max="6149" width="33.5703125" style="925" customWidth="1"/>
    <col min="6150" max="6150" width="41.28515625" style="925" customWidth="1"/>
    <col min="6151" max="6151" width="2.5703125" style="925" customWidth="1"/>
    <col min="6152" max="6400" width="11.42578125" style="925"/>
    <col min="6401" max="6401" width="56" style="925" customWidth="1"/>
    <col min="6402" max="6402" width="24.42578125" style="925" customWidth="1"/>
    <col min="6403" max="6403" width="23.7109375" style="925" customWidth="1"/>
    <col min="6404" max="6404" width="24.5703125" style="925" customWidth="1"/>
    <col min="6405" max="6405" width="33.5703125" style="925" customWidth="1"/>
    <col min="6406" max="6406" width="41.28515625" style="925" customWidth="1"/>
    <col min="6407" max="6407" width="2.5703125" style="925" customWidth="1"/>
    <col min="6408" max="6656" width="11.42578125" style="925"/>
    <col min="6657" max="6657" width="56" style="925" customWidth="1"/>
    <col min="6658" max="6658" width="24.42578125" style="925" customWidth="1"/>
    <col min="6659" max="6659" width="23.7109375" style="925" customWidth="1"/>
    <col min="6660" max="6660" width="24.5703125" style="925" customWidth="1"/>
    <col min="6661" max="6661" width="33.5703125" style="925" customWidth="1"/>
    <col min="6662" max="6662" width="41.28515625" style="925" customWidth="1"/>
    <col min="6663" max="6663" width="2.5703125" style="925" customWidth="1"/>
    <col min="6664" max="6912" width="11.42578125" style="925"/>
    <col min="6913" max="6913" width="56" style="925" customWidth="1"/>
    <col min="6914" max="6914" width="24.42578125" style="925" customWidth="1"/>
    <col min="6915" max="6915" width="23.7109375" style="925" customWidth="1"/>
    <col min="6916" max="6916" width="24.5703125" style="925" customWidth="1"/>
    <col min="6917" max="6917" width="33.5703125" style="925" customWidth="1"/>
    <col min="6918" max="6918" width="41.28515625" style="925" customWidth="1"/>
    <col min="6919" max="6919" width="2.5703125" style="925" customWidth="1"/>
    <col min="6920" max="7168" width="11.42578125" style="925"/>
    <col min="7169" max="7169" width="56" style="925" customWidth="1"/>
    <col min="7170" max="7170" width="24.42578125" style="925" customWidth="1"/>
    <col min="7171" max="7171" width="23.7109375" style="925" customWidth="1"/>
    <col min="7172" max="7172" width="24.5703125" style="925" customWidth="1"/>
    <col min="7173" max="7173" width="33.5703125" style="925" customWidth="1"/>
    <col min="7174" max="7174" width="41.28515625" style="925" customWidth="1"/>
    <col min="7175" max="7175" width="2.5703125" style="925" customWidth="1"/>
    <col min="7176" max="7424" width="11.42578125" style="925"/>
    <col min="7425" max="7425" width="56" style="925" customWidth="1"/>
    <col min="7426" max="7426" width="24.42578125" style="925" customWidth="1"/>
    <col min="7427" max="7427" width="23.7109375" style="925" customWidth="1"/>
    <col min="7428" max="7428" width="24.5703125" style="925" customWidth="1"/>
    <col min="7429" max="7429" width="33.5703125" style="925" customWidth="1"/>
    <col min="7430" max="7430" width="41.28515625" style="925" customWidth="1"/>
    <col min="7431" max="7431" width="2.5703125" style="925" customWidth="1"/>
    <col min="7432" max="7680" width="11.42578125" style="925"/>
    <col min="7681" max="7681" width="56" style="925" customWidth="1"/>
    <col min="7682" max="7682" width="24.42578125" style="925" customWidth="1"/>
    <col min="7683" max="7683" width="23.7109375" style="925" customWidth="1"/>
    <col min="7684" max="7684" width="24.5703125" style="925" customWidth="1"/>
    <col min="7685" max="7685" width="33.5703125" style="925" customWidth="1"/>
    <col min="7686" max="7686" width="41.28515625" style="925" customWidth="1"/>
    <col min="7687" max="7687" width="2.5703125" style="925" customWidth="1"/>
    <col min="7688" max="7936" width="11.42578125" style="925"/>
    <col min="7937" max="7937" width="56" style="925" customWidth="1"/>
    <col min="7938" max="7938" width="24.42578125" style="925" customWidth="1"/>
    <col min="7939" max="7939" width="23.7109375" style="925" customWidth="1"/>
    <col min="7940" max="7940" width="24.5703125" style="925" customWidth="1"/>
    <col min="7941" max="7941" width="33.5703125" style="925" customWidth="1"/>
    <col min="7942" max="7942" width="41.28515625" style="925" customWidth="1"/>
    <col min="7943" max="7943" width="2.5703125" style="925" customWidth="1"/>
    <col min="7944" max="8192" width="11.42578125" style="925"/>
    <col min="8193" max="8193" width="56" style="925" customWidth="1"/>
    <col min="8194" max="8194" width="24.42578125" style="925" customWidth="1"/>
    <col min="8195" max="8195" width="23.7109375" style="925" customWidth="1"/>
    <col min="8196" max="8196" width="24.5703125" style="925" customWidth="1"/>
    <col min="8197" max="8197" width="33.5703125" style="925" customWidth="1"/>
    <col min="8198" max="8198" width="41.28515625" style="925" customWidth="1"/>
    <col min="8199" max="8199" width="2.5703125" style="925" customWidth="1"/>
    <col min="8200" max="8448" width="11.42578125" style="925"/>
    <col min="8449" max="8449" width="56" style="925" customWidth="1"/>
    <col min="8450" max="8450" width="24.42578125" style="925" customWidth="1"/>
    <col min="8451" max="8451" width="23.7109375" style="925" customWidth="1"/>
    <col min="8452" max="8452" width="24.5703125" style="925" customWidth="1"/>
    <col min="8453" max="8453" width="33.5703125" style="925" customWidth="1"/>
    <col min="8454" max="8454" width="41.28515625" style="925" customWidth="1"/>
    <col min="8455" max="8455" width="2.5703125" style="925" customWidth="1"/>
    <col min="8456" max="8704" width="11.42578125" style="925"/>
    <col min="8705" max="8705" width="56" style="925" customWidth="1"/>
    <col min="8706" max="8706" width="24.42578125" style="925" customWidth="1"/>
    <col min="8707" max="8707" width="23.7109375" style="925" customWidth="1"/>
    <col min="8708" max="8708" width="24.5703125" style="925" customWidth="1"/>
    <col min="8709" max="8709" width="33.5703125" style="925" customWidth="1"/>
    <col min="8710" max="8710" width="41.28515625" style="925" customWidth="1"/>
    <col min="8711" max="8711" width="2.5703125" style="925" customWidth="1"/>
    <col min="8712" max="8960" width="11.42578125" style="925"/>
    <col min="8961" max="8961" width="56" style="925" customWidth="1"/>
    <col min="8962" max="8962" width="24.42578125" style="925" customWidth="1"/>
    <col min="8963" max="8963" width="23.7109375" style="925" customWidth="1"/>
    <col min="8964" max="8964" width="24.5703125" style="925" customWidth="1"/>
    <col min="8965" max="8965" width="33.5703125" style="925" customWidth="1"/>
    <col min="8966" max="8966" width="41.28515625" style="925" customWidth="1"/>
    <col min="8967" max="8967" width="2.5703125" style="925" customWidth="1"/>
    <col min="8968" max="9216" width="11.42578125" style="925"/>
    <col min="9217" max="9217" width="56" style="925" customWidth="1"/>
    <col min="9218" max="9218" width="24.42578125" style="925" customWidth="1"/>
    <col min="9219" max="9219" width="23.7109375" style="925" customWidth="1"/>
    <col min="9220" max="9220" width="24.5703125" style="925" customWidth="1"/>
    <col min="9221" max="9221" width="33.5703125" style="925" customWidth="1"/>
    <col min="9222" max="9222" width="41.28515625" style="925" customWidth="1"/>
    <col min="9223" max="9223" width="2.5703125" style="925" customWidth="1"/>
    <col min="9224" max="9472" width="11.42578125" style="925"/>
    <col min="9473" max="9473" width="56" style="925" customWidth="1"/>
    <col min="9474" max="9474" width="24.42578125" style="925" customWidth="1"/>
    <col min="9475" max="9475" width="23.7109375" style="925" customWidth="1"/>
    <col min="9476" max="9476" width="24.5703125" style="925" customWidth="1"/>
    <col min="9477" max="9477" width="33.5703125" style="925" customWidth="1"/>
    <col min="9478" max="9478" width="41.28515625" style="925" customWidth="1"/>
    <col min="9479" max="9479" width="2.5703125" style="925" customWidth="1"/>
    <col min="9480" max="9728" width="11.42578125" style="925"/>
    <col min="9729" max="9729" width="56" style="925" customWidth="1"/>
    <col min="9730" max="9730" width="24.42578125" style="925" customWidth="1"/>
    <col min="9731" max="9731" width="23.7109375" style="925" customWidth="1"/>
    <col min="9732" max="9732" width="24.5703125" style="925" customWidth="1"/>
    <col min="9733" max="9733" width="33.5703125" style="925" customWidth="1"/>
    <col min="9734" max="9734" width="41.28515625" style="925" customWidth="1"/>
    <col min="9735" max="9735" width="2.5703125" style="925" customWidth="1"/>
    <col min="9736" max="9984" width="11.42578125" style="925"/>
    <col min="9985" max="9985" width="56" style="925" customWidth="1"/>
    <col min="9986" max="9986" width="24.42578125" style="925" customWidth="1"/>
    <col min="9987" max="9987" width="23.7109375" style="925" customWidth="1"/>
    <col min="9988" max="9988" width="24.5703125" style="925" customWidth="1"/>
    <col min="9989" max="9989" width="33.5703125" style="925" customWidth="1"/>
    <col min="9990" max="9990" width="41.28515625" style="925" customWidth="1"/>
    <col min="9991" max="9991" width="2.5703125" style="925" customWidth="1"/>
    <col min="9992" max="10240" width="11.42578125" style="925"/>
    <col min="10241" max="10241" width="56" style="925" customWidth="1"/>
    <col min="10242" max="10242" width="24.42578125" style="925" customWidth="1"/>
    <col min="10243" max="10243" width="23.7109375" style="925" customWidth="1"/>
    <col min="10244" max="10244" width="24.5703125" style="925" customWidth="1"/>
    <col min="10245" max="10245" width="33.5703125" style="925" customWidth="1"/>
    <col min="10246" max="10246" width="41.28515625" style="925" customWidth="1"/>
    <col min="10247" max="10247" width="2.5703125" style="925" customWidth="1"/>
    <col min="10248" max="10496" width="11.42578125" style="925"/>
    <col min="10497" max="10497" width="56" style="925" customWidth="1"/>
    <col min="10498" max="10498" width="24.42578125" style="925" customWidth="1"/>
    <col min="10499" max="10499" width="23.7109375" style="925" customWidth="1"/>
    <col min="10500" max="10500" width="24.5703125" style="925" customWidth="1"/>
    <col min="10501" max="10501" width="33.5703125" style="925" customWidth="1"/>
    <col min="10502" max="10502" width="41.28515625" style="925" customWidth="1"/>
    <col min="10503" max="10503" width="2.5703125" style="925" customWidth="1"/>
    <col min="10504" max="10752" width="11.42578125" style="925"/>
    <col min="10753" max="10753" width="56" style="925" customWidth="1"/>
    <col min="10754" max="10754" width="24.42578125" style="925" customWidth="1"/>
    <col min="10755" max="10755" width="23.7109375" style="925" customWidth="1"/>
    <col min="10756" max="10756" width="24.5703125" style="925" customWidth="1"/>
    <col min="10757" max="10757" width="33.5703125" style="925" customWidth="1"/>
    <col min="10758" max="10758" width="41.28515625" style="925" customWidth="1"/>
    <col min="10759" max="10759" width="2.5703125" style="925" customWidth="1"/>
    <col min="10760" max="11008" width="11.42578125" style="925"/>
    <col min="11009" max="11009" width="56" style="925" customWidth="1"/>
    <col min="11010" max="11010" width="24.42578125" style="925" customWidth="1"/>
    <col min="11011" max="11011" width="23.7109375" style="925" customWidth="1"/>
    <col min="11012" max="11012" width="24.5703125" style="925" customWidth="1"/>
    <col min="11013" max="11013" width="33.5703125" style="925" customWidth="1"/>
    <col min="11014" max="11014" width="41.28515625" style="925" customWidth="1"/>
    <col min="11015" max="11015" width="2.5703125" style="925" customWidth="1"/>
    <col min="11016" max="11264" width="11.42578125" style="925"/>
    <col min="11265" max="11265" width="56" style="925" customWidth="1"/>
    <col min="11266" max="11266" width="24.42578125" style="925" customWidth="1"/>
    <col min="11267" max="11267" width="23.7109375" style="925" customWidth="1"/>
    <col min="11268" max="11268" width="24.5703125" style="925" customWidth="1"/>
    <col min="11269" max="11269" width="33.5703125" style="925" customWidth="1"/>
    <col min="11270" max="11270" width="41.28515625" style="925" customWidth="1"/>
    <col min="11271" max="11271" width="2.5703125" style="925" customWidth="1"/>
    <col min="11272" max="11520" width="11.42578125" style="925"/>
    <col min="11521" max="11521" width="56" style="925" customWidth="1"/>
    <col min="11522" max="11522" width="24.42578125" style="925" customWidth="1"/>
    <col min="11523" max="11523" width="23.7109375" style="925" customWidth="1"/>
    <col min="11524" max="11524" width="24.5703125" style="925" customWidth="1"/>
    <col min="11525" max="11525" width="33.5703125" style="925" customWidth="1"/>
    <col min="11526" max="11526" width="41.28515625" style="925" customWidth="1"/>
    <col min="11527" max="11527" width="2.5703125" style="925" customWidth="1"/>
    <col min="11528" max="11776" width="11.42578125" style="925"/>
    <col min="11777" max="11777" width="56" style="925" customWidth="1"/>
    <col min="11778" max="11778" width="24.42578125" style="925" customWidth="1"/>
    <col min="11779" max="11779" width="23.7109375" style="925" customWidth="1"/>
    <col min="11780" max="11780" width="24.5703125" style="925" customWidth="1"/>
    <col min="11781" max="11781" width="33.5703125" style="925" customWidth="1"/>
    <col min="11782" max="11782" width="41.28515625" style="925" customWidth="1"/>
    <col min="11783" max="11783" width="2.5703125" style="925" customWidth="1"/>
    <col min="11784" max="12032" width="11.42578125" style="925"/>
    <col min="12033" max="12033" width="56" style="925" customWidth="1"/>
    <col min="12034" max="12034" width="24.42578125" style="925" customWidth="1"/>
    <col min="12035" max="12035" width="23.7109375" style="925" customWidth="1"/>
    <col min="12036" max="12036" width="24.5703125" style="925" customWidth="1"/>
    <col min="12037" max="12037" width="33.5703125" style="925" customWidth="1"/>
    <col min="12038" max="12038" width="41.28515625" style="925" customWidth="1"/>
    <col min="12039" max="12039" width="2.5703125" style="925" customWidth="1"/>
    <col min="12040" max="12288" width="11.42578125" style="925"/>
    <col min="12289" max="12289" width="56" style="925" customWidth="1"/>
    <col min="12290" max="12290" width="24.42578125" style="925" customWidth="1"/>
    <col min="12291" max="12291" width="23.7109375" style="925" customWidth="1"/>
    <col min="12292" max="12292" width="24.5703125" style="925" customWidth="1"/>
    <col min="12293" max="12293" width="33.5703125" style="925" customWidth="1"/>
    <col min="12294" max="12294" width="41.28515625" style="925" customWidth="1"/>
    <col min="12295" max="12295" width="2.5703125" style="925" customWidth="1"/>
    <col min="12296" max="12544" width="11.42578125" style="925"/>
    <col min="12545" max="12545" width="56" style="925" customWidth="1"/>
    <col min="12546" max="12546" width="24.42578125" style="925" customWidth="1"/>
    <col min="12547" max="12547" width="23.7109375" style="925" customWidth="1"/>
    <col min="12548" max="12548" width="24.5703125" style="925" customWidth="1"/>
    <col min="12549" max="12549" width="33.5703125" style="925" customWidth="1"/>
    <col min="12550" max="12550" width="41.28515625" style="925" customWidth="1"/>
    <col min="12551" max="12551" width="2.5703125" style="925" customWidth="1"/>
    <col min="12552" max="12800" width="11.42578125" style="925"/>
    <col min="12801" max="12801" width="56" style="925" customWidth="1"/>
    <col min="12802" max="12802" width="24.42578125" style="925" customWidth="1"/>
    <col min="12803" max="12803" width="23.7109375" style="925" customWidth="1"/>
    <col min="12804" max="12804" width="24.5703125" style="925" customWidth="1"/>
    <col min="12805" max="12805" width="33.5703125" style="925" customWidth="1"/>
    <col min="12806" max="12806" width="41.28515625" style="925" customWidth="1"/>
    <col min="12807" max="12807" width="2.5703125" style="925" customWidth="1"/>
    <col min="12808" max="13056" width="11.42578125" style="925"/>
    <col min="13057" max="13057" width="56" style="925" customWidth="1"/>
    <col min="13058" max="13058" width="24.42578125" style="925" customWidth="1"/>
    <col min="13059" max="13059" width="23.7109375" style="925" customWidth="1"/>
    <col min="13060" max="13060" width="24.5703125" style="925" customWidth="1"/>
    <col min="13061" max="13061" width="33.5703125" style="925" customWidth="1"/>
    <col min="13062" max="13062" width="41.28515625" style="925" customWidth="1"/>
    <col min="13063" max="13063" width="2.5703125" style="925" customWidth="1"/>
    <col min="13064" max="13312" width="11.42578125" style="925"/>
    <col min="13313" max="13313" width="56" style="925" customWidth="1"/>
    <col min="13314" max="13314" width="24.42578125" style="925" customWidth="1"/>
    <col min="13315" max="13315" width="23.7109375" style="925" customWidth="1"/>
    <col min="13316" max="13316" width="24.5703125" style="925" customWidth="1"/>
    <col min="13317" max="13317" width="33.5703125" style="925" customWidth="1"/>
    <col min="13318" max="13318" width="41.28515625" style="925" customWidth="1"/>
    <col min="13319" max="13319" width="2.5703125" style="925" customWidth="1"/>
    <col min="13320" max="13568" width="11.42578125" style="925"/>
    <col min="13569" max="13569" width="56" style="925" customWidth="1"/>
    <col min="13570" max="13570" width="24.42578125" style="925" customWidth="1"/>
    <col min="13571" max="13571" width="23.7109375" style="925" customWidth="1"/>
    <col min="13572" max="13572" width="24.5703125" style="925" customWidth="1"/>
    <col min="13573" max="13573" width="33.5703125" style="925" customWidth="1"/>
    <col min="13574" max="13574" width="41.28515625" style="925" customWidth="1"/>
    <col min="13575" max="13575" width="2.5703125" style="925" customWidth="1"/>
    <col min="13576" max="13824" width="11.42578125" style="925"/>
    <col min="13825" max="13825" width="56" style="925" customWidth="1"/>
    <col min="13826" max="13826" width="24.42578125" style="925" customWidth="1"/>
    <col min="13827" max="13827" width="23.7109375" style="925" customWidth="1"/>
    <col min="13828" max="13828" width="24.5703125" style="925" customWidth="1"/>
    <col min="13829" max="13829" width="33.5703125" style="925" customWidth="1"/>
    <col min="13830" max="13830" width="41.28515625" style="925" customWidth="1"/>
    <col min="13831" max="13831" width="2.5703125" style="925" customWidth="1"/>
    <col min="13832" max="14080" width="11.42578125" style="925"/>
    <col min="14081" max="14081" width="56" style="925" customWidth="1"/>
    <col min="14082" max="14082" width="24.42578125" style="925" customWidth="1"/>
    <col min="14083" max="14083" width="23.7109375" style="925" customWidth="1"/>
    <col min="14084" max="14084" width="24.5703125" style="925" customWidth="1"/>
    <col min="14085" max="14085" width="33.5703125" style="925" customWidth="1"/>
    <col min="14086" max="14086" width="41.28515625" style="925" customWidth="1"/>
    <col min="14087" max="14087" width="2.5703125" style="925" customWidth="1"/>
    <col min="14088" max="14336" width="11.42578125" style="925"/>
    <col min="14337" max="14337" width="56" style="925" customWidth="1"/>
    <col min="14338" max="14338" width="24.42578125" style="925" customWidth="1"/>
    <col min="14339" max="14339" width="23.7109375" style="925" customWidth="1"/>
    <col min="14340" max="14340" width="24.5703125" style="925" customWidth="1"/>
    <col min="14341" max="14341" width="33.5703125" style="925" customWidth="1"/>
    <col min="14342" max="14342" width="41.28515625" style="925" customWidth="1"/>
    <col min="14343" max="14343" width="2.5703125" style="925" customWidth="1"/>
    <col min="14344" max="14592" width="11.42578125" style="925"/>
    <col min="14593" max="14593" width="56" style="925" customWidth="1"/>
    <col min="14594" max="14594" width="24.42578125" style="925" customWidth="1"/>
    <col min="14595" max="14595" width="23.7109375" style="925" customWidth="1"/>
    <col min="14596" max="14596" width="24.5703125" style="925" customWidth="1"/>
    <col min="14597" max="14597" width="33.5703125" style="925" customWidth="1"/>
    <col min="14598" max="14598" width="41.28515625" style="925" customWidth="1"/>
    <col min="14599" max="14599" width="2.5703125" style="925" customWidth="1"/>
    <col min="14600" max="14848" width="11.42578125" style="925"/>
    <col min="14849" max="14849" width="56" style="925" customWidth="1"/>
    <col min="14850" max="14850" width="24.42578125" style="925" customWidth="1"/>
    <col min="14851" max="14851" width="23.7109375" style="925" customWidth="1"/>
    <col min="14852" max="14852" width="24.5703125" style="925" customWidth="1"/>
    <col min="14853" max="14853" width="33.5703125" style="925" customWidth="1"/>
    <col min="14854" max="14854" width="41.28515625" style="925" customWidth="1"/>
    <col min="14855" max="14855" width="2.5703125" style="925" customWidth="1"/>
    <col min="14856" max="15104" width="11.42578125" style="925"/>
    <col min="15105" max="15105" width="56" style="925" customWidth="1"/>
    <col min="15106" max="15106" width="24.42578125" style="925" customWidth="1"/>
    <col min="15107" max="15107" width="23.7109375" style="925" customWidth="1"/>
    <col min="15108" max="15108" width="24.5703125" style="925" customWidth="1"/>
    <col min="15109" max="15109" width="33.5703125" style="925" customWidth="1"/>
    <col min="15110" max="15110" width="41.28515625" style="925" customWidth="1"/>
    <col min="15111" max="15111" width="2.5703125" style="925" customWidth="1"/>
    <col min="15112" max="15360" width="11.42578125" style="925"/>
    <col min="15361" max="15361" width="56" style="925" customWidth="1"/>
    <col min="15362" max="15362" width="24.42578125" style="925" customWidth="1"/>
    <col min="15363" max="15363" width="23.7109375" style="925" customWidth="1"/>
    <col min="15364" max="15364" width="24.5703125" style="925" customWidth="1"/>
    <col min="15365" max="15365" width="33.5703125" style="925" customWidth="1"/>
    <col min="15366" max="15366" width="41.28515625" style="925" customWidth="1"/>
    <col min="15367" max="15367" width="2.5703125" style="925" customWidth="1"/>
    <col min="15368" max="15616" width="11.42578125" style="925"/>
    <col min="15617" max="15617" width="56" style="925" customWidth="1"/>
    <col min="15618" max="15618" width="24.42578125" style="925" customWidth="1"/>
    <col min="15619" max="15619" width="23.7109375" style="925" customWidth="1"/>
    <col min="15620" max="15620" width="24.5703125" style="925" customWidth="1"/>
    <col min="15621" max="15621" width="33.5703125" style="925" customWidth="1"/>
    <col min="15622" max="15622" width="41.28515625" style="925" customWidth="1"/>
    <col min="15623" max="15623" width="2.5703125" style="925" customWidth="1"/>
    <col min="15624" max="15872" width="11.42578125" style="925"/>
    <col min="15873" max="15873" width="56" style="925" customWidth="1"/>
    <col min="15874" max="15874" width="24.42578125" style="925" customWidth="1"/>
    <col min="15875" max="15875" width="23.7109375" style="925" customWidth="1"/>
    <col min="15876" max="15876" width="24.5703125" style="925" customWidth="1"/>
    <col min="15877" max="15877" width="33.5703125" style="925" customWidth="1"/>
    <col min="15878" max="15878" width="41.28515625" style="925" customWidth="1"/>
    <col min="15879" max="15879" width="2.5703125" style="925" customWidth="1"/>
    <col min="15880" max="16128" width="11.42578125" style="925"/>
    <col min="16129" max="16129" width="56" style="925" customWidth="1"/>
    <col min="16130" max="16130" width="24.42578125" style="925" customWidth="1"/>
    <col min="16131" max="16131" width="23.7109375" style="925" customWidth="1"/>
    <col min="16132" max="16132" width="24.5703125" style="925" customWidth="1"/>
    <col min="16133" max="16133" width="33.5703125" style="925" customWidth="1"/>
    <col min="16134" max="16134" width="41.28515625" style="925" customWidth="1"/>
    <col min="16135" max="16135" width="2.5703125" style="925" customWidth="1"/>
    <col min="16136" max="16384" width="11.42578125" style="925"/>
  </cols>
  <sheetData>
    <row r="1" spans="1:6" s="137" customFormat="1" ht="3.75" customHeight="1">
      <c r="A1" s="790"/>
      <c r="B1" s="791"/>
      <c r="C1" s="791"/>
      <c r="D1" s="791"/>
      <c r="E1" s="791"/>
      <c r="F1" s="264"/>
    </row>
    <row r="2" spans="1:6" s="126" customFormat="1" ht="47.25" customHeight="1">
      <c r="A2" s="1068" t="s">
        <v>1161</v>
      </c>
      <c r="B2" s="1068"/>
      <c r="C2" s="1068"/>
      <c r="D2" s="1068"/>
      <c r="E2" s="1068"/>
      <c r="F2" s="1068"/>
    </row>
    <row r="3" spans="1:6" s="126" customFormat="1" ht="27.95" customHeight="1">
      <c r="A3" s="1068" t="s">
        <v>813</v>
      </c>
      <c r="B3" s="1068"/>
      <c r="C3" s="1068"/>
      <c r="D3" s="1068"/>
      <c r="E3" s="1068"/>
      <c r="F3" s="1068"/>
    </row>
    <row r="4" spans="1:6" s="126" customFormat="1" ht="27.95" customHeight="1">
      <c r="A4" s="1068" t="s">
        <v>1466</v>
      </c>
      <c r="B4" s="1068"/>
      <c r="C4" s="1068"/>
      <c r="D4" s="1068"/>
      <c r="E4" s="1068"/>
      <c r="F4" s="1068"/>
    </row>
    <row r="5" spans="1:6" s="127" customFormat="1" ht="46.5" customHeight="1">
      <c r="A5" s="1069" t="s">
        <v>1367</v>
      </c>
      <c r="B5" s="1069"/>
      <c r="C5" s="1069"/>
      <c r="D5" s="1069"/>
      <c r="E5" s="1069"/>
      <c r="F5" s="1069"/>
    </row>
    <row r="6" spans="1:6" ht="2.25" customHeight="1" thickBot="1">
      <c r="A6" s="580"/>
      <c r="B6" s="581"/>
      <c r="C6" s="581"/>
      <c r="D6" s="581"/>
      <c r="E6" s="581"/>
      <c r="F6" s="582"/>
    </row>
    <row r="7" spans="1:6" ht="14.25" hidden="1" customHeight="1" thickBot="1">
      <c r="A7" s="583"/>
      <c r="B7" s="584"/>
      <c r="C7" s="585"/>
      <c r="D7" s="584"/>
      <c r="E7" s="584"/>
      <c r="F7" s="139"/>
    </row>
    <row r="8" spans="1:6" ht="34.5" customHeight="1" thickTop="1" thickBot="1">
      <c r="A8" s="329" t="s">
        <v>814</v>
      </c>
      <c r="B8" s="329" t="s">
        <v>1164</v>
      </c>
      <c r="C8" s="329" t="s">
        <v>1165</v>
      </c>
      <c r="D8" s="329" t="s">
        <v>1166</v>
      </c>
      <c r="E8" s="986" t="s">
        <v>318</v>
      </c>
      <c r="F8" s="329" t="s">
        <v>815</v>
      </c>
    </row>
    <row r="9" spans="1:6" ht="36.75" customHeight="1" thickTop="1">
      <c r="A9" s="586" t="s">
        <v>816</v>
      </c>
      <c r="B9" s="372">
        <v>79319.739719999998</v>
      </c>
      <c r="C9" s="372">
        <v>16140.47525</v>
      </c>
      <c r="D9" s="372">
        <v>0</v>
      </c>
      <c r="E9" s="372">
        <v>95460.214970000001</v>
      </c>
      <c r="F9" s="373">
        <v>1.3390431782998034E-2</v>
      </c>
    </row>
    <row r="10" spans="1:6" ht="18" customHeight="1">
      <c r="A10" s="586" t="s">
        <v>817</v>
      </c>
      <c r="B10" s="372">
        <v>576659.74769000011</v>
      </c>
      <c r="C10" s="372">
        <v>144567.39009999999</v>
      </c>
      <c r="D10" s="372">
        <v>0</v>
      </c>
      <c r="E10" s="372">
        <v>721227.13779000007</v>
      </c>
      <c r="F10" s="373">
        <v>0.10116824890514825</v>
      </c>
    </row>
    <row r="11" spans="1:6" ht="18" customHeight="1">
      <c r="A11" s="586" t="s">
        <v>818</v>
      </c>
      <c r="B11" s="372">
        <v>1187770.39197</v>
      </c>
      <c r="C11" s="372">
        <v>882456.63236000005</v>
      </c>
      <c r="D11" s="372">
        <v>181206.71530000001</v>
      </c>
      <c r="E11" s="372">
        <v>2251433.7396299997</v>
      </c>
      <c r="F11" s="373">
        <v>0.3158139745854342</v>
      </c>
    </row>
    <row r="12" spans="1:6" ht="18" customHeight="1">
      <c r="A12" s="586" t="s">
        <v>819</v>
      </c>
      <c r="B12" s="372">
        <v>580208.08012000006</v>
      </c>
      <c r="C12" s="372">
        <v>356720.17437000002</v>
      </c>
      <c r="D12" s="372">
        <v>174837.69046000001</v>
      </c>
      <c r="E12" s="372">
        <v>1111765.9449500002</v>
      </c>
      <c r="F12" s="373">
        <v>0.15595005782452748</v>
      </c>
    </row>
    <row r="13" spans="1:6" ht="18" customHeight="1">
      <c r="A13" s="586" t="s">
        <v>820</v>
      </c>
      <c r="B13" s="372">
        <v>455603.89942000003</v>
      </c>
      <c r="C13" s="372">
        <v>353058.80322</v>
      </c>
      <c r="D13" s="372">
        <v>148310.53931999998</v>
      </c>
      <c r="E13" s="372">
        <v>956973.24196000001</v>
      </c>
      <c r="F13" s="373">
        <v>0.13423691659029846</v>
      </c>
    </row>
    <row r="14" spans="1:6" ht="18" customHeight="1">
      <c r="A14" s="586" t="s">
        <v>821</v>
      </c>
      <c r="B14" s="372">
        <v>242140.46018999998</v>
      </c>
      <c r="C14" s="372">
        <v>203547.18265999999</v>
      </c>
      <c r="D14" s="372">
        <v>101977.77098</v>
      </c>
      <c r="E14" s="372">
        <v>547665.41382999998</v>
      </c>
      <c r="F14" s="373">
        <v>7.6822332383209832E-2</v>
      </c>
    </row>
    <row r="15" spans="1:6" ht="18" customHeight="1">
      <c r="A15" s="586" t="s">
        <v>822</v>
      </c>
      <c r="B15" s="372">
        <v>129916.48804000001</v>
      </c>
      <c r="C15" s="372">
        <v>28211.79191</v>
      </c>
      <c r="D15" s="372">
        <v>24909.742879999998</v>
      </c>
      <c r="E15" s="372">
        <v>183038.02283</v>
      </c>
      <c r="F15" s="373">
        <v>2.5675179541238276E-2</v>
      </c>
    </row>
    <row r="16" spans="1:6" ht="18" customHeight="1">
      <c r="A16" s="586" t="s">
        <v>823</v>
      </c>
      <c r="B16" s="372">
        <v>124381.57829999999</v>
      </c>
      <c r="C16" s="372">
        <v>32626.428039999999</v>
      </c>
      <c r="D16" s="372">
        <v>16670.752220000002</v>
      </c>
      <c r="E16" s="372">
        <v>173678.75855999999</v>
      </c>
      <c r="F16" s="373">
        <v>2.4362333244109451E-2</v>
      </c>
    </row>
    <row r="17" spans="1:6" ht="18" customHeight="1">
      <c r="A17" s="586" t="s">
        <v>824</v>
      </c>
      <c r="B17" s="372">
        <v>84348.308420000001</v>
      </c>
      <c r="C17" s="372">
        <v>21629.775129999998</v>
      </c>
      <c r="D17" s="372">
        <v>8799.7673900000009</v>
      </c>
      <c r="E17" s="372">
        <v>114777.85094</v>
      </c>
      <c r="F17" s="373">
        <v>1.610016260380507E-2</v>
      </c>
    </row>
    <row r="18" spans="1:6" ht="18" customHeight="1">
      <c r="A18" s="586" t="s">
        <v>825</v>
      </c>
      <c r="B18" s="372">
        <v>138238.58049000002</v>
      </c>
      <c r="C18" s="372">
        <v>36910.158510000001</v>
      </c>
      <c r="D18" s="372">
        <v>10685.16534</v>
      </c>
      <c r="E18" s="372">
        <v>185833.90434000004</v>
      </c>
      <c r="F18" s="373">
        <v>2.6067364501692915E-2</v>
      </c>
    </row>
    <row r="19" spans="1:6" ht="18" customHeight="1">
      <c r="A19" s="586" t="s">
        <v>826</v>
      </c>
      <c r="B19" s="372">
        <v>189392.55009</v>
      </c>
      <c r="C19" s="372">
        <v>58780.018240000005</v>
      </c>
      <c r="D19" s="372">
        <v>11594.969230000001</v>
      </c>
      <c r="E19" s="372">
        <v>259767.53756</v>
      </c>
      <c r="F19" s="373">
        <v>3.6438211376621198E-2</v>
      </c>
    </row>
    <row r="20" spans="1:6" ht="18" customHeight="1">
      <c r="A20" s="586" t="s">
        <v>827</v>
      </c>
      <c r="B20" s="372">
        <v>237483.66494999998</v>
      </c>
      <c r="C20" s="372">
        <v>100690.38416</v>
      </c>
      <c r="D20" s="372">
        <v>11182.58027</v>
      </c>
      <c r="E20" s="372">
        <v>349356.62937999994</v>
      </c>
      <c r="F20" s="373">
        <v>4.9005086727713407E-2</v>
      </c>
    </row>
    <row r="21" spans="1:6" ht="18" customHeight="1">
      <c r="A21" s="586" t="s">
        <v>828</v>
      </c>
      <c r="B21" s="372">
        <v>37961.75058</v>
      </c>
      <c r="C21" s="372">
        <v>24839.474539999999</v>
      </c>
      <c r="D21" s="372">
        <v>3125.0038799999998</v>
      </c>
      <c r="E21" s="372">
        <v>65926.229000000007</v>
      </c>
      <c r="F21" s="373">
        <v>9.247629207751476E-3</v>
      </c>
    </row>
    <row r="22" spans="1:6" ht="18" customHeight="1" thickBot="1">
      <c r="A22" s="586" t="s">
        <v>829</v>
      </c>
      <c r="B22" s="372">
        <v>55135.619060000005</v>
      </c>
      <c r="C22" s="372">
        <v>53570.05747</v>
      </c>
      <c r="D22" s="372">
        <v>3376.7622999999999</v>
      </c>
      <c r="E22" s="372">
        <v>112082.43883</v>
      </c>
      <c r="F22" s="373">
        <v>1.5722070725451717E-2</v>
      </c>
    </row>
    <row r="23" spans="1:6" ht="51.75" customHeight="1" thickTop="1" thickBot="1">
      <c r="A23" s="587" t="s">
        <v>6</v>
      </c>
      <c r="B23" s="588">
        <v>4118560.8590400009</v>
      </c>
      <c r="C23" s="588">
        <v>2313748.7459599995</v>
      </c>
      <c r="D23" s="588">
        <v>696677.45957000006</v>
      </c>
      <c r="E23" s="588">
        <v>7128987.0645700013</v>
      </c>
      <c r="F23" s="589">
        <v>1</v>
      </c>
    </row>
    <row r="24" spans="1:6" ht="34.5" customHeight="1" thickTop="1" thickBot="1">
      <c r="A24" s="590" t="s">
        <v>830</v>
      </c>
      <c r="B24" s="373">
        <v>0.5777203439614349</v>
      </c>
      <c r="C24" s="373">
        <v>0.32455504898570858</v>
      </c>
      <c r="D24" s="373">
        <v>9.772460705285646E-2</v>
      </c>
      <c r="E24" s="373">
        <v>1</v>
      </c>
      <c r="F24" s="591"/>
    </row>
    <row r="25" spans="1:6" ht="50.25" customHeight="1" thickTop="1" thickBot="1">
      <c r="A25" s="592" t="s">
        <v>831</v>
      </c>
      <c r="B25" s="329" t="s">
        <v>1164</v>
      </c>
      <c r="C25" s="329" t="s">
        <v>1165</v>
      </c>
      <c r="D25" s="329" t="s">
        <v>1166</v>
      </c>
      <c r="E25" s="986" t="s">
        <v>318</v>
      </c>
      <c r="F25" s="329" t="s">
        <v>723</v>
      </c>
    </row>
    <row r="26" spans="1:6" ht="28.5" customHeight="1" thickTop="1">
      <c r="A26" s="586" t="s">
        <v>816</v>
      </c>
      <c r="B26" s="372">
        <v>5</v>
      </c>
      <c r="C26" s="372">
        <v>1</v>
      </c>
      <c r="D26" s="372">
        <v>0</v>
      </c>
      <c r="E26" s="372">
        <v>6</v>
      </c>
      <c r="F26" s="373">
        <v>7.7518879077008542E-6</v>
      </c>
    </row>
    <row r="27" spans="1:6" ht="17.25" customHeight="1">
      <c r="A27" s="586" t="s">
        <v>817</v>
      </c>
      <c r="B27" s="372">
        <v>60</v>
      </c>
      <c r="C27" s="372">
        <v>18</v>
      </c>
      <c r="D27" s="372">
        <v>0</v>
      </c>
      <c r="E27" s="372">
        <v>78</v>
      </c>
      <c r="F27" s="373">
        <v>1.0077454280011111E-4</v>
      </c>
    </row>
    <row r="28" spans="1:6" ht="17.25" customHeight="1">
      <c r="A28" s="586" t="s">
        <v>818</v>
      </c>
      <c r="B28" s="372">
        <v>235</v>
      </c>
      <c r="C28" s="372">
        <v>183</v>
      </c>
      <c r="D28" s="372">
        <v>42</v>
      </c>
      <c r="E28" s="372">
        <v>460</v>
      </c>
      <c r="F28" s="373">
        <v>5.9431140625706557E-4</v>
      </c>
    </row>
    <row r="29" spans="1:6" ht="17.25" customHeight="1">
      <c r="A29" s="586" t="s">
        <v>819</v>
      </c>
      <c r="B29" s="372">
        <v>260</v>
      </c>
      <c r="C29" s="372">
        <v>153</v>
      </c>
      <c r="D29" s="372">
        <v>91</v>
      </c>
      <c r="E29" s="372">
        <v>504</v>
      </c>
      <c r="F29" s="373">
        <v>6.5115858424687179E-4</v>
      </c>
    </row>
    <row r="30" spans="1:6" ht="17.25" customHeight="1">
      <c r="A30" s="586" t="s">
        <v>820</v>
      </c>
      <c r="B30" s="372">
        <v>459</v>
      </c>
      <c r="C30" s="372">
        <v>345</v>
      </c>
      <c r="D30" s="372">
        <v>146</v>
      </c>
      <c r="E30" s="372">
        <v>950</v>
      </c>
      <c r="F30" s="373">
        <v>1.2273822520526352E-3</v>
      </c>
    </row>
    <row r="31" spans="1:6" ht="17.25" customHeight="1">
      <c r="A31" s="586" t="s">
        <v>821</v>
      </c>
      <c r="B31" s="372">
        <v>495</v>
      </c>
      <c r="C31" s="372">
        <v>409</v>
      </c>
      <c r="D31" s="372">
        <v>192</v>
      </c>
      <c r="E31" s="372">
        <v>1096</v>
      </c>
      <c r="F31" s="373">
        <v>1.416011524473356E-3</v>
      </c>
    </row>
    <row r="32" spans="1:6" ht="17.25" customHeight="1">
      <c r="A32" s="586" t="s">
        <v>822</v>
      </c>
      <c r="B32" s="372">
        <v>500</v>
      </c>
      <c r="C32" s="372">
        <v>109</v>
      </c>
      <c r="D32" s="372">
        <v>90</v>
      </c>
      <c r="E32" s="372">
        <v>699</v>
      </c>
      <c r="F32" s="373">
        <v>9.0309494124714957E-4</v>
      </c>
    </row>
    <row r="33" spans="1:6" ht="17.25" customHeight="1">
      <c r="A33" s="586" t="s">
        <v>823</v>
      </c>
      <c r="B33" s="372">
        <v>746</v>
      </c>
      <c r="C33" s="372">
        <v>193</v>
      </c>
      <c r="D33" s="372">
        <v>98</v>
      </c>
      <c r="E33" s="372">
        <v>1037</v>
      </c>
      <c r="F33" s="373">
        <v>1.3397846267142978E-3</v>
      </c>
    </row>
    <row r="34" spans="1:6" ht="17.25" customHeight="1">
      <c r="A34" s="586" t="s">
        <v>824</v>
      </c>
      <c r="B34" s="372">
        <v>716</v>
      </c>
      <c r="C34" s="372">
        <v>183</v>
      </c>
      <c r="D34" s="372">
        <v>73</v>
      </c>
      <c r="E34" s="372">
        <v>972</v>
      </c>
      <c r="F34" s="373">
        <v>1.2558058410475385E-3</v>
      </c>
    </row>
    <row r="35" spans="1:6" ht="17.25" customHeight="1">
      <c r="A35" s="586" t="s">
        <v>825</v>
      </c>
      <c r="B35" s="372">
        <v>1698</v>
      </c>
      <c r="C35" s="372">
        <v>451</v>
      </c>
      <c r="D35" s="372">
        <v>126</v>
      </c>
      <c r="E35" s="372">
        <v>2275</v>
      </c>
      <c r="F35" s="373">
        <v>2.9392574983365741E-3</v>
      </c>
    </row>
    <row r="36" spans="1:6" ht="17.25" customHeight="1">
      <c r="A36" s="586" t="s">
        <v>826</v>
      </c>
      <c r="B36" s="372">
        <v>3942</v>
      </c>
      <c r="C36" s="372">
        <v>1253</v>
      </c>
      <c r="D36" s="372">
        <v>240</v>
      </c>
      <c r="E36" s="372">
        <v>5435</v>
      </c>
      <c r="F36" s="373">
        <v>7.0219184630590245E-3</v>
      </c>
    </row>
    <row r="37" spans="1:6" ht="17.25" customHeight="1">
      <c r="A37" s="586" t="s">
        <v>827</v>
      </c>
      <c r="B37" s="372">
        <v>15054</v>
      </c>
      <c r="C37" s="372">
        <v>6825</v>
      </c>
      <c r="D37" s="372">
        <v>704</v>
      </c>
      <c r="E37" s="372">
        <v>22583</v>
      </c>
      <c r="F37" s="373">
        <v>2.9176814103268067E-2</v>
      </c>
    </row>
    <row r="38" spans="1:6" ht="17.25" customHeight="1">
      <c r="A38" s="586" t="s">
        <v>828</v>
      </c>
      <c r="B38" s="372">
        <v>7690</v>
      </c>
      <c r="C38" s="372">
        <v>5117</v>
      </c>
      <c r="D38" s="372">
        <v>588</v>
      </c>
      <c r="E38" s="372">
        <v>13395</v>
      </c>
      <c r="F38" s="373">
        <v>1.7306089753942159E-2</v>
      </c>
    </row>
    <row r="39" spans="1:6" ht="17.25" customHeight="1" thickBot="1">
      <c r="A39" s="586" t="s">
        <v>829</v>
      </c>
      <c r="B39" s="372">
        <v>401568</v>
      </c>
      <c r="C39" s="372">
        <v>308721</v>
      </c>
      <c r="D39" s="372">
        <v>14226</v>
      </c>
      <c r="E39" s="372">
        <v>724515</v>
      </c>
      <c r="F39" s="373">
        <v>0.93605984457464741</v>
      </c>
    </row>
    <row r="40" spans="1:6" ht="49.5" customHeight="1" thickTop="1" thickBot="1">
      <c r="A40" s="587" t="s">
        <v>6</v>
      </c>
      <c r="B40" s="588">
        <v>433428</v>
      </c>
      <c r="C40" s="588">
        <v>323961</v>
      </c>
      <c r="D40" s="588">
        <v>16616</v>
      </c>
      <c r="E40" s="588">
        <v>774005</v>
      </c>
      <c r="F40" s="589">
        <v>1</v>
      </c>
    </row>
    <row r="41" spans="1:6" ht="36.75" customHeight="1" thickTop="1">
      <c r="A41" s="590" t="s">
        <v>830</v>
      </c>
      <c r="B41" s="373">
        <v>0.55998087867649438</v>
      </c>
      <c r="C41" s="373">
        <v>0.41855155974444608</v>
      </c>
      <c r="D41" s="373">
        <v>2.1467561579059567E-2</v>
      </c>
      <c r="E41" s="373">
        <v>1</v>
      </c>
      <c r="F41" s="593"/>
    </row>
    <row r="42" spans="1:6" ht="9" customHeight="1" thickBot="1">
      <c r="A42" s="594"/>
      <c r="B42" s="171"/>
      <c r="C42" s="595"/>
      <c r="D42" s="595"/>
      <c r="E42" s="596"/>
      <c r="F42" s="596"/>
    </row>
    <row r="43" spans="1:6" s="227" customFormat="1" ht="38.25" customHeight="1" thickTop="1">
      <c r="A43" s="1070" t="s">
        <v>832</v>
      </c>
      <c r="B43" s="1071"/>
      <c r="C43" s="1071"/>
      <c r="D43" s="1071"/>
      <c r="E43" s="1071"/>
      <c r="F43" s="1071"/>
    </row>
    <row r="44" spans="1:6" ht="9" customHeight="1">
      <c r="A44" s="291"/>
      <c r="B44" s="141"/>
      <c r="C44" s="292"/>
      <c r="D44" s="292"/>
      <c r="E44" s="383"/>
      <c r="F44" s="424"/>
    </row>
    <row r="45" spans="1:6" s="126" customFormat="1" ht="47.25" customHeight="1">
      <c r="A45" s="1068" t="s">
        <v>1460</v>
      </c>
      <c r="B45" s="1068"/>
      <c r="C45" s="1068"/>
      <c r="D45" s="1068"/>
      <c r="E45" s="1068"/>
      <c r="F45" s="1068"/>
    </row>
    <row r="46" spans="1:6" s="126" customFormat="1" ht="27.95" customHeight="1">
      <c r="A46" s="1068" t="s">
        <v>833</v>
      </c>
      <c r="B46" s="1068"/>
      <c r="C46" s="1068"/>
      <c r="D46" s="1068"/>
      <c r="E46" s="1068"/>
      <c r="F46" s="1068"/>
    </row>
    <row r="47" spans="1:6" s="126" customFormat="1" ht="27.95" customHeight="1">
      <c r="A47" s="1068" t="s">
        <v>1466</v>
      </c>
      <c r="B47" s="1068"/>
      <c r="C47" s="1068"/>
      <c r="D47" s="1068"/>
      <c r="E47" s="1068"/>
      <c r="F47" s="1068"/>
    </row>
    <row r="48" spans="1:6" s="127" customFormat="1" ht="46.5" customHeight="1">
      <c r="A48" s="1069" t="s">
        <v>1367</v>
      </c>
      <c r="B48" s="1069"/>
      <c r="C48" s="1069"/>
      <c r="D48" s="1069"/>
      <c r="E48" s="1069"/>
      <c r="F48" s="1069"/>
    </row>
    <row r="49" spans="1:6" ht="2.25" customHeight="1" thickBot="1">
      <c r="A49" s="266"/>
    </row>
    <row r="50" spans="1:6" ht="14.25" hidden="1" customHeight="1" thickBot="1">
      <c r="A50" s="583"/>
      <c r="B50" s="584"/>
      <c r="C50" s="585"/>
      <c r="D50" s="584"/>
      <c r="E50" s="584"/>
      <c r="F50" s="139"/>
    </row>
    <row r="51" spans="1:6" ht="34.5" customHeight="1" thickTop="1" thickBot="1">
      <c r="A51" s="329" t="s">
        <v>814</v>
      </c>
      <c r="B51" s="329" t="s">
        <v>1164</v>
      </c>
      <c r="C51" s="329" t="s">
        <v>1165</v>
      </c>
      <c r="D51" s="329" t="s">
        <v>1166</v>
      </c>
      <c r="E51" s="330" t="s">
        <v>318</v>
      </c>
      <c r="F51" s="329" t="s">
        <v>815</v>
      </c>
    </row>
    <row r="52" spans="1:6" ht="36.75" customHeight="1" thickTop="1">
      <c r="A52" s="586" t="s">
        <v>816</v>
      </c>
      <c r="B52" s="372">
        <v>15399.985000000001</v>
      </c>
      <c r="C52" s="372">
        <v>0</v>
      </c>
      <c r="D52" s="372">
        <v>0</v>
      </c>
      <c r="E52" s="372">
        <v>15399.985000000001</v>
      </c>
      <c r="F52" s="373">
        <v>7.5931931157931079E-2</v>
      </c>
    </row>
    <row r="53" spans="1:6" ht="18" customHeight="1">
      <c r="A53" s="586" t="s">
        <v>817</v>
      </c>
      <c r="B53" s="372">
        <v>28304.469949999999</v>
      </c>
      <c r="C53" s="372">
        <v>0</v>
      </c>
      <c r="D53" s="372">
        <v>0</v>
      </c>
      <c r="E53" s="372">
        <v>28304.469949999999</v>
      </c>
      <c r="F53" s="373">
        <v>0.13955942578548802</v>
      </c>
    </row>
    <row r="54" spans="1:6" ht="18" customHeight="1">
      <c r="A54" s="586" t="s">
        <v>818</v>
      </c>
      <c r="B54" s="372">
        <v>8058.5696500000004</v>
      </c>
      <c r="C54" s="372">
        <v>0</v>
      </c>
      <c r="D54" s="372">
        <v>0</v>
      </c>
      <c r="E54" s="372">
        <v>8058.5696500000004</v>
      </c>
      <c r="F54" s="373">
        <v>3.9733983889931893E-2</v>
      </c>
    </row>
    <row r="55" spans="1:6" ht="18" customHeight="1">
      <c r="A55" s="586" t="s">
        <v>819</v>
      </c>
      <c r="B55" s="372">
        <v>8472.913410000001</v>
      </c>
      <c r="C55" s="372">
        <v>2019.85</v>
      </c>
      <c r="D55" s="372">
        <v>1907.48884</v>
      </c>
      <c r="E55" s="372">
        <v>12400.252250000001</v>
      </c>
      <c r="F55" s="373">
        <v>6.1141299825160873E-2</v>
      </c>
    </row>
    <row r="56" spans="1:6" ht="18" customHeight="1">
      <c r="A56" s="586" t="s">
        <v>820</v>
      </c>
      <c r="B56" s="372">
        <v>17804.200499999999</v>
      </c>
      <c r="C56" s="372">
        <v>3058.2047000000002</v>
      </c>
      <c r="D56" s="372">
        <v>726.72040000000004</v>
      </c>
      <c r="E56" s="372">
        <v>21589.125599999999</v>
      </c>
      <c r="F56" s="373">
        <v>0.10644841529515305</v>
      </c>
    </row>
    <row r="57" spans="1:6" ht="18" customHeight="1">
      <c r="A57" s="586" t="s">
        <v>821</v>
      </c>
      <c r="B57" s="372">
        <v>26283.345819999999</v>
      </c>
      <c r="C57" s="372">
        <v>2910.9598900000001</v>
      </c>
      <c r="D57" s="372">
        <v>0</v>
      </c>
      <c r="E57" s="372">
        <v>29194.305710000001</v>
      </c>
      <c r="F57" s="373">
        <v>0.14394689419342385</v>
      </c>
    </row>
    <row r="58" spans="1:6" ht="18" customHeight="1">
      <c r="A58" s="586" t="s">
        <v>822</v>
      </c>
      <c r="B58" s="372">
        <v>21376.614000000001</v>
      </c>
      <c r="C58" s="372">
        <v>3635.7075199999999</v>
      </c>
      <c r="D58" s="372">
        <v>0</v>
      </c>
      <c r="E58" s="372">
        <v>25012.321520000001</v>
      </c>
      <c r="F58" s="373">
        <v>0.12332699517283155</v>
      </c>
    </row>
    <row r="59" spans="1:6" ht="18" customHeight="1">
      <c r="A59" s="586" t="s">
        <v>823</v>
      </c>
      <c r="B59" s="372">
        <v>13542</v>
      </c>
      <c r="C59" s="372">
        <v>2348.2317699999999</v>
      </c>
      <c r="D59" s="372">
        <v>0</v>
      </c>
      <c r="E59" s="372">
        <v>15890.23177</v>
      </c>
      <c r="F59" s="373">
        <v>7.8349166239006687E-2</v>
      </c>
    </row>
    <row r="60" spans="1:6" ht="18" customHeight="1">
      <c r="A60" s="586" t="s">
        <v>824</v>
      </c>
      <c r="B60" s="372">
        <v>7762.6607199999999</v>
      </c>
      <c r="C60" s="372">
        <v>1282.0378799999999</v>
      </c>
      <c r="D60" s="372">
        <v>104.66621000000001</v>
      </c>
      <c r="E60" s="372">
        <v>9149.3648099999991</v>
      </c>
      <c r="F60" s="373">
        <v>4.5112312699766725E-2</v>
      </c>
    </row>
    <row r="61" spans="1:6" ht="18" customHeight="1">
      <c r="A61" s="586" t="s">
        <v>825</v>
      </c>
      <c r="B61" s="372">
        <v>11814.021189999999</v>
      </c>
      <c r="C61" s="372">
        <v>1656.9154199999998</v>
      </c>
      <c r="D61" s="372">
        <v>82.51952</v>
      </c>
      <c r="E61" s="372">
        <v>13553.456129999999</v>
      </c>
      <c r="F61" s="373">
        <v>6.6827344170478017E-2</v>
      </c>
    </row>
    <row r="62" spans="1:6" ht="18" customHeight="1">
      <c r="A62" s="586" t="s">
        <v>826</v>
      </c>
      <c r="B62" s="372">
        <v>10193.64594</v>
      </c>
      <c r="C62" s="372">
        <v>1125.8036599999998</v>
      </c>
      <c r="D62" s="372">
        <v>0</v>
      </c>
      <c r="E62" s="372">
        <v>11319.4496</v>
      </c>
      <c r="F62" s="373">
        <v>5.581224058158956E-2</v>
      </c>
    </row>
    <row r="63" spans="1:6" ht="18" customHeight="1">
      <c r="A63" s="586" t="s">
        <v>827</v>
      </c>
      <c r="B63" s="372">
        <v>7756.0717100000002</v>
      </c>
      <c r="C63" s="372">
        <v>1552.5042100000001</v>
      </c>
      <c r="D63" s="372">
        <v>70.178229999999999</v>
      </c>
      <c r="E63" s="372">
        <v>9378.7541499999988</v>
      </c>
      <c r="F63" s="373">
        <v>4.6243351176313507E-2</v>
      </c>
    </row>
    <row r="64" spans="1:6" ht="18" customHeight="1">
      <c r="A64" s="586" t="s">
        <v>828</v>
      </c>
      <c r="B64" s="372">
        <v>1132.4850700000002</v>
      </c>
      <c r="C64" s="372">
        <v>227.0077</v>
      </c>
      <c r="D64" s="372">
        <v>5.6851599999999998</v>
      </c>
      <c r="E64" s="372">
        <v>1365.1779300000003</v>
      </c>
      <c r="F64" s="373">
        <v>6.7312141277466745E-3</v>
      </c>
    </row>
    <row r="65" spans="1:6" ht="18" customHeight="1" thickBot="1">
      <c r="A65" s="586" t="s">
        <v>829</v>
      </c>
      <c r="B65" s="372">
        <v>1630.1660400000001</v>
      </c>
      <c r="C65" s="372">
        <v>550.04720999999995</v>
      </c>
      <c r="D65" s="372">
        <v>17.352259999999998</v>
      </c>
      <c r="E65" s="372">
        <v>2197.5655099999999</v>
      </c>
      <c r="F65" s="373">
        <v>1.0835425685178505E-2</v>
      </c>
    </row>
    <row r="66" spans="1:6" ht="51.75" customHeight="1" thickTop="1" thickBot="1">
      <c r="A66" s="587" t="s">
        <v>6</v>
      </c>
      <c r="B66" s="588">
        <v>179531.14899999998</v>
      </c>
      <c r="C66" s="588">
        <v>20367.269960000001</v>
      </c>
      <c r="D66" s="588">
        <v>2914.6106199999999</v>
      </c>
      <c r="E66" s="588">
        <v>202813.02958</v>
      </c>
      <c r="F66" s="589">
        <v>1</v>
      </c>
    </row>
    <row r="67" spans="1:6" ht="34.5" customHeight="1" thickTop="1" thickBot="1">
      <c r="A67" s="590" t="s">
        <v>830</v>
      </c>
      <c r="B67" s="373">
        <v>0.88520520289937066</v>
      </c>
      <c r="C67" s="373">
        <v>0.10042387317115685</v>
      </c>
      <c r="D67" s="373">
        <v>1.4370923929472323E-2</v>
      </c>
      <c r="E67" s="373">
        <v>1</v>
      </c>
      <c r="F67" s="591"/>
    </row>
    <row r="68" spans="1:6" ht="44.25" customHeight="1" thickTop="1" thickBot="1">
      <c r="A68" s="329" t="s">
        <v>834</v>
      </c>
      <c r="B68" s="329" t="s">
        <v>1164</v>
      </c>
      <c r="C68" s="329" t="s">
        <v>1165</v>
      </c>
      <c r="D68" s="329" t="s">
        <v>1166</v>
      </c>
      <c r="E68" s="330" t="s">
        <v>318</v>
      </c>
      <c r="F68" s="329" t="s">
        <v>723</v>
      </c>
    </row>
    <row r="69" spans="1:6" ht="28.5" customHeight="1" thickTop="1">
      <c r="A69" s="586" t="s">
        <v>816</v>
      </c>
      <c r="B69" s="372">
        <v>1</v>
      </c>
      <c r="C69" s="372">
        <v>0</v>
      </c>
      <c r="D69" s="372">
        <v>0</v>
      </c>
      <c r="E69" s="372">
        <v>1</v>
      </c>
      <c r="F69" s="373">
        <v>1.7238407171177384E-4</v>
      </c>
    </row>
    <row r="70" spans="1:6" ht="17.25" customHeight="1">
      <c r="A70" s="586" t="s">
        <v>817</v>
      </c>
      <c r="B70" s="372">
        <v>3</v>
      </c>
      <c r="C70" s="372">
        <v>0</v>
      </c>
      <c r="D70" s="372">
        <v>0</v>
      </c>
      <c r="E70" s="372">
        <v>3</v>
      </c>
      <c r="F70" s="373">
        <v>5.1715221513532145E-4</v>
      </c>
    </row>
    <row r="71" spans="1:6" ht="17.25" customHeight="1">
      <c r="A71" s="586" t="s">
        <v>818</v>
      </c>
      <c r="B71" s="372">
        <v>2</v>
      </c>
      <c r="C71" s="372">
        <v>0</v>
      </c>
      <c r="D71" s="372">
        <v>0</v>
      </c>
      <c r="E71" s="372">
        <v>2</v>
      </c>
      <c r="F71" s="373">
        <v>3.4476814342354769E-4</v>
      </c>
    </row>
    <row r="72" spans="1:6" ht="17.25" customHeight="1">
      <c r="A72" s="586" t="s">
        <v>819</v>
      </c>
      <c r="B72" s="372">
        <v>5</v>
      </c>
      <c r="C72" s="372">
        <v>1</v>
      </c>
      <c r="D72" s="372">
        <v>1</v>
      </c>
      <c r="E72" s="372">
        <v>7</v>
      </c>
      <c r="F72" s="373">
        <v>1.2066885019824168E-3</v>
      </c>
    </row>
    <row r="73" spans="1:6" ht="17.25" customHeight="1">
      <c r="A73" s="586" t="s">
        <v>820</v>
      </c>
      <c r="B73" s="372">
        <v>19</v>
      </c>
      <c r="C73" s="372">
        <v>3</v>
      </c>
      <c r="D73" s="372">
        <v>1</v>
      </c>
      <c r="E73" s="372">
        <v>23</v>
      </c>
      <c r="F73" s="373">
        <v>3.9648336493707985E-3</v>
      </c>
    </row>
    <row r="74" spans="1:6" ht="17.25" customHeight="1">
      <c r="A74" s="586" t="s">
        <v>821</v>
      </c>
      <c r="B74" s="372">
        <v>60</v>
      </c>
      <c r="C74" s="372">
        <v>6</v>
      </c>
      <c r="D74" s="372">
        <v>0</v>
      </c>
      <c r="E74" s="372">
        <v>66</v>
      </c>
      <c r="F74" s="373">
        <v>1.1377348732977072E-2</v>
      </c>
    </row>
    <row r="75" spans="1:6" ht="17.25" customHeight="1">
      <c r="A75" s="586" t="s">
        <v>822</v>
      </c>
      <c r="B75" s="372">
        <v>83</v>
      </c>
      <c r="C75" s="372">
        <v>15</v>
      </c>
      <c r="D75" s="372">
        <v>0</v>
      </c>
      <c r="E75" s="372">
        <v>98</v>
      </c>
      <c r="F75" s="373">
        <v>1.6893639027753836E-2</v>
      </c>
    </row>
    <row r="76" spans="1:6" ht="17.25" customHeight="1">
      <c r="A76" s="586" t="s">
        <v>823</v>
      </c>
      <c r="B76" s="372">
        <v>81</v>
      </c>
      <c r="C76" s="372">
        <v>14</v>
      </c>
      <c r="D76" s="372">
        <v>0</v>
      </c>
      <c r="E76" s="372">
        <v>95</v>
      </c>
      <c r="F76" s="373">
        <v>1.6376486812618513E-2</v>
      </c>
    </row>
    <row r="77" spans="1:6" ht="17.25" customHeight="1">
      <c r="A77" s="586" t="s">
        <v>824</v>
      </c>
      <c r="B77" s="372">
        <v>66</v>
      </c>
      <c r="C77" s="372">
        <v>11</v>
      </c>
      <c r="D77" s="372">
        <v>1</v>
      </c>
      <c r="E77" s="372">
        <v>78</v>
      </c>
      <c r="F77" s="373">
        <v>1.3445957593518359E-2</v>
      </c>
    </row>
    <row r="78" spans="1:6" ht="17.25" customHeight="1">
      <c r="A78" s="586" t="s">
        <v>825</v>
      </c>
      <c r="B78" s="372">
        <v>142</v>
      </c>
      <c r="C78" s="372">
        <v>20</v>
      </c>
      <c r="D78" s="372">
        <v>1</v>
      </c>
      <c r="E78" s="372">
        <v>163</v>
      </c>
      <c r="F78" s="373">
        <v>2.8098603689019133E-2</v>
      </c>
    </row>
    <row r="79" spans="1:6" ht="17.25" customHeight="1">
      <c r="A79" s="586" t="s">
        <v>826</v>
      </c>
      <c r="B79" s="372">
        <v>205</v>
      </c>
      <c r="C79" s="372">
        <v>24</v>
      </c>
      <c r="D79" s="372">
        <v>0</v>
      </c>
      <c r="E79" s="372">
        <v>229</v>
      </c>
      <c r="F79" s="373">
        <v>3.947595242199621E-2</v>
      </c>
    </row>
    <row r="80" spans="1:6" ht="17.25" customHeight="1">
      <c r="A80" s="586" t="s">
        <v>827</v>
      </c>
      <c r="B80" s="372">
        <v>456</v>
      </c>
      <c r="C80" s="372">
        <v>86</v>
      </c>
      <c r="D80" s="372">
        <v>4</v>
      </c>
      <c r="E80" s="372">
        <v>546</v>
      </c>
      <c r="F80" s="373">
        <v>9.4121703154628505E-2</v>
      </c>
    </row>
    <row r="81" spans="1:6" ht="17.25" customHeight="1">
      <c r="A81" s="586" t="s">
        <v>828</v>
      </c>
      <c r="B81" s="372">
        <v>225</v>
      </c>
      <c r="C81" s="372">
        <v>47</v>
      </c>
      <c r="D81" s="372">
        <v>1</v>
      </c>
      <c r="E81" s="372">
        <v>273</v>
      </c>
      <c r="F81" s="373">
        <v>4.7060851577314253E-2</v>
      </c>
    </row>
    <row r="82" spans="1:6" ht="17.25" customHeight="1" thickBot="1">
      <c r="A82" s="586" t="s">
        <v>829</v>
      </c>
      <c r="B82" s="372">
        <v>3428</v>
      </c>
      <c r="C82" s="372">
        <v>772</v>
      </c>
      <c r="D82" s="372">
        <v>17</v>
      </c>
      <c r="E82" s="372">
        <v>4217</v>
      </c>
      <c r="F82" s="373">
        <v>0.72694363040855026</v>
      </c>
    </row>
    <row r="83" spans="1:6" ht="49.5" customHeight="1" thickTop="1" thickBot="1">
      <c r="A83" s="587" t="s">
        <v>6</v>
      </c>
      <c r="B83" s="588">
        <v>4776</v>
      </c>
      <c r="C83" s="588">
        <v>999</v>
      </c>
      <c r="D83" s="588">
        <v>26</v>
      </c>
      <c r="E83" s="588">
        <v>5801</v>
      </c>
      <c r="F83" s="589">
        <v>1</v>
      </c>
    </row>
    <row r="84" spans="1:6" ht="36.75" customHeight="1" thickTop="1">
      <c r="A84" s="590" t="s">
        <v>830</v>
      </c>
      <c r="B84" s="373">
        <v>0.82330632649543178</v>
      </c>
      <c r="C84" s="373">
        <v>0.17221168764006206</v>
      </c>
      <c r="D84" s="373">
        <v>4.4819858645061194E-3</v>
      </c>
      <c r="E84" s="373">
        <v>1</v>
      </c>
      <c r="F84" s="593"/>
    </row>
    <row r="85" spans="1:6" ht="9" customHeight="1" thickBot="1">
      <c r="A85" s="594"/>
      <c r="B85" s="171"/>
      <c r="C85" s="595"/>
      <c r="D85" s="595"/>
      <c r="E85" s="596"/>
      <c r="F85" s="596"/>
    </row>
    <row r="86" spans="1:6" ht="15.75" customHeight="1" thickTop="1">
      <c r="A86" s="1072" t="s">
        <v>835</v>
      </c>
      <c r="B86" s="1073"/>
      <c r="C86" s="1073"/>
      <c r="D86" s="1073"/>
      <c r="E86" s="383"/>
      <c r="F86" s="424"/>
    </row>
    <row r="87" spans="1:6" ht="9" customHeight="1">
      <c r="A87" s="291"/>
      <c r="B87" s="141"/>
      <c r="C87" s="292"/>
      <c r="D87" s="292"/>
      <c r="E87" s="383"/>
      <c r="F87" s="424"/>
    </row>
    <row r="88" spans="1:6" s="126" customFormat="1" ht="47.25" customHeight="1">
      <c r="A88" s="1068" t="s">
        <v>1161</v>
      </c>
      <c r="B88" s="1068"/>
      <c r="C88" s="1068"/>
      <c r="D88" s="1068"/>
      <c r="E88" s="1068"/>
      <c r="F88" s="1068"/>
    </row>
    <row r="89" spans="1:6" s="126" customFormat="1" ht="27.95" customHeight="1">
      <c r="A89" s="1068" t="s">
        <v>836</v>
      </c>
      <c r="B89" s="1068"/>
      <c r="C89" s="1068"/>
      <c r="D89" s="1068"/>
      <c r="E89" s="1068"/>
      <c r="F89" s="1068"/>
    </row>
    <row r="90" spans="1:6" s="126" customFormat="1" ht="27.95" customHeight="1">
      <c r="A90" s="1068" t="s">
        <v>1466</v>
      </c>
      <c r="B90" s="1068"/>
      <c r="C90" s="1068"/>
      <c r="D90" s="1068"/>
      <c r="E90" s="1068"/>
      <c r="F90" s="1068"/>
    </row>
    <row r="91" spans="1:6" s="127" customFormat="1" ht="46.5" customHeight="1">
      <c r="A91" s="1069" t="s">
        <v>1367</v>
      </c>
      <c r="B91" s="1069"/>
      <c r="C91" s="1069"/>
      <c r="D91" s="1069"/>
      <c r="E91" s="1069"/>
      <c r="F91" s="1069"/>
    </row>
    <row r="92" spans="1:6" ht="2.25" customHeight="1" thickBot="1">
      <c r="A92" s="266"/>
    </row>
    <row r="93" spans="1:6" ht="14.25" hidden="1" customHeight="1" thickBot="1">
      <c r="A93" s="583"/>
      <c r="B93" s="584"/>
      <c r="C93" s="585"/>
      <c r="D93" s="584"/>
      <c r="E93" s="584"/>
      <c r="F93" s="139"/>
    </row>
    <row r="94" spans="1:6" ht="34.5" customHeight="1" thickTop="1" thickBot="1">
      <c r="A94" s="329" t="s">
        <v>814</v>
      </c>
      <c r="B94" s="329" t="s">
        <v>1164</v>
      </c>
      <c r="C94" s="329" t="s">
        <v>1165</v>
      </c>
      <c r="D94" s="329" t="s">
        <v>1166</v>
      </c>
      <c r="E94" s="330" t="s">
        <v>318</v>
      </c>
      <c r="F94" s="329" t="s">
        <v>815</v>
      </c>
    </row>
    <row r="95" spans="1:6" ht="36.75" customHeight="1" thickTop="1">
      <c r="A95" s="586" t="s">
        <v>816</v>
      </c>
      <c r="B95" s="372">
        <v>0</v>
      </c>
      <c r="C95" s="372">
        <v>16140.47525</v>
      </c>
      <c r="D95" s="372">
        <v>0</v>
      </c>
      <c r="E95" s="372">
        <v>16140.47525</v>
      </c>
      <c r="F95" s="373">
        <v>1.2261541491048716E-2</v>
      </c>
    </row>
    <row r="96" spans="1:6" ht="18" customHeight="1">
      <c r="A96" s="586" t="s">
        <v>817</v>
      </c>
      <c r="B96" s="372">
        <v>9016.19427</v>
      </c>
      <c r="C96" s="372">
        <v>7617.3900999999996</v>
      </c>
      <c r="D96" s="372">
        <v>0</v>
      </c>
      <c r="E96" s="372">
        <v>16633.58437</v>
      </c>
      <c r="F96" s="373">
        <v>1.2636144954753698E-2</v>
      </c>
    </row>
    <row r="97" spans="1:6" ht="18" customHeight="1">
      <c r="A97" s="586" t="s">
        <v>818</v>
      </c>
      <c r="B97" s="372">
        <v>13047.438830000001</v>
      </c>
      <c r="C97" s="372">
        <v>0</v>
      </c>
      <c r="D97" s="372">
        <v>11387.535550000001</v>
      </c>
      <c r="E97" s="372">
        <v>24434.97438</v>
      </c>
      <c r="F97" s="373">
        <v>1.8562678456018968E-2</v>
      </c>
    </row>
    <row r="98" spans="1:6" ht="18" customHeight="1">
      <c r="A98" s="586" t="s">
        <v>819</v>
      </c>
      <c r="B98" s="372">
        <v>16258.453140000001</v>
      </c>
      <c r="C98" s="372">
        <v>9001.9635199999993</v>
      </c>
      <c r="D98" s="372">
        <v>6331.8649699999996</v>
      </c>
      <c r="E98" s="372">
        <v>31592.281630000001</v>
      </c>
      <c r="F98" s="373">
        <v>2.3999917350831488E-2</v>
      </c>
    </row>
    <row r="99" spans="1:6" ht="18" customHeight="1">
      <c r="A99" s="586" t="s">
        <v>820</v>
      </c>
      <c r="B99" s="372">
        <v>47388.854380000004</v>
      </c>
      <c r="C99" s="372">
        <v>5399.2168000000001</v>
      </c>
      <c r="D99" s="372">
        <v>12031.060009999999</v>
      </c>
      <c r="E99" s="372">
        <v>64819.131190000007</v>
      </c>
      <c r="F99" s="373">
        <v>4.92415777224351E-2</v>
      </c>
    </row>
    <row r="100" spans="1:6" ht="18" customHeight="1">
      <c r="A100" s="586" t="s">
        <v>821</v>
      </c>
      <c r="B100" s="372">
        <v>69309.20401999999</v>
      </c>
      <c r="C100" s="372">
        <v>15297.321260000001</v>
      </c>
      <c r="D100" s="372">
        <v>15152.091640000001</v>
      </c>
      <c r="E100" s="372">
        <v>99758.616919999986</v>
      </c>
      <c r="F100" s="373">
        <v>7.5784287730574371E-2</v>
      </c>
    </row>
    <row r="101" spans="1:6" ht="18" customHeight="1">
      <c r="A101" s="586" t="s">
        <v>822</v>
      </c>
      <c r="B101" s="372">
        <v>75151.80545</v>
      </c>
      <c r="C101" s="372">
        <v>19175.479469999998</v>
      </c>
      <c r="D101" s="372">
        <v>10342.290140000001</v>
      </c>
      <c r="E101" s="372">
        <v>104669.57506</v>
      </c>
      <c r="F101" s="373">
        <v>7.9515027752892722E-2</v>
      </c>
    </row>
    <row r="102" spans="1:6" ht="18" customHeight="1">
      <c r="A102" s="586" t="s">
        <v>823</v>
      </c>
      <c r="B102" s="372">
        <v>81063.33597</v>
      </c>
      <c r="C102" s="372">
        <v>23048.662769999999</v>
      </c>
      <c r="D102" s="372">
        <v>7416.8142300000009</v>
      </c>
      <c r="E102" s="372">
        <v>111528.81297</v>
      </c>
      <c r="F102" s="373">
        <v>8.472583034251531E-2</v>
      </c>
    </row>
    <row r="103" spans="1:6" ht="18" customHeight="1">
      <c r="A103" s="586" t="s">
        <v>824</v>
      </c>
      <c r="B103" s="372">
        <v>61846.660729999996</v>
      </c>
      <c r="C103" s="372">
        <v>17806.007280000002</v>
      </c>
      <c r="D103" s="372">
        <v>4585.9203399999997</v>
      </c>
      <c r="E103" s="372">
        <v>84238.588349999991</v>
      </c>
      <c r="F103" s="373">
        <v>6.3994085068895229E-2</v>
      </c>
    </row>
    <row r="104" spans="1:6" ht="18" customHeight="1">
      <c r="A104" s="586" t="s">
        <v>825</v>
      </c>
      <c r="B104" s="372">
        <v>87185.068459999995</v>
      </c>
      <c r="C104" s="372">
        <v>27856.091960000002</v>
      </c>
      <c r="D104" s="372">
        <v>6689.78629</v>
      </c>
      <c r="E104" s="372">
        <v>121730.94671</v>
      </c>
      <c r="F104" s="373">
        <v>9.2476152697505323E-2</v>
      </c>
    </row>
    <row r="105" spans="1:6" ht="18" customHeight="1">
      <c r="A105" s="586" t="s">
        <v>826</v>
      </c>
      <c r="B105" s="372">
        <v>131286.94130999999</v>
      </c>
      <c r="C105" s="372">
        <v>49331.834860000003</v>
      </c>
      <c r="D105" s="372">
        <v>9119.2471700000006</v>
      </c>
      <c r="E105" s="372">
        <v>189738.02333999999</v>
      </c>
      <c r="F105" s="373">
        <v>0.14413953799860879</v>
      </c>
    </row>
    <row r="106" spans="1:6" ht="18" customHeight="1">
      <c r="A106" s="586" t="s">
        <v>827</v>
      </c>
      <c r="B106" s="372">
        <v>187136.86009</v>
      </c>
      <c r="C106" s="372">
        <v>89118.195000000007</v>
      </c>
      <c r="D106" s="372">
        <v>9348.4921599999998</v>
      </c>
      <c r="E106" s="372">
        <v>285603.54725000006</v>
      </c>
      <c r="F106" s="373">
        <v>0.21696633403632701</v>
      </c>
    </row>
    <row r="107" spans="1:6" ht="18" customHeight="1">
      <c r="A107" s="586" t="s">
        <v>828</v>
      </c>
      <c r="B107" s="372">
        <v>34145.736369999999</v>
      </c>
      <c r="C107" s="372">
        <v>23340.81336</v>
      </c>
      <c r="D107" s="372">
        <v>2180.9381400000002</v>
      </c>
      <c r="E107" s="372">
        <v>59667.487869999997</v>
      </c>
      <c r="F107" s="373">
        <v>4.5327994798954323E-2</v>
      </c>
    </row>
    <row r="108" spans="1:6" ht="18" customHeight="1" thickBot="1">
      <c r="A108" s="586" t="s">
        <v>829</v>
      </c>
      <c r="B108" s="372">
        <v>52143.06695</v>
      </c>
      <c r="C108" s="372">
        <v>50353.263719999995</v>
      </c>
      <c r="D108" s="372">
        <v>3297.2250899999999</v>
      </c>
      <c r="E108" s="372">
        <v>105793.55575999999</v>
      </c>
      <c r="F108" s="373">
        <v>8.036888959863904E-2</v>
      </c>
    </row>
    <row r="109" spans="1:6" ht="51.75" customHeight="1" thickTop="1" thickBot="1">
      <c r="A109" s="587" t="s">
        <v>6</v>
      </c>
      <c r="B109" s="588">
        <v>864979.61997</v>
      </c>
      <c r="C109" s="588">
        <v>353486.71535000001</v>
      </c>
      <c r="D109" s="588">
        <v>97883.265729999985</v>
      </c>
      <c r="E109" s="588">
        <v>1316349.6010499999</v>
      </c>
      <c r="F109" s="589">
        <v>1</v>
      </c>
    </row>
    <row r="110" spans="1:6" ht="34.5" customHeight="1" thickTop="1" thickBot="1">
      <c r="A110" s="590" t="s">
        <v>830</v>
      </c>
      <c r="B110" s="373">
        <v>0.65710478377479664</v>
      </c>
      <c r="C110" s="373">
        <v>0.26853558892564533</v>
      </c>
      <c r="D110" s="373">
        <v>7.4359627299558098E-2</v>
      </c>
      <c r="E110" s="373">
        <v>1</v>
      </c>
      <c r="F110" s="591"/>
    </row>
    <row r="111" spans="1:6" ht="41.25" customHeight="1" thickTop="1" thickBot="1">
      <c r="A111" s="329" t="s">
        <v>834</v>
      </c>
      <c r="B111" s="329" t="s">
        <v>1164</v>
      </c>
      <c r="C111" s="329" t="s">
        <v>1165</v>
      </c>
      <c r="D111" s="329" t="s">
        <v>1166</v>
      </c>
      <c r="E111" s="330" t="s">
        <v>318</v>
      </c>
      <c r="F111" s="329" t="s">
        <v>723</v>
      </c>
    </row>
    <row r="112" spans="1:6" ht="28.5" customHeight="1" thickTop="1">
      <c r="A112" s="586" t="s">
        <v>816</v>
      </c>
      <c r="B112" s="372">
        <v>0</v>
      </c>
      <c r="C112" s="372">
        <v>1</v>
      </c>
      <c r="D112" s="372">
        <v>0</v>
      </c>
      <c r="E112" s="372">
        <v>1</v>
      </c>
      <c r="F112" s="373">
        <v>1.3257623464932924E-6</v>
      </c>
    </row>
    <row r="113" spans="1:6" ht="17.25" customHeight="1">
      <c r="A113" s="586" t="s">
        <v>817</v>
      </c>
      <c r="B113" s="372">
        <v>1</v>
      </c>
      <c r="C113" s="372">
        <v>1</v>
      </c>
      <c r="D113" s="372">
        <v>0</v>
      </c>
      <c r="E113" s="372">
        <v>2</v>
      </c>
      <c r="F113" s="373">
        <v>2.6515246929865847E-6</v>
      </c>
    </row>
    <row r="114" spans="1:6" ht="17.25" customHeight="1">
      <c r="A114" s="586" t="s">
        <v>818</v>
      </c>
      <c r="B114" s="372">
        <v>3</v>
      </c>
      <c r="C114" s="372">
        <v>0</v>
      </c>
      <c r="D114" s="372">
        <v>3</v>
      </c>
      <c r="E114" s="372">
        <v>6</v>
      </c>
      <c r="F114" s="373">
        <v>7.9545740789597546E-6</v>
      </c>
    </row>
    <row r="115" spans="1:6" ht="17.25" customHeight="1">
      <c r="A115" s="586" t="s">
        <v>819</v>
      </c>
      <c r="B115" s="372">
        <v>9</v>
      </c>
      <c r="C115" s="372">
        <v>5</v>
      </c>
      <c r="D115" s="372">
        <v>3</v>
      </c>
      <c r="E115" s="372">
        <v>17</v>
      </c>
      <c r="F115" s="373">
        <v>2.2537959890385968E-5</v>
      </c>
    </row>
    <row r="116" spans="1:6" ht="17.25" customHeight="1">
      <c r="A116" s="586" t="s">
        <v>820</v>
      </c>
      <c r="B116" s="372">
        <v>50</v>
      </c>
      <c r="C116" s="372">
        <v>5</v>
      </c>
      <c r="D116" s="372">
        <v>14</v>
      </c>
      <c r="E116" s="372">
        <v>69</v>
      </c>
      <c r="F116" s="373">
        <v>9.1477601908037171E-5</v>
      </c>
    </row>
    <row r="117" spans="1:6" ht="17.25" customHeight="1">
      <c r="A117" s="586" t="s">
        <v>821</v>
      </c>
      <c r="B117" s="372">
        <v>152</v>
      </c>
      <c r="C117" s="372">
        <v>34</v>
      </c>
      <c r="D117" s="372">
        <v>32</v>
      </c>
      <c r="E117" s="372">
        <v>218</v>
      </c>
      <c r="F117" s="373">
        <v>2.8901619153553771E-4</v>
      </c>
    </row>
    <row r="118" spans="1:6" ht="17.25" customHeight="1">
      <c r="A118" s="586" t="s">
        <v>822</v>
      </c>
      <c r="B118" s="372">
        <v>292</v>
      </c>
      <c r="C118" s="372">
        <v>75</v>
      </c>
      <c r="D118" s="372">
        <v>39</v>
      </c>
      <c r="E118" s="372">
        <v>406</v>
      </c>
      <c r="F118" s="373">
        <v>5.3825951267627667E-4</v>
      </c>
    </row>
    <row r="119" spans="1:6" ht="17.25" customHeight="1">
      <c r="A119" s="586" t="s">
        <v>823</v>
      </c>
      <c r="B119" s="372">
        <v>491</v>
      </c>
      <c r="C119" s="372">
        <v>140</v>
      </c>
      <c r="D119" s="372">
        <v>45</v>
      </c>
      <c r="E119" s="372">
        <v>676</v>
      </c>
      <c r="F119" s="373">
        <v>8.9621534622946557E-4</v>
      </c>
    </row>
    <row r="120" spans="1:6" ht="17.25" customHeight="1">
      <c r="A120" s="586" t="s">
        <v>824</v>
      </c>
      <c r="B120" s="372">
        <v>523</v>
      </c>
      <c r="C120" s="372">
        <v>151</v>
      </c>
      <c r="D120" s="372">
        <v>38</v>
      </c>
      <c r="E120" s="372">
        <v>712</v>
      </c>
      <c r="F120" s="373">
        <v>9.4394279070322416E-4</v>
      </c>
    </row>
    <row r="121" spans="1:6" ht="17.25" customHeight="1">
      <c r="A121" s="586" t="s">
        <v>825</v>
      </c>
      <c r="B121" s="372">
        <v>1052</v>
      </c>
      <c r="C121" s="372">
        <v>335</v>
      </c>
      <c r="D121" s="372">
        <v>79</v>
      </c>
      <c r="E121" s="372">
        <v>1466</v>
      </c>
      <c r="F121" s="373">
        <v>1.9435675999591665E-3</v>
      </c>
    </row>
    <row r="122" spans="1:6" ht="17.25" customHeight="1">
      <c r="A122" s="586" t="s">
        <v>826</v>
      </c>
      <c r="B122" s="372">
        <v>2736</v>
      </c>
      <c r="C122" s="372">
        <v>1050</v>
      </c>
      <c r="D122" s="372">
        <v>191</v>
      </c>
      <c r="E122" s="372">
        <v>3977</v>
      </c>
      <c r="F122" s="373">
        <v>5.2725568520038237E-3</v>
      </c>
    </row>
    <row r="123" spans="1:6" ht="17.25" customHeight="1">
      <c r="A123" s="586" t="s">
        <v>827</v>
      </c>
      <c r="B123" s="372">
        <v>12078</v>
      </c>
      <c r="C123" s="372">
        <v>6073</v>
      </c>
      <c r="D123" s="372">
        <v>598</v>
      </c>
      <c r="E123" s="372">
        <v>18749</v>
      </c>
      <c r="F123" s="373">
        <v>2.4856718234402737E-2</v>
      </c>
    </row>
    <row r="124" spans="1:6" ht="17.25" customHeight="1">
      <c r="A124" s="586" t="s">
        <v>828</v>
      </c>
      <c r="B124" s="372">
        <v>6927</v>
      </c>
      <c r="C124" s="372">
        <v>4807</v>
      </c>
      <c r="D124" s="372">
        <v>446</v>
      </c>
      <c r="E124" s="372">
        <v>12180</v>
      </c>
      <c r="F124" s="373">
        <v>1.6147785380288299E-2</v>
      </c>
    </row>
    <row r="125" spans="1:6" ht="17.25" customHeight="1" thickBot="1">
      <c r="A125" s="586" t="s">
        <v>829</v>
      </c>
      <c r="B125" s="372">
        <v>397435</v>
      </c>
      <c r="C125" s="372">
        <v>304190</v>
      </c>
      <c r="D125" s="372">
        <v>14179</v>
      </c>
      <c r="E125" s="372">
        <v>715804</v>
      </c>
      <c r="F125" s="373">
        <v>0.94898599066928457</v>
      </c>
    </row>
    <row r="126" spans="1:6" ht="49.5" customHeight="1" thickTop="1" thickBot="1">
      <c r="A126" s="587" t="s">
        <v>6</v>
      </c>
      <c r="B126" s="588">
        <v>421749</v>
      </c>
      <c r="C126" s="588">
        <v>316867</v>
      </c>
      <c r="D126" s="588">
        <v>15667</v>
      </c>
      <c r="E126" s="588">
        <v>754283</v>
      </c>
      <c r="F126" s="589">
        <v>1</v>
      </c>
    </row>
    <row r="127" spans="1:6" ht="36.75" customHeight="1" thickTop="1">
      <c r="A127" s="590" t="s">
        <v>830</v>
      </c>
      <c r="B127" s="373">
        <v>0.55913894387119956</v>
      </c>
      <c r="C127" s="373">
        <v>0.42009033744629004</v>
      </c>
      <c r="D127" s="373">
        <v>2.077071868251041E-2</v>
      </c>
      <c r="E127" s="373">
        <v>1</v>
      </c>
      <c r="F127" s="593"/>
    </row>
    <row r="128" spans="1:6" ht="9" customHeight="1" thickBot="1">
      <c r="A128" s="594"/>
      <c r="B128" s="171"/>
      <c r="C128" s="595"/>
      <c r="D128" s="595"/>
      <c r="E128" s="596"/>
      <c r="F128" s="596"/>
    </row>
    <row r="129" spans="1:6" ht="15.75" customHeight="1" thickTop="1">
      <c r="A129" s="597" t="s">
        <v>837</v>
      </c>
      <c r="B129" s="141"/>
      <c r="C129" s="292"/>
      <c r="D129" s="292"/>
      <c r="E129" s="383"/>
      <c r="F129" s="424"/>
    </row>
    <row r="130" spans="1:6" ht="9" customHeight="1">
      <c r="A130" s="291"/>
      <c r="B130" s="141"/>
      <c r="C130" s="292"/>
      <c r="D130" s="292"/>
      <c r="E130" s="383"/>
      <c r="F130" s="424"/>
    </row>
    <row r="131" spans="1:6" ht="9" customHeight="1">
      <c r="A131" s="291"/>
      <c r="B131" s="141"/>
      <c r="C131" s="292"/>
      <c r="D131" s="292"/>
      <c r="E131" s="383"/>
      <c r="F131" s="424"/>
    </row>
    <row r="132" spans="1:6" s="126" customFormat="1" ht="47.25" customHeight="1">
      <c r="A132" s="1068" t="s">
        <v>1161</v>
      </c>
      <c r="B132" s="1068"/>
      <c r="C132" s="1068"/>
      <c r="D132" s="1068"/>
      <c r="E132" s="1068"/>
      <c r="F132" s="1068"/>
    </row>
    <row r="133" spans="1:6" s="126" customFormat="1" ht="27.95" customHeight="1">
      <c r="A133" s="1068" t="s">
        <v>838</v>
      </c>
      <c r="B133" s="1068"/>
      <c r="C133" s="1068"/>
      <c r="D133" s="1068"/>
      <c r="E133" s="1068"/>
      <c r="F133" s="1068"/>
    </row>
    <row r="134" spans="1:6" s="126" customFormat="1" ht="27.95" customHeight="1">
      <c r="A134" s="1068" t="s">
        <v>1466</v>
      </c>
      <c r="B134" s="1068"/>
      <c r="C134" s="1068"/>
      <c r="D134" s="1068"/>
      <c r="E134" s="1068"/>
      <c r="F134" s="1068"/>
    </row>
    <row r="135" spans="1:6" s="127" customFormat="1" ht="46.5" customHeight="1">
      <c r="A135" s="1069" t="s">
        <v>1367</v>
      </c>
      <c r="B135" s="1069"/>
      <c r="C135" s="1069"/>
      <c r="D135" s="1069"/>
      <c r="E135" s="1069"/>
      <c r="F135" s="1069"/>
    </row>
    <row r="136" spans="1:6" ht="2.25" customHeight="1" thickBot="1">
      <c r="A136" s="266"/>
    </row>
    <row r="137" spans="1:6" ht="14.25" hidden="1" customHeight="1" thickTop="1" thickBot="1">
      <c r="A137" s="583"/>
      <c r="B137" s="584"/>
      <c r="C137" s="585"/>
      <c r="D137" s="584"/>
      <c r="E137" s="584"/>
      <c r="F137" s="139"/>
    </row>
    <row r="138" spans="1:6" ht="39.75" customHeight="1" thickTop="1" thickBot="1">
      <c r="A138" s="329" t="s">
        <v>814</v>
      </c>
      <c r="B138" s="329" t="s">
        <v>1164</v>
      </c>
      <c r="C138" s="329" t="s">
        <v>1165</v>
      </c>
      <c r="D138" s="329" t="s">
        <v>1166</v>
      </c>
      <c r="E138" s="330" t="s">
        <v>318</v>
      </c>
      <c r="F138" s="598" t="s">
        <v>815</v>
      </c>
    </row>
    <row r="139" spans="1:6" ht="36.75" customHeight="1" thickTop="1">
      <c r="A139" s="586" t="s">
        <v>816</v>
      </c>
      <c r="B139" s="372">
        <v>63919.754719999997</v>
      </c>
      <c r="C139" s="372">
        <v>0</v>
      </c>
      <c r="D139" s="372">
        <v>0</v>
      </c>
      <c r="E139" s="372">
        <v>63919.754719999997</v>
      </c>
      <c r="F139" s="977">
        <v>1.1526320592356854E-2</v>
      </c>
    </row>
    <row r="140" spans="1:6" ht="18" customHeight="1">
      <c r="A140" s="586" t="s">
        <v>817</v>
      </c>
      <c r="B140" s="372">
        <v>539339.08347000007</v>
      </c>
      <c r="C140" s="372">
        <v>136950</v>
      </c>
      <c r="D140" s="372">
        <v>0</v>
      </c>
      <c r="E140" s="372">
        <v>676289.08347000007</v>
      </c>
      <c r="F140" s="977">
        <v>0.12195173187589488</v>
      </c>
    </row>
    <row r="141" spans="1:6" ht="18" customHeight="1">
      <c r="A141" s="586" t="s">
        <v>818</v>
      </c>
      <c r="B141" s="372">
        <v>1158923.0695699998</v>
      </c>
      <c r="C141" s="372">
        <v>882456.63236000005</v>
      </c>
      <c r="D141" s="372">
        <v>169819.17975000001</v>
      </c>
      <c r="E141" s="372">
        <v>2211198.8816800001</v>
      </c>
      <c r="F141" s="977">
        <v>0.39873412085747495</v>
      </c>
    </row>
    <row r="142" spans="1:6" ht="18" customHeight="1">
      <c r="A142" s="586" t="s">
        <v>819</v>
      </c>
      <c r="B142" s="372">
        <v>555476.71357000002</v>
      </c>
      <c r="C142" s="372">
        <v>345698.36085</v>
      </c>
      <c r="D142" s="372">
        <v>166598.33665000001</v>
      </c>
      <c r="E142" s="372">
        <v>1067773.4110699999</v>
      </c>
      <c r="F142" s="977">
        <v>0.19254608704148141</v>
      </c>
    </row>
    <row r="143" spans="1:6" ht="18" customHeight="1">
      <c r="A143" s="586" t="s">
        <v>820</v>
      </c>
      <c r="B143" s="372">
        <v>386943.71747000003</v>
      </c>
      <c r="C143" s="372">
        <v>344601.38172</v>
      </c>
      <c r="D143" s="372">
        <v>132593.32321</v>
      </c>
      <c r="E143" s="372">
        <v>864138.42240000004</v>
      </c>
      <c r="F143" s="977">
        <v>0.15582563694724838</v>
      </c>
    </row>
    <row r="144" spans="1:6" ht="18" customHeight="1">
      <c r="A144" s="586" t="s">
        <v>821</v>
      </c>
      <c r="B144" s="372">
        <v>139287.61564999999</v>
      </c>
      <c r="C144" s="372">
        <v>185338.90151</v>
      </c>
      <c r="D144" s="372">
        <v>80707.067479999998</v>
      </c>
      <c r="E144" s="372">
        <v>405333.58464000002</v>
      </c>
      <c r="F144" s="977">
        <v>7.3091720452863662E-2</v>
      </c>
    </row>
    <row r="145" spans="1:6" ht="18" customHeight="1">
      <c r="A145" s="586" t="s">
        <v>822</v>
      </c>
      <c r="B145" s="372">
        <v>28411.164629999999</v>
      </c>
      <c r="C145" s="372">
        <v>5400.6049199999998</v>
      </c>
      <c r="D145" s="372">
        <v>12949.577240000001</v>
      </c>
      <c r="E145" s="372">
        <v>46761.346789999996</v>
      </c>
      <c r="F145" s="977">
        <v>8.4322331459646925E-3</v>
      </c>
    </row>
    <row r="146" spans="1:6" ht="18" customHeight="1">
      <c r="A146" s="586" t="s">
        <v>823</v>
      </c>
      <c r="B146" s="372">
        <v>26028.395940000002</v>
      </c>
      <c r="C146" s="372">
        <v>7089.5334999999995</v>
      </c>
      <c r="D146" s="372">
        <v>7657.5089900000003</v>
      </c>
      <c r="E146" s="372">
        <v>40775.438430000002</v>
      </c>
      <c r="F146" s="977">
        <v>7.3528250803977444E-3</v>
      </c>
    </row>
    <row r="147" spans="1:6" ht="18" customHeight="1">
      <c r="A147" s="586" t="s">
        <v>824</v>
      </c>
      <c r="B147" s="372">
        <v>12537.57518</v>
      </c>
      <c r="C147" s="372">
        <v>2438.5225</v>
      </c>
      <c r="D147" s="372">
        <v>3263.7488399999997</v>
      </c>
      <c r="E147" s="372">
        <v>18239.846519999999</v>
      </c>
      <c r="F147" s="977">
        <v>3.2890977048621647E-3</v>
      </c>
    </row>
    <row r="148" spans="1:6" ht="18" customHeight="1">
      <c r="A148" s="586" t="s">
        <v>825</v>
      </c>
      <c r="B148" s="372">
        <v>35142.775119999998</v>
      </c>
      <c r="C148" s="372">
        <v>7115.6581299999998</v>
      </c>
      <c r="D148" s="372">
        <v>2626.73569</v>
      </c>
      <c r="E148" s="372">
        <v>44885.168940000003</v>
      </c>
      <c r="F148" s="977">
        <v>8.0939116445429681E-3</v>
      </c>
    </row>
    <row r="149" spans="1:6" ht="18" customHeight="1">
      <c r="A149" s="586" t="s">
        <v>826</v>
      </c>
      <c r="B149" s="372">
        <v>42220.426530000004</v>
      </c>
      <c r="C149" s="372">
        <v>7873.4440999999997</v>
      </c>
      <c r="D149" s="372">
        <v>1362.22507</v>
      </c>
      <c r="E149" s="372">
        <v>51456.095700000005</v>
      </c>
      <c r="F149" s="977">
        <v>9.278813069093627E-3</v>
      </c>
    </row>
    <row r="150" spans="1:6" ht="18" customHeight="1">
      <c r="A150" s="586" t="s">
        <v>827</v>
      </c>
      <c r="B150" s="372">
        <v>36891.091489999999</v>
      </c>
      <c r="C150" s="372">
        <v>9724.4613699999991</v>
      </c>
      <c r="D150" s="372">
        <v>708.22812999999996</v>
      </c>
      <c r="E150" s="372">
        <v>47323.780989999999</v>
      </c>
      <c r="F150" s="977">
        <v>8.5336540123260168E-3</v>
      </c>
    </row>
    <row r="151" spans="1:6" ht="18" customHeight="1">
      <c r="A151" s="586" t="s">
        <v>828</v>
      </c>
      <c r="B151" s="372">
        <v>2283.6158100000002</v>
      </c>
      <c r="C151" s="372">
        <v>1235.3134399999999</v>
      </c>
      <c r="D151" s="372">
        <v>33.308579999999999</v>
      </c>
      <c r="E151" s="372">
        <v>3552.23783</v>
      </c>
      <c r="F151" s="977">
        <v>6.4055677666840127E-4</v>
      </c>
    </row>
    <row r="152" spans="1:6" ht="18" customHeight="1" thickBot="1">
      <c r="A152" s="586" t="s">
        <v>829</v>
      </c>
      <c r="B152" s="372">
        <v>1229.69595</v>
      </c>
      <c r="C152" s="372">
        <v>2659.1217900000001</v>
      </c>
      <c r="D152" s="372">
        <v>11.31457</v>
      </c>
      <c r="E152" s="372">
        <v>3900.1323100000004</v>
      </c>
      <c r="F152" s="977">
        <v>7.0329079882409972E-4</v>
      </c>
    </row>
    <row r="153" spans="1:6" ht="51.75" customHeight="1" thickTop="1" thickBot="1">
      <c r="A153" s="587" t="s">
        <v>6</v>
      </c>
      <c r="B153" s="588">
        <v>3028634.6951000001</v>
      </c>
      <c r="C153" s="588">
        <v>1938581.9361899998</v>
      </c>
      <c r="D153" s="588">
        <v>578330.55420000001</v>
      </c>
      <c r="E153" s="588">
        <v>5545547.185490001</v>
      </c>
      <c r="F153" s="978">
        <v>1</v>
      </c>
    </row>
    <row r="154" spans="1:6" ht="34.5" customHeight="1" thickTop="1" thickBot="1">
      <c r="A154" s="590" t="s">
        <v>830</v>
      </c>
      <c r="B154" s="373">
        <v>0.54613811654591338</v>
      </c>
      <c r="C154" s="373">
        <v>0.34957450930402784</v>
      </c>
      <c r="D154" s="373">
        <v>0.10428737415005858</v>
      </c>
      <c r="E154" s="373">
        <v>1</v>
      </c>
      <c r="F154" s="593"/>
    </row>
    <row r="155" spans="1:6" ht="42" customHeight="1" thickTop="1" thickBot="1">
      <c r="A155" s="329" t="s">
        <v>834</v>
      </c>
      <c r="B155" s="329" t="s">
        <v>1164</v>
      </c>
      <c r="C155" s="329" t="s">
        <v>1165</v>
      </c>
      <c r="D155" s="329" t="s">
        <v>1166</v>
      </c>
      <c r="E155" s="330" t="s">
        <v>318</v>
      </c>
      <c r="F155" s="598" t="s">
        <v>723</v>
      </c>
    </row>
    <row r="156" spans="1:6" ht="28.5" customHeight="1" thickTop="1">
      <c r="A156" s="586" t="s">
        <v>816</v>
      </c>
      <c r="B156" s="372">
        <v>4</v>
      </c>
      <c r="C156" s="372">
        <v>0</v>
      </c>
      <c r="D156" s="372">
        <v>0</v>
      </c>
      <c r="E156" s="372">
        <v>4</v>
      </c>
      <c r="F156" s="373">
        <v>3.1157501168406292E-4</v>
      </c>
    </row>
    <row r="157" spans="1:6" ht="17.25" customHeight="1">
      <c r="A157" s="586" t="s">
        <v>817</v>
      </c>
      <c r="B157" s="372">
        <v>56</v>
      </c>
      <c r="C157" s="372">
        <v>17</v>
      </c>
      <c r="D157" s="372">
        <v>0</v>
      </c>
      <c r="E157" s="372">
        <v>73</v>
      </c>
      <c r="F157" s="373">
        <v>5.6862439632341484E-3</v>
      </c>
    </row>
    <row r="158" spans="1:6" ht="17.25" customHeight="1">
      <c r="A158" s="586" t="s">
        <v>818</v>
      </c>
      <c r="B158" s="372">
        <v>228</v>
      </c>
      <c r="C158" s="372">
        <v>183</v>
      </c>
      <c r="D158" s="372">
        <v>39</v>
      </c>
      <c r="E158" s="372">
        <v>450</v>
      </c>
      <c r="F158" s="373">
        <v>3.5052188814457083E-2</v>
      </c>
    </row>
    <row r="159" spans="1:6" ht="17.25" customHeight="1">
      <c r="A159" s="586" t="s">
        <v>819</v>
      </c>
      <c r="B159" s="372">
        <v>246</v>
      </c>
      <c r="C159" s="372">
        <v>147</v>
      </c>
      <c r="D159" s="372">
        <v>87</v>
      </c>
      <c r="E159" s="372">
        <v>480</v>
      </c>
      <c r="F159" s="373">
        <v>3.7389001402087556E-2</v>
      </c>
    </row>
    <row r="160" spans="1:6" ht="17.25" customHeight="1">
      <c r="A160" s="586" t="s">
        <v>820</v>
      </c>
      <c r="B160" s="372">
        <v>386</v>
      </c>
      <c r="C160" s="372">
        <v>337</v>
      </c>
      <c r="D160" s="372">
        <v>128</v>
      </c>
      <c r="E160" s="372">
        <v>851</v>
      </c>
      <c r="F160" s="373">
        <v>6.6287583735784389E-2</v>
      </c>
    </row>
    <row r="161" spans="1:6" ht="17.25" customHeight="1">
      <c r="A161" s="586" t="s">
        <v>821</v>
      </c>
      <c r="B161" s="372">
        <v>266</v>
      </c>
      <c r="C161" s="372">
        <v>369</v>
      </c>
      <c r="D161" s="372">
        <v>147</v>
      </c>
      <c r="E161" s="372">
        <v>782</v>
      </c>
      <c r="F161" s="373">
        <v>6.0912914784234301E-2</v>
      </c>
    </row>
    <row r="162" spans="1:6" ht="17.25" customHeight="1">
      <c r="A162" s="586" t="s">
        <v>822</v>
      </c>
      <c r="B162" s="372">
        <v>106</v>
      </c>
      <c r="C162" s="372">
        <v>19</v>
      </c>
      <c r="D162" s="372">
        <v>45</v>
      </c>
      <c r="E162" s="372">
        <v>170</v>
      </c>
      <c r="F162" s="373">
        <v>1.3241937996572676E-2</v>
      </c>
    </row>
    <row r="163" spans="1:6" ht="17.25" customHeight="1">
      <c r="A163" s="586" t="s">
        <v>823</v>
      </c>
      <c r="B163" s="372">
        <v>153</v>
      </c>
      <c r="C163" s="372">
        <v>38</v>
      </c>
      <c r="D163" s="372">
        <v>44</v>
      </c>
      <c r="E163" s="372">
        <v>235</v>
      </c>
      <c r="F163" s="373">
        <v>1.8305031936438697E-2</v>
      </c>
    </row>
    <row r="164" spans="1:6" ht="17.25" customHeight="1">
      <c r="A164" s="586" t="s">
        <v>824</v>
      </c>
      <c r="B164" s="372">
        <v>108</v>
      </c>
      <c r="C164" s="372">
        <v>20</v>
      </c>
      <c r="D164" s="372">
        <v>27</v>
      </c>
      <c r="E164" s="372">
        <v>155</v>
      </c>
      <c r="F164" s="373">
        <v>1.2073531702757439E-2</v>
      </c>
    </row>
    <row r="165" spans="1:6" ht="17.25" customHeight="1">
      <c r="A165" s="586" t="s">
        <v>825</v>
      </c>
      <c r="B165" s="372">
        <v>454</v>
      </c>
      <c r="C165" s="372">
        <v>92</v>
      </c>
      <c r="D165" s="372">
        <v>31</v>
      </c>
      <c r="E165" s="372">
        <v>577</v>
      </c>
      <c r="F165" s="373">
        <v>4.4944695435426077E-2</v>
      </c>
    </row>
    <row r="166" spans="1:6" ht="17.25" customHeight="1">
      <c r="A166" s="586" t="s">
        <v>826</v>
      </c>
      <c r="B166" s="372">
        <v>881</v>
      </c>
      <c r="C166" s="372">
        <v>169</v>
      </c>
      <c r="D166" s="372">
        <v>28</v>
      </c>
      <c r="E166" s="372">
        <v>1078</v>
      </c>
      <c r="F166" s="373">
        <v>8.3969465648854963E-2</v>
      </c>
    </row>
    <row r="167" spans="1:6" ht="17.25" customHeight="1">
      <c r="A167" s="586" t="s">
        <v>827</v>
      </c>
      <c r="B167" s="372">
        <v>2170</v>
      </c>
      <c r="C167" s="372">
        <v>647</v>
      </c>
      <c r="D167" s="372">
        <v>35</v>
      </c>
      <c r="E167" s="372">
        <v>2852</v>
      </c>
      <c r="F167" s="373">
        <v>0.22215298333073688</v>
      </c>
    </row>
    <row r="168" spans="1:6" ht="17.25" customHeight="1">
      <c r="A168" s="586" t="s">
        <v>828</v>
      </c>
      <c r="B168" s="372">
        <v>460</v>
      </c>
      <c r="C168" s="372">
        <v>255</v>
      </c>
      <c r="D168" s="372">
        <v>6</v>
      </c>
      <c r="E168" s="372">
        <v>721</v>
      </c>
      <c r="F168" s="373">
        <v>5.6161395856052343E-2</v>
      </c>
    </row>
    <row r="169" spans="1:6" ht="17.25" customHeight="1" thickBot="1">
      <c r="A169" s="586" t="s">
        <v>829</v>
      </c>
      <c r="B169" s="372">
        <v>650</v>
      </c>
      <c r="C169" s="372">
        <v>3756</v>
      </c>
      <c r="D169" s="372">
        <v>4</v>
      </c>
      <c r="E169" s="372">
        <v>4410</v>
      </c>
      <c r="F169" s="373">
        <v>0.34351145038167941</v>
      </c>
    </row>
    <row r="170" spans="1:6" ht="49.5" customHeight="1" thickTop="1" thickBot="1">
      <c r="A170" s="587" t="s">
        <v>6</v>
      </c>
      <c r="B170" s="588">
        <v>6168</v>
      </c>
      <c r="C170" s="588">
        <v>6049</v>
      </c>
      <c r="D170" s="588">
        <v>621</v>
      </c>
      <c r="E170" s="588">
        <v>12838</v>
      </c>
      <c r="F170" s="589">
        <v>1</v>
      </c>
    </row>
    <row r="171" spans="1:6" ht="36.75" customHeight="1" thickTop="1">
      <c r="A171" s="590" t="s">
        <v>830</v>
      </c>
      <c r="B171" s="373">
        <v>0.48044866801682506</v>
      </c>
      <c r="C171" s="373">
        <v>0.4711793114192242</v>
      </c>
      <c r="D171" s="373">
        <v>4.837202056395077E-2</v>
      </c>
      <c r="E171" s="373">
        <v>1</v>
      </c>
      <c r="F171" s="593"/>
    </row>
    <row r="172" spans="1:6" ht="9" customHeight="1" thickBot="1">
      <c r="A172" s="594"/>
      <c r="B172" s="171"/>
      <c r="C172" s="595"/>
      <c r="D172" s="171"/>
      <c r="E172" s="596"/>
      <c r="F172" s="596"/>
    </row>
    <row r="173" spans="1:6" ht="15.75" customHeight="1" thickTop="1">
      <c r="A173" s="599" t="s">
        <v>840</v>
      </c>
      <c r="B173" s="141"/>
      <c r="C173" s="292"/>
      <c r="D173" s="141"/>
      <c r="E173" s="383"/>
      <c r="F173" s="423"/>
    </row>
    <row r="174" spans="1:6" ht="9" customHeight="1">
      <c r="A174" s="291"/>
      <c r="B174" s="141"/>
      <c r="C174" s="292"/>
      <c r="D174" s="141"/>
      <c r="E174" s="383"/>
      <c r="F174" s="423"/>
    </row>
    <row r="175" spans="1:6" ht="15.75">
      <c r="A175" s="298"/>
      <c r="C175" s="142"/>
      <c r="D175" s="142"/>
      <c r="E175" s="286"/>
    </row>
    <row r="176" spans="1:6" s="126" customFormat="1" ht="47.25" customHeight="1">
      <c r="A176" s="1068" t="s">
        <v>1161</v>
      </c>
      <c r="B176" s="1068"/>
      <c r="C176" s="1068"/>
      <c r="D176" s="1068"/>
      <c r="E176" s="1068"/>
      <c r="F176" s="1068"/>
    </row>
    <row r="177" spans="1:6" s="126" customFormat="1" ht="27.95" customHeight="1">
      <c r="A177" s="1068" t="s">
        <v>841</v>
      </c>
      <c r="B177" s="1068"/>
      <c r="C177" s="1068"/>
      <c r="D177" s="1068"/>
      <c r="E177" s="1068"/>
      <c r="F177" s="1068"/>
    </row>
    <row r="178" spans="1:6" s="126" customFormat="1" ht="27.95" customHeight="1">
      <c r="A178" s="1068" t="s">
        <v>1466</v>
      </c>
      <c r="B178" s="1068"/>
      <c r="C178" s="1068"/>
      <c r="D178" s="1068"/>
      <c r="E178" s="1068"/>
      <c r="F178" s="1068"/>
    </row>
    <row r="179" spans="1:6" s="127" customFormat="1" ht="46.5" customHeight="1">
      <c r="A179" s="1069" t="s">
        <v>1367</v>
      </c>
      <c r="B179" s="1069"/>
      <c r="C179" s="1069"/>
      <c r="D179" s="1069"/>
      <c r="E179" s="1069"/>
      <c r="F179" s="1069"/>
    </row>
    <row r="180" spans="1:6" ht="2.25" customHeight="1" thickBot="1">
      <c r="A180" s="266"/>
    </row>
    <row r="181" spans="1:6" ht="14.25" hidden="1" customHeight="1" thickBot="1">
      <c r="A181" s="583"/>
      <c r="B181" s="584"/>
      <c r="C181" s="585"/>
      <c r="D181" s="584"/>
      <c r="E181" s="584"/>
      <c r="F181" s="139"/>
    </row>
    <row r="182" spans="1:6" ht="34.5" customHeight="1" thickTop="1" thickBot="1">
      <c r="A182" s="329" t="s">
        <v>814</v>
      </c>
      <c r="B182" s="329" t="s">
        <v>1164</v>
      </c>
      <c r="C182" s="329" t="s">
        <v>1165</v>
      </c>
      <c r="D182" s="329" t="s">
        <v>1166</v>
      </c>
      <c r="E182" s="330" t="s">
        <v>318</v>
      </c>
      <c r="F182" s="329" t="s">
        <v>815</v>
      </c>
    </row>
    <row r="183" spans="1:6" ht="36.75" customHeight="1" thickTop="1">
      <c r="A183" s="586" t="s">
        <v>816</v>
      </c>
      <c r="B183" s="372">
        <v>0</v>
      </c>
      <c r="C183" s="372">
        <v>0</v>
      </c>
      <c r="D183" s="372">
        <v>0</v>
      </c>
      <c r="E183" s="372">
        <v>0</v>
      </c>
      <c r="F183" s="373">
        <v>0</v>
      </c>
    </row>
    <row r="184" spans="1:6" ht="18" customHeight="1">
      <c r="A184" s="586" t="s">
        <v>817</v>
      </c>
      <c r="B184" s="372">
        <v>0</v>
      </c>
      <c r="C184" s="372">
        <v>0</v>
      </c>
      <c r="D184" s="372">
        <v>0</v>
      </c>
      <c r="E184" s="372">
        <v>0</v>
      </c>
      <c r="F184" s="373">
        <v>0</v>
      </c>
    </row>
    <row r="185" spans="1:6" ht="18" customHeight="1">
      <c r="A185" s="586" t="s">
        <v>818</v>
      </c>
      <c r="B185" s="372">
        <v>7741.3139199999996</v>
      </c>
      <c r="C185" s="372">
        <v>0</v>
      </c>
      <c r="D185" s="372">
        <v>0</v>
      </c>
      <c r="E185" s="372">
        <v>7741.3139199999996</v>
      </c>
      <c r="F185" s="373">
        <v>0.12043629910545742</v>
      </c>
    </row>
    <row r="186" spans="1:6" ht="18" customHeight="1">
      <c r="A186" s="586" t="s">
        <v>819</v>
      </c>
      <c r="B186" s="372">
        <v>0</v>
      </c>
      <c r="C186" s="372">
        <v>0</v>
      </c>
      <c r="D186" s="372">
        <v>0</v>
      </c>
      <c r="E186" s="372">
        <v>0</v>
      </c>
      <c r="F186" s="373">
        <v>0</v>
      </c>
    </row>
    <row r="187" spans="1:6" ht="18" customHeight="1">
      <c r="A187" s="586" t="s">
        <v>820</v>
      </c>
      <c r="B187" s="372">
        <v>3467.12707</v>
      </c>
      <c r="C187" s="372">
        <v>0</v>
      </c>
      <c r="D187" s="372">
        <v>2959.4357</v>
      </c>
      <c r="E187" s="372">
        <v>6426.5627700000005</v>
      </c>
      <c r="F187" s="373">
        <v>9.9981920896926632E-2</v>
      </c>
    </row>
    <row r="188" spans="1:6" ht="18" customHeight="1">
      <c r="A188" s="586" t="s">
        <v>821</v>
      </c>
      <c r="B188" s="372">
        <v>7260.2947000000004</v>
      </c>
      <c r="C188" s="372">
        <v>0</v>
      </c>
      <c r="D188" s="372">
        <v>6118.61186</v>
      </c>
      <c r="E188" s="372">
        <v>13378.906559999999</v>
      </c>
      <c r="F188" s="373">
        <v>0.20814373487700216</v>
      </c>
    </row>
    <row r="189" spans="1:6" ht="18" customHeight="1">
      <c r="A189" s="586" t="s">
        <v>822</v>
      </c>
      <c r="B189" s="372">
        <v>4976.9039599999996</v>
      </c>
      <c r="C189" s="372">
        <v>0</v>
      </c>
      <c r="D189" s="372">
        <v>1617.8755000000001</v>
      </c>
      <c r="E189" s="372">
        <v>6594.7794599999997</v>
      </c>
      <c r="F189" s="373">
        <v>0.1025989696047731</v>
      </c>
    </row>
    <row r="190" spans="1:6" ht="18" customHeight="1">
      <c r="A190" s="586" t="s">
        <v>823</v>
      </c>
      <c r="B190" s="372">
        <v>3747.8463900000002</v>
      </c>
      <c r="C190" s="372">
        <v>140</v>
      </c>
      <c r="D190" s="372">
        <v>1596.4290000000001</v>
      </c>
      <c r="E190" s="372">
        <v>5484.2753900000007</v>
      </c>
      <c r="F190" s="373">
        <v>8.5322186656233576E-2</v>
      </c>
    </row>
    <row r="191" spans="1:6" ht="18" customHeight="1">
      <c r="A191" s="586" t="s">
        <v>824</v>
      </c>
      <c r="B191" s="372">
        <v>2201.4117900000001</v>
      </c>
      <c r="C191" s="372">
        <v>103.20747</v>
      </c>
      <c r="D191" s="372">
        <v>845.43200000000002</v>
      </c>
      <c r="E191" s="372">
        <v>3150.0512600000002</v>
      </c>
      <c r="F191" s="373">
        <v>4.9007251180802527E-2</v>
      </c>
    </row>
    <row r="192" spans="1:6" ht="18" customHeight="1">
      <c r="A192" s="586" t="s">
        <v>825</v>
      </c>
      <c r="B192" s="372">
        <v>4096.7157200000001</v>
      </c>
      <c r="C192" s="372">
        <v>281.49299999999999</v>
      </c>
      <c r="D192" s="372">
        <v>1286.12384</v>
      </c>
      <c r="E192" s="372">
        <v>5664.3325600000007</v>
      </c>
      <c r="F192" s="373">
        <v>8.8123444867217252E-2</v>
      </c>
    </row>
    <row r="193" spans="1:6" ht="18" customHeight="1">
      <c r="A193" s="586" t="s">
        <v>826</v>
      </c>
      <c r="B193" s="372">
        <v>5691.5363099999995</v>
      </c>
      <c r="C193" s="372">
        <v>448.93561999999997</v>
      </c>
      <c r="D193" s="372">
        <v>1113.4969900000001</v>
      </c>
      <c r="E193" s="372">
        <v>7253.9689199999993</v>
      </c>
      <c r="F193" s="373">
        <v>0.1128543784142023</v>
      </c>
    </row>
    <row r="194" spans="1:6" ht="18" customHeight="1">
      <c r="A194" s="586" t="s">
        <v>827</v>
      </c>
      <c r="B194" s="372">
        <v>5699.6416600000002</v>
      </c>
      <c r="C194" s="372">
        <v>295.22358000000003</v>
      </c>
      <c r="D194" s="372">
        <v>1055.68175</v>
      </c>
      <c r="E194" s="372">
        <v>7050.5469899999998</v>
      </c>
      <c r="F194" s="373">
        <v>0.10968962051143928</v>
      </c>
    </row>
    <row r="195" spans="1:6" ht="18" customHeight="1">
      <c r="A195" s="586" t="s">
        <v>828</v>
      </c>
      <c r="B195" s="372">
        <v>399.91333000000003</v>
      </c>
      <c r="C195" s="372">
        <v>36.340040000000002</v>
      </c>
      <c r="D195" s="372">
        <v>905.072</v>
      </c>
      <c r="E195" s="372">
        <v>1341.32537</v>
      </c>
      <c r="F195" s="373">
        <v>2.0867809409162722E-2</v>
      </c>
    </row>
    <row r="196" spans="1:6" ht="18" customHeight="1" thickBot="1">
      <c r="A196" s="586" t="s">
        <v>829</v>
      </c>
      <c r="B196" s="372">
        <v>132.69012000000001</v>
      </c>
      <c r="C196" s="372">
        <v>7.6247499999999997</v>
      </c>
      <c r="D196" s="372">
        <v>50.870379999999997</v>
      </c>
      <c r="E196" s="372">
        <v>191.18525</v>
      </c>
      <c r="F196" s="373">
        <v>2.9743844767829352E-3</v>
      </c>
    </row>
    <row r="197" spans="1:6" ht="51.75" customHeight="1" thickTop="1" thickBot="1">
      <c r="A197" s="587" t="s">
        <v>6</v>
      </c>
      <c r="B197" s="588">
        <v>45415.394970000008</v>
      </c>
      <c r="C197" s="588">
        <v>1312.82446</v>
      </c>
      <c r="D197" s="588">
        <v>17549.029020000002</v>
      </c>
      <c r="E197" s="588">
        <v>64277.248450000006</v>
      </c>
      <c r="F197" s="589">
        <v>1</v>
      </c>
    </row>
    <row r="198" spans="1:6" ht="34.5" customHeight="1" thickTop="1" thickBot="1">
      <c r="A198" s="590" t="s">
        <v>830</v>
      </c>
      <c r="B198" s="373">
        <v>0.70655474627741321</v>
      </c>
      <c r="C198" s="373">
        <v>2.0424403527808443E-2</v>
      </c>
      <c r="D198" s="373">
        <v>0.27302085019477834</v>
      </c>
      <c r="E198" s="373">
        <v>1</v>
      </c>
      <c r="F198" s="591"/>
    </row>
    <row r="199" spans="1:6" ht="48" customHeight="1" thickTop="1" thickBot="1">
      <c r="A199" s="329" t="s">
        <v>834</v>
      </c>
      <c r="B199" s="329" t="s">
        <v>1164</v>
      </c>
      <c r="C199" s="329" t="s">
        <v>1165</v>
      </c>
      <c r="D199" s="329" t="s">
        <v>1166</v>
      </c>
      <c r="E199" s="330" t="s">
        <v>318</v>
      </c>
      <c r="F199" s="329" t="s">
        <v>723</v>
      </c>
    </row>
    <row r="200" spans="1:6" ht="28.5" customHeight="1" thickTop="1">
      <c r="A200" s="586" t="s">
        <v>816</v>
      </c>
      <c r="B200" s="372">
        <v>0</v>
      </c>
      <c r="C200" s="372">
        <v>0</v>
      </c>
      <c r="D200" s="372">
        <v>0</v>
      </c>
      <c r="E200" s="372">
        <v>0</v>
      </c>
      <c r="F200" s="373">
        <v>0</v>
      </c>
    </row>
    <row r="201" spans="1:6" ht="17.25" customHeight="1">
      <c r="A201" s="586" t="s">
        <v>817</v>
      </c>
      <c r="B201" s="372">
        <v>0</v>
      </c>
      <c r="C201" s="372">
        <v>0</v>
      </c>
      <c r="D201" s="372">
        <v>0</v>
      </c>
      <c r="E201" s="372">
        <v>0</v>
      </c>
      <c r="F201" s="373">
        <v>0</v>
      </c>
    </row>
    <row r="202" spans="1:6" ht="17.25" customHeight="1">
      <c r="A202" s="586" t="s">
        <v>818</v>
      </c>
      <c r="B202" s="372">
        <v>2</v>
      </c>
      <c r="C202" s="372">
        <v>0</v>
      </c>
      <c r="D202" s="372">
        <v>0</v>
      </c>
      <c r="E202" s="372">
        <v>2</v>
      </c>
      <c r="F202" s="373">
        <v>1.8467220683287165E-3</v>
      </c>
    </row>
    <row r="203" spans="1:6" ht="17.25" customHeight="1">
      <c r="A203" s="586" t="s">
        <v>819</v>
      </c>
      <c r="B203" s="372">
        <v>0</v>
      </c>
      <c r="C203" s="372">
        <v>0</v>
      </c>
      <c r="D203" s="372">
        <v>0</v>
      </c>
      <c r="E203" s="372">
        <v>0</v>
      </c>
      <c r="F203" s="373">
        <v>0</v>
      </c>
    </row>
    <row r="204" spans="1:6" ht="17.25" customHeight="1">
      <c r="A204" s="586" t="s">
        <v>820</v>
      </c>
      <c r="B204" s="372">
        <v>4</v>
      </c>
      <c r="C204" s="372">
        <v>0</v>
      </c>
      <c r="D204" s="372">
        <v>3</v>
      </c>
      <c r="E204" s="372">
        <v>7</v>
      </c>
      <c r="F204" s="373">
        <v>6.4635272391505077E-3</v>
      </c>
    </row>
    <row r="205" spans="1:6" ht="17.25" customHeight="1">
      <c r="A205" s="586" t="s">
        <v>821</v>
      </c>
      <c r="B205" s="372">
        <v>17</v>
      </c>
      <c r="C205" s="372">
        <v>0</v>
      </c>
      <c r="D205" s="372">
        <v>13</v>
      </c>
      <c r="E205" s="372">
        <v>30</v>
      </c>
      <c r="F205" s="373">
        <v>2.7700831024930747E-2</v>
      </c>
    </row>
    <row r="206" spans="1:6" ht="17.25" customHeight="1">
      <c r="A206" s="586" t="s">
        <v>822</v>
      </c>
      <c r="B206" s="372">
        <v>19</v>
      </c>
      <c r="C206" s="372">
        <v>0</v>
      </c>
      <c r="D206" s="372">
        <v>6</v>
      </c>
      <c r="E206" s="372">
        <v>25</v>
      </c>
      <c r="F206" s="373">
        <v>2.3084025854108958E-2</v>
      </c>
    </row>
    <row r="207" spans="1:6" ht="17.25" customHeight="1">
      <c r="A207" s="586" t="s">
        <v>823</v>
      </c>
      <c r="B207" s="372">
        <v>21</v>
      </c>
      <c r="C207" s="372">
        <v>1</v>
      </c>
      <c r="D207" s="372">
        <v>9</v>
      </c>
      <c r="E207" s="372">
        <v>31</v>
      </c>
      <c r="F207" s="373">
        <v>2.8624192059095107E-2</v>
      </c>
    </row>
    <row r="208" spans="1:6" ht="17.25" customHeight="1">
      <c r="A208" s="586" t="s">
        <v>824</v>
      </c>
      <c r="B208" s="372">
        <v>19</v>
      </c>
      <c r="C208" s="372">
        <v>1</v>
      </c>
      <c r="D208" s="372">
        <v>7</v>
      </c>
      <c r="E208" s="372">
        <v>27</v>
      </c>
      <c r="F208" s="373">
        <v>2.4930747922437674E-2</v>
      </c>
    </row>
    <row r="209" spans="1:6" ht="17.25" customHeight="1">
      <c r="A209" s="586" t="s">
        <v>825</v>
      </c>
      <c r="B209" s="372">
        <v>50</v>
      </c>
      <c r="C209" s="372">
        <v>4</v>
      </c>
      <c r="D209" s="372">
        <v>15</v>
      </c>
      <c r="E209" s="372">
        <v>69</v>
      </c>
      <c r="F209" s="373">
        <v>6.3711911357340723E-2</v>
      </c>
    </row>
    <row r="210" spans="1:6" ht="17.25" customHeight="1">
      <c r="A210" s="586" t="s">
        <v>826</v>
      </c>
      <c r="B210" s="372">
        <v>120</v>
      </c>
      <c r="C210" s="372">
        <v>10</v>
      </c>
      <c r="D210" s="372">
        <v>21</v>
      </c>
      <c r="E210" s="372">
        <v>151</v>
      </c>
      <c r="F210" s="373">
        <v>0.1394275161588181</v>
      </c>
    </row>
    <row r="211" spans="1:6" ht="17.25" customHeight="1">
      <c r="A211" s="586" t="s">
        <v>827</v>
      </c>
      <c r="B211" s="372">
        <v>350</v>
      </c>
      <c r="C211" s="372">
        <v>19</v>
      </c>
      <c r="D211" s="372">
        <v>67</v>
      </c>
      <c r="E211" s="372">
        <v>436</v>
      </c>
      <c r="F211" s="373">
        <v>0.40258541089566019</v>
      </c>
    </row>
    <row r="212" spans="1:6" ht="17.25" customHeight="1">
      <c r="A212" s="586" t="s">
        <v>828</v>
      </c>
      <c r="B212" s="372">
        <v>78</v>
      </c>
      <c r="C212" s="372">
        <v>8</v>
      </c>
      <c r="D212" s="372">
        <v>135</v>
      </c>
      <c r="E212" s="372">
        <v>221</v>
      </c>
      <c r="F212" s="373">
        <v>0.20406278855032317</v>
      </c>
    </row>
    <row r="213" spans="1:6" ht="17.25" customHeight="1" thickBot="1">
      <c r="A213" s="586" t="s">
        <v>829</v>
      </c>
      <c r="B213" s="372">
        <v>55</v>
      </c>
      <c r="C213" s="372">
        <v>3</v>
      </c>
      <c r="D213" s="372">
        <v>26</v>
      </c>
      <c r="E213" s="372">
        <v>84</v>
      </c>
      <c r="F213" s="373">
        <v>7.7562326869806089E-2</v>
      </c>
    </row>
    <row r="214" spans="1:6" ht="49.5" customHeight="1" thickTop="1" thickBot="1">
      <c r="A214" s="587" t="s">
        <v>6</v>
      </c>
      <c r="B214" s="588">
        <v>735</v>
      </c>
      <c r="C214" s="588">
        <v>46</v>
      </c>
      <c r="D214" s="588">
        <v>302</v>
      </c>
      <c r="E214" s="588">
        <v>1083</v>
      </c>
      <c r="F214" s="589">
        <v>1</v>
      </c>
    </row>
    <row r="215" spans="1:6" ht="36.75" customHeight="1" thickTop="1">
      <c r="A215" s="590" t="s">
        <v>830</v>
      </c>
      <c r="B215" s="373">
        <v>0.67867036011080328</v>
      </c>
      <c r="C215" s="373">
        <v>4.2474607571560477E-2</v>
      </c>
      <c r="D215" s="373">
        <v>0.2788550323176362</v>
      </c>
      <c r="E215" s="373">
        <v>1</v>
      </c>
      <c r="F215" s="593"/>
    </row>
    <row r="216" spans="1:6" ht="9" customHeight="1" thickBot="1">
      <c r="A216" s="594"/>
      <c r="B216" s="171"/>
      <c r="C216" s="595"/>
      <c r="D216" s="595"/>
      <c r="E216" s="596"/>
      <c r="F216" s="596"/>
    </row>
    <row r="217" spans="1:6" ht="15.75" customHeight="1" thickTop="1">
      <c r="A217" s="599" t="s">
        <v>842</v>
      </c>
      <c r="B217" s="141"/>
      <c r="C217" s="292"/>
      <c r="D217" s="292"/>
      <c r="E217" s="383"/>
      <c r="F217" s="424"/>
    </row>
    <row r="218" spans="1:6" ht="9" customHeight="1">
      <c r="A218" s="291"/>
      <c r="B218" s="141"/>
      <c r="C218" s="292"/>
      <c r="D218" s="292"/>
      <c r="E218" s="383"/>
      <c r="F218" s="424"/>
    </row>
    <row r="219" spans="1:6" ht="9" customHeight="1">
      <c r="A219" s="291"/>
      <c r="B219" s="141"/>
      <c r="C219" s="292"/>
      <c r="D219" s="292"/>
      <c r="E219" s="383"/>
      <c r="F219" s="424"/>
    </row>
    <row r="220" spans="1:6" ht="9" customHeight="1">
      <c r="A220" s="291"/>
      <c r="B220" s="141"/>
      <c r="C220" s="292"/>
      <c r="D220" s="292"/>
      <c r="E220" s="383"/>
      <c r="F220" s="424"/>
    </row>
    <row r="221" spans="1:6" ht="9" customHeight="1">
      <c r="A221" s="291"/>
      <c r="B221" s="141"/>
      <c r="C221" s="292"/>
      <c r="D221" s="292"/>
      <c r="E221" s="383"/>
      <c r="F221" s="424"/>
    </row>
    <row r="222" spans="1:6" ht="9" customHeight="1">
      <c r="A222" s="293"/>
      <c r="B222" s="141"/>
      <c r="C222" s="292"/>
      <c r="D222" s="292"/>
      <c r="E222" s="383"/>
      <c r="F222" s="424"/>
    </row>
    <row r="223" spans="1:6" ht="9" customHeight="1">
      <c r="A223" s="291"/>
      <c r="B223" s="141"/>
      <c r="C223" s="292"/>
      <c r="D223" s="292"/>
      <c r="E223" s="383"/>
      <c r="F223" s="424"/>
    </row>
    <row r="224" spans="1:6" ht="15.75">
      <c r="A224" s="132"/>
      <c r="C224" s="142"/>
      <c r="D224" s="142"/>
    </row>
    <row r="225" spans="1:4" ht="15.75">
      <c r="A225" s="132"/>
      <c r="C225" s="142"/>
      <c r="D225" s="142"/>
    </row>
    <row r="226" spans="1:4" ht="15.75">
      <c r="A226" s="132"/>
      <c r="C226" s="142"/>
      <c r="D226" s="142"/>
    </row>
    <row r="227" spans="1:4" ht="15.75">
      <c r="A227" s="132"/>
      <c r="C227" s="142"/>
      <c r="D227" s="142"/>
    </row>
    <row r="228" spans="1:4" ht="15.75">
      <c r="A228" s="132"/>
      <c r="C228" s="142"/>
      <c r="D228" s="142"/>
    </row>
    <row r="229" spans="1:4" ht="15.75">
      <c r="A229" s="132"/>
      <c r="C229" s="142"/>
      <c r="D229" s="142"/>
    </row>
    <row r="230" spans="1:4" ht="15.75">
      <c r="A230" s="132"/>
      <c r="C230" s="142"/>
      <c r="D230" s="142"/>
    </row>
    <row r="231" spans="1:4" ht="15.75">
      <c r="A231" s="132"/>
      <c r="C231" s="142"/>
      <c r="D231" s="142"/>
    </row>
    <row r="232" spans="1:4" ht="15.75">
      <c r="A232" s="132"/>
      <c r="C232" s="142"/>
      <c r="D232" s="142"/>
    </row>
    <row r="233" spans="1:4" ht="15.75">
      <c r="A233" s="132"/>
      <c r="C233" s="142"/>
      <c r="D233" s="142"/>
    </row>
    <row r="234" spans="1:4" ht="15.75">
      <c r="A234" s="132"/>
      <c r="C234" s="142"/>
      <c r="D234" s="142"/>
    </row>
    <row r="235" spans="1:4" ht="15.75">
      <c r="A235" s="132"/>
      <c r="C235" s="142"/>
      <c r="D235" s="142"/>
    </row>
    <row r="236" spans="1:4" ht="15.75">
      <c r="A236" s="132"/>
      <c r="C236" s="142"/>
      <c r="D236" s="142"/>
    </row>
    <row r="237" spans="1:4" ht="15.75">
      <c r="A237" s="132"/>
      <c r="C237" s="142"/>
      <c r="D237" s="142"/>
    </row>
    <row r="238" spans="1:4" ht="15.75">
      <c r="A238" s="132"/>
      <c r="C238" s="142"/>
      <c r="D238" s="142"/>
    </row>
    <row r="239" spans="1:4" ht="15.75">
      <c r="A239" s="132"/>
      <c r="C239" s="142"/>
      <c r="D239" s="142"/>
    </row>
    <row r="240" spans="1:4" ht="15.75">
      <c r="A240" s="132"/>
      <c r="C240" s="142"/>
      <c r="D240" s="142"/>
    </row>
    <row r="241" spans="1:4" ht="15.75">
      <c r="A241" s="132"/>
      <c r="C241" s="142"/>
      <c r="D241" s="142"/>
    </row>
    <row r="242" spans="1:4" ht="15.75">
      <c r="A242" s="132"/>
      <c r="C242" s="142"/>
      <c r="D242" s="142"/>
    </row>
    <row r="243" spans="1:4" ht="15.75">
      <c r="A243" s="132"/>
      <c r="C243" s="142"/>
      <c r="D243" s="142"/>
    </row>
    <row r="244" spans="1:4" ht="15.75">
      <c r="A244" s="132"/>
      <c r="C244" s="142"/>
      <c r="D244" s="142"/>
    </row>
    <row r="245" spans="1:4" ht="15.75">
      <c r="A245" s="132"/>
      <c r="C245" s="142"/>
      <c r="D245" s="142"/>
    </row>
    <row r="246" spans="1:4" ht="15.75">
      <c r="A246" s="132"/>
      <c r="C246" s="142"/>
      <c r="D246" s="142"/>
    </row>
    <row r="247" spans="1:4" ht="15.75">
      <c r="A247" s="132"/>
      <c r="C247" s="142"/>
      <c r="D247" s="142"/>
    </row>
    <row r="248" spans="1:4" ht="15.75">
      <c r="A248" s="132"/>
      <c r="C248" s="142"/>
      <c r="D248" s="142"/>
    </row>
    <row r="249" spans="1:4" ht="15.75">
      <c r="A249" s="132"/>
      <c r="C249" s="142"/>
      <c r="D249" s="142"/>
    </row>
    <row r="250" spans="1:4" ht="15.75">
      <c r="A250" s="132"/>
      <c r="C250" s="142"/>
      <c r="D250" s="142"/>
    </row>
    <row r="251" spans="1:4" ht="15.75">
      <c r="A251" s="132"/>
      <c r="C251" s="142"/>
      <c r="D251" s="142"/>
    </row>
    <row r="252" spans="1:4" ht="15.75">
      <c r="A252" s="132"/>
      <c r="C252" s="142"/>
      <c r="D252" s="142"/>
    </row>
    <row r="253" spans="1:4" ht="15.75">
      <c r="A253" s="132"/>
      <c r="C253" s="142"/>
      <c r="D253" s="142"/>
    </row>
    <row r="254" spans="1:4" ht="15.75">
      <c r="A254" s="132"/>
      <c r="C254" s="142"/>
      <c r="D254" s="142"/>
    </row>
    <row r="255" spans="1:4" ht="15.75">
      <c r="A255" s="132"/>
      <c r="C255" s="142"/>
      <c r="D255" s="142"/>
    </row>
    <row r="256" spans="1:4" ht="15.75">
      <c r="A256" s="132"/>
      <c r="C256" s="142"/>
      <c r="D256" s="142"/>
    </row>
    <row r="257" spans="1:4" ht="15.75">
      <c r="A257" s="132"/>
      <c r="C257" s="142"/>
      <c r="D257" s="142"/>
    </row>
    <row r="258" spans="1:4" ht="15.75">
      <c r="A258" s="132"/>
      <c r="C258" s="142"/>
      <c r="D258" s="142"/>
    </row>
    <row r="259" spans="1:4" ht="15.75">
      <c r="A259" s="132"/>
      <c r="C259" s="142"/>
      <c r="D259" s="142"/>
    </row>
    <row r="260" spans="1:4" ht="15.75">
      <c r="A260" s="132"/>
      <c r="C260" s="142"/>
      <c r="D260" s="142"/>
    </row>
    <row r="261" spans="1:4" ht="15.75">
      <c r="A261" s="132"/>
      <c r="C261" s="142"/>
      <c r="D261" s="142"/>
    </row>
    <row r="262" spans="1:4" ht="15.75">
      <c r="A262" s="132"/>
      <c r="C262" s="142"/>
      <c r="D262" s="142"/>
    </row>
    <row r="263" spans="1:4" ht="15.75">
      <c r="A263" s="132"/>
      <c r="C263" s="142"/>
      <c r="D263" s="142"/>
    </row>
    <row r="264" spans="1:4" ht="15.75">
      <c r="A264" s="132"/>
      <c r="C264" s="142"/>
      <c r="D264" s="142"/>
    </row>
    <row r="265" spans="1:4" ht="15.75">
      <c r="A265" s="132"/>
      <c r="C265" s="142"/>
      <c r="D265" s="142"/>
    </row>
    <row r="266" spans="1:4" ht="15.75">
      <c r="A266" s="132"/>
    </row>
    <row r="267" spans="1:4" ht="15.75">
      <c r="A267" s="132"/>
    </row>
    <row r="268" spans="1:4" ht="15.75">
      <c r="A268" s="132"/>
    </row>
    <row r="269" spans="1:4" ht="15.75">
      <c r="A269" s="132"/>
    </row>
    <row r="270" spans="1:4" ht="15.75">
      <c r="A270" s="132"/>
    </row>
    <row r="271" spans="1:4" ht="15.75">
      <c r="A271" s="132"/>
    </row>
    <row r="272" spans="1:4"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2">
    <mergeCell ref="A45:F45"/>
    <mergeCell ref="A86:D86"/>
    <mergeCell ref="A89:F89"/>
    <mergeCell ref="A133:F133"/>
    <mergeCell ref="A2:F2"/>
    <mergeCell ref="A3:F3"/>
    <mergeCell ref="A4:F4"/>
    <mergeCell ref="A5:F5"/>
    <mergeCell ref="A43:F43"/>
    <mergeCell ref="A46:F46"/>
    <mergeCell ref="A47:F47"/>
    <mergeCell ref="A48:F48"/>
    <mergeCell ref="A179:F179"/>
    <mergeCell ref="A91:F91"/>
    <mergeCell ref="A134:F134"/>
    <mergeCell ref="A88:F88"/>
    <mergeCell ref="A132:F132"/>
    <mergeCell ref="A176:F176"/>
    <mergeCell ref="A177:F177"/>
    <mergeCell ref="A90:F90"/>
    <mergeCell ref="A178:F178"/>
    <mergeCell ref="A135:F135"/>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28"/>
  <sheetViews>
    <sheetView topLeftCell="C2" zoomScale="70" zoomScaleNormal="70" workbookViewId="0">
      <selection activeCell="I30" sqref="I30"/>
    </sheetView>
  </sheetViews>
  <sheetFormatPr defaultColWidth="9.140625" defaultRowHeight="15"/>
  <cols>
    <col min="1" max="2" width="31.140625" style="925" hidden="1" customWidth="1"/>
    <col min="3" max="3" width="95.85546875" style="134" customWidth="1"/>
    <col min="4" max="8" width="17.28515625" style="925" customWidth="1"/>
    <col min="9" max="9" width="19" style="925" customWidth="1"/>
    <col min="10" max="10" width="17.28515625" style="925" customWidth="1"/>
    <col min="11" max="11" width="19.5703125" style="925" customWidth="1"/>
    <col min="12" max="12" width="17.28515625" style="925" customWidth="1"/>
    <col min="13" max="13" width="14.140625" style="925" hidden="1" customWidth="1"/>
    <col min="14" max="14" width="3.42578125" style="262" customWidth="1"/>
    <col min="15" max="15" width="9.140625" style="925" customWidth="1"/>
    <col min="16" max="16" width="21.28515625" style="925" customWidth="1"/>
    <col min="17" max="17" width="12.42578125" style="925" customWidth="1"/>
    <col min="18" max="18" width="14.42578125" style="925" bestFit="1" customWidth="1"/>
    <col min="19" max="19" width="14.28515625" style="925" bestFit="1" customWidth="1"/>
    <col min="20" max="20" width="15.85546875" style="925" bestFit="1" customWidth="1"/>
    <col min="21" max="21" width="16.7109375" style="925" bestFit="1" customWidth="1"/>
    <col min="22" max="22" width="15.85546875" style="925" bestFit="1" customWidth="1"/>
    <col min="23" max="23" width="17" style="925" bestFit="1" customWidth="1"/>
    <col min="24" max="24" width="14.42578125" style="925" bestFit="1" customWidth="1"/>
    <col min="25" max="256" width="9.140625" style="925"/>
    <col min="257" max="258" width="0" style="925" hidden="1" customWidth="1"/>
    <col min="259" max="259" width="95.85546875" style="925" customWidth="1"/>
    <col min="260" max="264" width="17.28515625" style="925" customWidth="1"/>
    <col min="265" max="265" width="19" style="925" customWidth="1"/>
    <col min="266" max="266" width="17.28515625" style="925" customWidth="1"/>
    <col min="267" max="267" width="19.5703125" style="925" customWidth="1"/>
    <col min="268" max="268" width="17.28515625" style="925" customWidth="1"/>
    <col min="269" max="269" width="0" style="925" hidden="1" customWidth="1"/>
    <col min="270" max="270" width="3.42578125" style="925" customWidth="1"/>
    <col min="271" max="271" width="9.140625" style="925" customWidth="1"/>
    <col min="272" max="272" width="21.28515625" style="925" customWidth="1"/>
    <col min="273" max="273" width="12.42578125" style="925" customWidth="1"/>
    <col min="274" max="274" width="14.42578125" style="925" bestFit="1" customWidth="1"/>
    <col min="275" max="275" width="14.28515625" style="925" bestFit="1" customWidth="1"/>
    <col min="276" max="276" width="15.85546875" style="925" bestFit="1" customWidth="1"/>
    <col min="277" max="277" width="16.7109375" style="925" bestFit="1" customWidth="1"/>
    <col min="278" max="278" width="15.85546875" style="925" bestFit="1" customWidth="1"/>
    <col min="279" max="279" width="17" style="925" bestFit="1" customWidth="1"/>
    <col min="280" max="280" width="14.42578125" style="925" bestFit="1" customWidth="1"/>
    <col min="281" max="512" width="9.140625" style="925"/>
    <col min="513" max="514" width="0" style="925" hidden="1" customWidth="1"/>
    <col min="515" max="515" width="95.85546875" style="925" customWidth="1"/>
    <col min="516" max="520" width="17.28515625" style="925" customWidth="1"/>
    <col min="521" max="521" width="19" style="925" customWidth="1"/>
    <col min="522" max="522" width="17.28515625" style="925" customWidth="1"/>
    <col min="523" max="523" width="19.5703125" style="925" customWidth="1"/>
    <col min="524" max="524" width="17.28515625" style="925" customWidth="1"/>
    <col min="525" max="525" width="0" style="925" hidden="1" customWidth="1"/>
    <col min="526" max="526" width="3.42578125" style="925" customWidth="1"/>
    <col min="527" max="527" width="9.140625" style="925" customWidth="1"/>
    <col min="528" max="528" width="21.28515625" style="925" customWidth="1"/>
    <col min="529" max="529" width="12.42578125" style="925" customWidth="1"/>
    <col min="530" max="530" width="14.42578125" style="925" bestFit="1" customWidth="1"/>
    <col min="531" max="531" width="14.28515625" style="925" bestFit="1" customWidth="1"/>
    <col min="532" max="532" width="15.85546875" style="925" bestFit="1" customWidth="1"/>
    <col min="533" max="533" width="16.7109375" style="925" bestFit="1" customWidth="1"/>
    <col min="534" max="534" width="15.85546875" style="925" bestFit="1" customWidth="1"/>
    <col min="535" max="535" width="17" style="925" bestFit="1" customWidth="1"/>
    <col min="536" max="536" width="14.42578125" style="925" bestFit="1" customWidth="1"/>
    <col min="537" max="768" width="9.140625" style="925"/>
    <col min="769" max="770" width="0" style="925" hidden="1" customWidth="1"/>
    <col min="771" max="771" width="95.85546875" style="925" customWidth="1"/>
    <col min="772" max="776" width="17.28515625" style="925" customWidth="1"/>
    <col min="777" max="777" width="19" style="925" customWidth="1"/>
    <col min="778" max="778" width="17.28515625" style="925" customWidth="1"/>
    <col min="779" max="779" width="19.5703125" style="925" customWidth="1"/>
    <col min="780" max="780" width="17.28515625" style="925" customWidth="1"/>
    <col min="781" max="781" width="0" style="925" hidden="1" customWidth="1"/>
    <col min="782" max="782" width="3.42578125" style="925" customWidth="1"/>
    <col min="783" max="783" width="9.140625" style="925" customWidth="1"/>
    <col min="784" max="784" width="21.28515625" style="925" customWidth="1"/>
    <col min="785" max="785" width="12.42578125" style="925" customWidth="1"/>
    <col min="786" max="786" width="14.42578125" style="925" bestFit="1" customWidth="1"/>
    <col min="787" max="787" width="14.28515625" style="925" bestFit="1" customWidth="1"/>
    <col min="788" max="788" width="15.85546875" style="925" bestFit="1" customWidth="1"/>
    <col min="789" max="789" width="16.7109375" style="925" bestFit="1" customWidth="1"/>
    <col min="790" max="790" width="15.85546875" style="925" bestFit="1" customWidth="1"/>
    <col min="791" max="791" width="17" style="925" bestFit="1" customWidth="1"/>
    <col min="792" max="792" width="14.42578125" style="925" bestFit="1" customWidth="1"/>
    <col min="793" max="1024" width="9.140625" style="925"/>
    <col min="1025" max="1026" width="0" style="925" hidden="1" customWidth="1"/>
    <col min="1027" max="1027" width="95.85546875" style="925" customWidth="1"/>
    <col min="1028" max="1032" width="17.28515625" style="925" customWidth="1"/>
    <col min="1033" max="1033" width="19" style="925" customWidth="1"/>
    <col min="1034" max="1034" width="17.28515625" style="925" customWidth="1"/>
    <col min="1035" max="1035" width="19.5703125" style="925" customWidth="1"/>
    <col min="1036" max="1036" width="17.28515625" style="925" customWidth="1"/>
    <col min="1037" max="1037" width="0" style="925" hidden="1" customWidth="1"/>
    <col min="1038" max="1038" width="3.42578125" style="925" customWidth="1"/>
    <col min="1039" max="1039" width="9.140625" style="925" customWidth="1"/>
    <col min="1040" max="1040" width="21.28515625" style="925" customWidth="1"/>
    <col min="1041" max="1041" width="12.42578125" style="925" customWidth="1"/>
    <col min="1042" max="1042" width="14.42578125" style="925" bestFit="1" customWidth="1"/>
    <col min="1043" max="1043" width="14.28515625" style="925" bestFit="1" customWidth="1"/>
    <col min="1044" max="1044" width="15.85546875" style="925" bestFit="1" customWidth="1"/>
    <col min="1045" max="1045" width="16.7109375" style="925" bestFit="1" customWidth="1"/>
    <col min="1046" max="1046" width="15.85546875" style="925" bestFit="1" customWidth="1"/>
    <col min="1047" max="1047" width="17" style="925" bestFit="1" customWidth="1"/>
    <col min="1048" max="1048" width="14.42578125" style="925" bestFit="1" customWidth="1"/>
    <col min="1049" max="1280" width="9.140625" style="925"/>
    <col min="1281" max="1282" width="0" style="925" hidden="1" customWidth="1"/>
    <col min="1283" max="1283" width="95.85546875" style="925" customWidth="1"/>
    <col min="1284" max="1288" width="17.28515625" style="925" customWidth="1"/>
    <col min="1289" max="1289" width="19" style="925" customWidth="1"/>
    <col min="1290" max="1290" width="17.28515625" style="925" customWidth="1"/>
    <col min="1291" max="1291" width="19.5703125" style="925" customWidth="1"/>
    <col min="1292" max="1292" width="17.28515625" style="925" customWidth="1"/>
    <col min="1293" max="1293" width="0" style="925" hidden="1" customWidth="1"/>
    <col min="1294" max="1294" width="3.42578125" style="925" customWidth="1"/>
    <col min="1295" max="1295" width="9.140625" style="925" customWidth="1"/>
    <col min="1296" max="1296" width="21.28515625" style="925" customWidth="1"/>
    <col min="1297" max="1297" width="12.42578125" style="925" customWidth="1"/>
    <col min="1298" max="1298" width="14.42578125" style="925" bestFit="1" customWidth="1"/>
    <col min="1299" max="1299" width="14.28515625" style="925" bestFit="1" customWidth="1"/>
    <col min="1300" max="1300" width="15.85546875" style="925" bestFit="1" customWidth="1"/>
    <col min="1301" max="1301" width="16.7109375" style="925" bestFit="1" customWidth="1"/>
    <col min="1302" max="1302" width="15.85546875" style="925" bestFit="1" customWidth="1"/>
    <col min="1303" max="1303" width="17" style="925" bestFit="1" customWidth="1"/>
    <col min="1304" max="1304" width="14.42578125" style="925" bestFit="1" customWidth="1"/>
    <col min="1305" max="1536" width="9.140625" style="925"/>
    <col min="1537" max="1538" width="0" style="925" hidden="1" customWidth="1"/>
    <col min="1539" max="1539" width="95.85546875" style="925" customWidth="1"/>
    <col min="1540" max="1544" width="17.28515625" style="925" customWidth="1"/>
    <col min="1545" max="1545" width="19" style="925" customWidth="1"/>
    <col min="1546" max="1546" width="17.28515625" style="925" customWidth="1"/>
    <col min="1547" max="1547" width="19.5703125" style="925" customWidth="1"/>
    <col min="1548" max="1548" width="17.28515625" style="925" customWidth="1"/>
    <col min="1549" max="1549" width="0" style="925" hidden="1" customWidth="1"/>
    <col min="1550" max="1550" width="3.42578125" style="925" customWidth="1"/>
    <col min="1551" max="1551" width="9.140625" style="925" customWidth="1"/>
    <col min="1552" max="1552" width="21.28515625" style="925" customWidth="1"/>
    <col min="1553" max="1553" width="12.42578125" style="925" customWidth="1"/>
    <col min="1554" max="1554" width="14.42578125" style="925" bestFit="1" customWidth="1"/>
    <col min="1555" max="1555" width="14.28515625" style="925" bestFit="1" customWidth="1"/>
    <col min="1556" max="1556" width="15.85546875" style="925" bestFit="1" customWidth="1"/>
    <col min="1557" max="1557" width="16.7109375" style="925" bestFit="1" customWidth="1"/>
    <col min="1558" max="1558" width="15.85546875" style="925" bestFit="1" customWidth="1"/>
    <col min="1559" max="1559" width="17" style="925" bestFit="1" customWidth="1"/>
    <col min="1560" max="1560" width="14.42578125" style="925" bestFit="1" customWidth="1"/>
    <col min="1561" max="1792" width="9.140625" style="925"/>
    <col min="1793" max="1794" width="0" style="925" hidden="1" customWidth="1"/>
    <col min="1795" max="1795" width="95.85546875" style="925" customWidth="1"/>
    <col min="1796" max="1800" width="17.28515625" style="925" customWidth="1"/>
    <col min="1801" max="1801" width="19" style="925" customWidth="1"/>
    <col min="1802" max="1802" width="17.28515625" style="925" customWidth="1"/>
    <col min="1803" max="1803" width="19.5703125" style="925" customWidth="1"/>
    <col min="1804" max="1804" width="17.28515625" style="925" customWidth="1"/>
    <col min="1805" max="1805" width="0" style="925" hidden="1" customWidth="1"/>
    <col min="1806" max="1806" width="3.42578125" style="925" customWidth="1"/>
    <col min="1807" max="1807" width="9.140625" style="925" customWidth="1"/>
    <col min="1808" max="1808" width="21.28515625" style="925" customWidth="1"/>
    <col min="1809" max="1809" width="12.42578125" style="925" customWidth="1"/>
    <col min="1810" max="1810" width="14.42578125" style="925" bestFit="1" customWidth="1"/>
    <col min="1811" max="1811" width="14.28515625" style="925" bestFit="1" customWidth="1"/>
    <col min="1812" max="1812" width="15.85546875" style="925" bestFit="1" customWidth="1"/>
    <col min="1813" max="1813" width="16.7109375" style="925" bestFit="1" customWidth="1"/>
    <col min="1814" max="1814" width="15.85546875" style="925" bestFit="1" customWidth="1"/>
    <col min="1815" max="1815" width="17" style="925" bestFit="1" customWidth="1"/>
    <col min="1816" max="1816" width="14.42578125" style="925" bestFit="1" customWidth="1"/>
    <col min="1817" max="2048" width="9.140625" style="925"/>
    <col min="2049" max="2050" width="0" style="925" hidden="1" customWidth="1"/>
    <col min="2051" max="2051" width="95.85546875" style="925" customWidth="1"/>
    <col min="2052" max="2056" width="17.28515625" style="925" customWidth="1"/>
    <col min="2057" max="2057" width="19" style="925" customWidth="1"/>
    <col min="2058" max="2058" width="17.28515625" style="925" customWidth="1"/>
    <col min="2059" max="2059" width="19.5703125" style="925" customWidth="1"/>
    <col min="2060" max="2060" width="17.28515625" style="925" customWidth="1"/>
    <col min="2061" max="2061" width="0" style="925" hidden="1" customWidth="1"/>
    <col min="2062" max="2062" width="3.42578125" style="925" customWidth="1"/>
    <col min="2063" max="2063" width="9.140625" style="925" customWidth="1"/>
    <col min="2064" max="2064" width="21.28515625" style="925" customWidth="1"/>
    <col min="2065" max="2065" width="12.42578125" style="925" customWidth="1"/>
    <col min="2066" max="2066" width="14.42578125" style="925" bestFit="1" customWidth="1"/>
    <col min="2067" max="2067" width="14.28515625" style="925" bestFit="1" customWidth="1"/>
    <col min="2068" max="2068" width="15.85546875" style="925" bestFit="1" customWidth="1"/>
    <col min="2069" max="2069" width="16.7109375" style="925" bestFit="1" customWidth="1"/>
    <col min="2070" max="2070" width="15.85546875" style="925" bestFit="1" customWidth="1"/>
    <col min="2071" max="2071" width="17" style="925" bestFit="1" customWidth="1"/>
    <col min="2072" max="2072" width="14.42578125" style="925" bestFit="1" customWidth="1"/>
    <col min="2073" max="2304" width="9.140625" style="925"/>
    <col min="2305" max="2306" width="0" style="925" hidden="1" customWidth="1"/>
    <col min="2307" max="2307" width="95.85546875" style="925" customWidth="1"/>
    <col min="2308" max="2312" width="17.28515625" style="925" customWidth="1"/>
    <col min="2313" max="2313" width="19" style="925" customWidth="1"/>
    <col min="2314" max="2314" width="17.28515625" style="925" customWidth="1"/>
    <col min="2315" max="2315" width="19.5703125" style="925" customWidth="1"/>
    <col min="2316" max="2316" width="17.28515625" style="925" customWidth="1"/>
    <col min="2317" max="2317" width="0" style="925" hidden="1" customWidth="1"/>
    <col min="2318" max="2318" width="3.42578125" style="925" customWidth="1"/>
    <col min="2319" max="2319" width="9.140625" style="925" customWidth="1"/>
    <col min="2320" max="2320" width="21.28515625" style="925" customWidth="1"/>
    <col min="2321" max="2321" width="12.42578125" style="925" customWidth="1"/>
    <col min="2322" max="2322" width="14.42578125" style="925" bestFit="1" customWidth="1"/>
    <col min="2323" max="2323" width="14.28515625" style="925" bestFit="1" customWidth="1"/>
    <col min="2324" max="2324" width="15.85546875" style="925" bestFit="1" customWidth="1"/>
    <col min="2325" max="2325" width="16.7109375" style="925" bestFit="1" customWidth="1"/>
    <col min="2326" max="2326" width="15.85546875" style="925" bestFit="1" customWidth="1"/>
    <col min="2327" max="2327" width="17" style="925" bestFit="1" customWidth="1"/>
    <col min="2328" max="2328" width="14.42578125" style="925" bestFit="1" customWidth="1"/>
    <col min="2329" max="2560" width="9.140625" style="925"/>
    <col min="2561" max="2562" width="0" style="925" hidden="1" customWidth="1"/>
    <col min="2563" max="2563" width="95.85546875" style="925" customWidth="1"/>
    <col min="2564" max="2568" width="17.28515625" style="925" customWidth="1"/>
    <col min="2569" max="2569" width="19" style="925" customWidth="1"/>
    <col min="2570" max="2570" width="17.28515625" style="925" customWidth="1"/>
    <col min="2571" max="2571" width="19.5703125" style="925" customWidth="1"/>
    <col min="2572" max="2572" width="17.28515625" style="925" customWidth="1"/>
    <col min="2573" max="2573" width="0" style="925" hidden="1" customWidth="1"/>
    <col min="2574" max="2574" width="3.42578125" style="925" customWidth="1"/>
    <col min="2575" max="2575" width="9.140625" style="925" customWidth="1"/>
    <col min="2576" max="2576" width="21.28515625" style="925" customWidth="1"/>
    <col min="2577" max="2577" width="12.42578125" style="925" customWidth="1"/>
    <col min="2578" max="2578" width="14.42578125" style="925" bestFit="1" customWidth="1"/>
    <col min="2579" max="2579" width="14.28515625" style="925" bestFit="1" customWidth="1"/>
    <col min="2580" max="2580" width="15.85546875" style="925" bestFit="1" customWidth="1"/>
    <col min="2581" max="2581" width="16.7109375" style="925" bestFit="1" customWidth="1"/>
    <col min="2582" max="2582" width="15.85546875" style="925" bestFit="1" customWidth="1"/>
    <col min="2583" max="2583" width="17" style="925" bestFit="1" customWidth="1"/>
    <col min="2584" max="2584" width="14.42578125" style="925" bestFit="1" customWidth="1"/>
    <col min="2585" max="2816" width="9.140625" style="925"/>
    <col min="2817" max="2818" width="0" style="925" hidden="1" customWidth="1"/>
    <col min="2819" max="2819" width="95.85546875" style="925" customWidth="1"/>
    <col min="2820" max="2824" width="17.28515625" style="925" customWidth="1"/>
    <col min="2825" max="2825" width="19" style="925" customWidth="1"/>
    <col min="2826" max="2826" width="17.28515625" style="925" customWidth="1"/>
    <col min="2827" max="2827" width="19.5703125" style="925" customWidth="1"/>
    <col min="2828" max="2828" width="17.28515625" style="925" customWidth="1"/>
    <col min="2829" max="2829" width="0" style="925" hidden="1" customWidth="1"/>
    <col min="2830" max="2830" width="3.42578125" style="925" customWidth="1"/>
    <col min="2831" max="2831" width="9.140625" style="925" customWidth="1"/>
    <col min="2832" max="2832" width="21.28515625" style="925" customWidth="1"/>
    <col min="2833" max="2833" width="12.42578125" style="925" customWidth="1"/>
    <col min="2834" max="2834" width="14.42578125" style="925" bestFit="1" customWidth="1"/>
    <col min="2835" max="2835" width="14.28515625" style="925" bestFit="1" customWidth="1"/>
    <col min="2836" max="2836" width="15.85546875" style="925" bestFit="1" customWidth="1"/>
    <col min="2837" max="2837" width="16.7109375" style="925" bestFit="1" customWidth="1"/>
    <col min="2838" max="2838" width="15.85546875" style="925" bestFit="1" customWidth="1"/>
    <col min="2839" max="2839" width="17" style="925" bestFit="1" customWidth="1"/>
    <col min="2840" max="2840" width="14.42578125" style="925" bestFit="1" customWidth="1"/>
    <col min="2841" max="3072" width="9.140625" style="925"/>
    <col min="3073" max="3074" width="0" style="925" hidden="1" customWidth="1"/>
    <col min="3075" max="3075" width="95.85546875" style="925" customWidth="1"/>
    <col min="3076" max="3080" width="17.28515625" style="925" customWidth="1"/>
    <col min="3081" max="3081" width="19" style="925" customWidth="1"/>
    <col min="3082" max="3082" width="17.28515625" style="925" customWidth="1"/>
    <col min="3083" max="3083" width="19.5703125" style="925" customWidth="1"/>
    <col min="3084" max="3084" width="17.28515625" style="925" customWidth="1"/>
    <col min="3085" max="3085" width="0" style="925" hidden="1" customWidth="1"/>
    <col min="3086" max="3086" width="3.42578125" style="925" customWidth="1"/>
    <col min="3087" max="3087" width="9.140625" style="925" customWidth="1"/>
    <col min="3088" max="3088" width="21.28515625" style="925" customWidth="1"/>
    <col min="3089" max="3089" width="12.42578125" style="925" customWidth="1"/>
    <col min="3090" max="3090" width="14.42578125" style="925" bestFit="1" customWidth="1"/>
    <col min="3091" max="3091" width="14.28515625" style="925" bestFit="1" customWidth="1"/>
    <col min="3092" max="3092" width="15.85546875" style="925" bestFit="1" customWidth="1"/>
    <col min="3093" max="3093" width="16.7109375" style="925" bestFit="1" customWidth="1"/>
    <col min="3094" max="3094" width="15.85546875" style="925" bestFit="1" customWidth="1"/>
    <col min="3095" max="3095" width="17" style="925" bestFit="1" customWidth="1"/>
    <col min="3096" max="3096" width="14.42578125" style="925" bestFit="1" customWidth="1"/>
    <col min="3097" max="3328" width="9.140625" style="925"/>
    <col min="3329" max="3330" width="0" style="925" hidden="1" customWidth="1"/>
    <col min="3331" max="3331" width="95.85546875" style="925" customWidth="1"/>
    <col min="3332" max="3336" width="17.28515625" style="925" customWidth="1"/>
    <col min="3337" max="3337" width="19" style="925" customWidth="1"/>
    <col min="3338" max="3338" width="17.28515625" style="925" customWidth="1"/>
    <col min="3339" max="3339" width="19.5703125" style="925" customWidth="1"/>
    <col min="3340" max="3340" width="17.28515625" style="925" customWidth="1"/>
    <col min="3341" max="3341" width="0" style="925" hidden="1" customWidth="1"/>
    <col min="3342" max="3342" width="3.42578125" style="925" customWidth="1"/>
    <col min="3343" max="3343" width="9.140625" style="925" customWidth="1"/>
    <col min="3344" max="3344" width="21.28515625" style="925" customWidth="1"/>
    <col min="3345" max="3345" width="12.42578125" style="925" customWidth="1"/>
    <col min="3346" max="3346" width="14.42578125" style="925" bestFit="1" customWidth="1"/>
    <col min="3347" max="3347" width="14.28515625" style="925" bestFit="1" customWidth="1"/>
    <col min="3348" max="3348" width="15.85546875" style="925" bestFit="1" customWidth="1"/>
    <col min="3349" max="3349" width="16.7109375" style="925" bestFit="1" customWidth="1"/>
    <col min="3350" max="3350" width="15.85546875" style="925" bestFit="1" customWidth="1"/>
    <col min="3351" max="3351" width="17" style="925" bestFit="1" customWidth="1"/>
    <col min="3352" max="3352" width="14.42578125" style="925" bestFit="1" customWidth="1"/>
    <col min="3353" max="3584" width="9.140625" style="925"/>
    <col min="3585" max="3586" width="0" style="925" hidden="1" customWidth="1"/>
    <col min="3587" max="3587" width="95.85546875" style="925" customWidth="1"/>
    <col min="3588" max="3592" width="17.28515625" style="925" customWidth="1"/>
    <col min="3593" max="3593" width="19" style="925" customWidth="1"/>
    <col min="3594" max="3594" width="17.28515625" style="925" customWidth="1"/>
    <col min="3595" max="3595" width="19.5703125" style="925" customWidth="1"/>
    <col min="3596" max="3596" width="17.28515625" style="925" customWidth="1"/>
    <col min="3597" max="3597" width="0" style="925" hidden="1" customWidth="1"/>
    <col min="3598" max="3598" width="3.42578125" style="925" customWidth="1"/>
    <col min="3599" max="3599" width="9.140625" style="925" customWidth="1"/>
    <col min="3600" max="3600" width="21.28515625" style="925" customWidth="1"/>
    <col min="3601" max="3601" width="12.42578125" style="925" customWidth="1"/>
    <col min="3602" max="3602" width="14.42578125" style="925" bestFit="1" customWidth="1"/>
    <col min="3603" max="3603" width="14.28515625" style="925" bestFit="1" customWidth="1"/>
    <col min="3604" max="3604" width="15.85546875" style="925" bestFit="1" customWidth="1"/>
    <col min="3605" max="3605" width="16.7109375" style="925" bestFit="1" customWidth="1"/>
    <col min="3606" max="3606" width="15.85546875" style="925" bestFit="1" customWidth="1"/>
    <col min="3607" max="3607" width="17" style="925" bestFit="1" customWidth="1"/>
    <col min="3608" max="3608" width="14.42578125" style="925" bestFit="1" customWidth="1"/>
    <col min="3609" max="3840" width="9.140625" style="925"/>
    <col min="3841" max="3842" width="0" style="925" hidden="1" customWidth="1"/>
    <col min="3843" max="3843" width="95.85546875" style="925" customWidth="1"/>
    <col min="3844" max="3848" width="17.28515625" style="925" customWidth="1"/>
    <col min="3849" max="3849" width="19" style="925" customWidth="1"/>
    <col min="3850" max="3850" width="17.28515625" style="925" customWidth="1"/>
    <col min="3851" max="3851" width="19.5703125" style="925" customWidth="1"/>
    <col min="3852" max="3852" width="17.28515625" style="925" customWidth="1"/>
    <col min="3853" max="3853" width="0" style="925" hidden="1" customWidth="1"/>
    <col min="3854" max="3854" width="3.42578125" style="925" customWidth="1"/>
    <col min="3855" max="3855" width="9.140625" style="925" customWidth="1"/>
    <col min="3856" max="3856" width="21.28515625" style="925" customWidth="1"/>
    <col min="3857" max="3857" width="12.42578125" style="925" customWidth="1"/>
    <col min="3858" max="3858" width="14.42578125" style="925" bestFit="1" customWidth="1"/>
    <col min="3859" max="3859" width="14.28515625" style="925" bestFit="1" customWidth="1"/>
    <col min="3860" max="3860" width="15.85546875" style="925" bestFit="1" customWidth="1"/>
    <col min="3861" max="3861" width="16.7109375" style="925" bestFit="1" customWidth="1"/>
    <col min="3862" max="3862" width="15.85546875" style="925" bestFit="1" customWidth="1"/>
    <col min="3863" max="3863" width="17" style="925" bestFit="1" customWidth="1"/>
    <col min="3864" max="3864" width="14.42578125" style="925" bestFit="1" customWidth="1"/>
    <col min="3865" max="4096" width="9.140625" style="925"/>
    <col min="4097" max="4098" width="0" style="925" hidden="1" customWidth="1"/>
    <col min="4099" max="4099" width="95.85546875" style="925" customWidth="1"/>
    <col min="4100" max="4104" width="17.28515625" style="925" customWidth="1"/>
    <col min="4105" max="4105" width="19" style="925" customWidth="1"/>
    <col min="4106" max="4106" width="17.28515625" style="925" customWidth="1"/>
    <col min="4107" max="4107" width="19.5703125" style="925" customWidth="1"/>
    <col min="4108" max="4108" width="17.28515625" style="925" customWidth="1"/>
    <col min="4109" max="4109" width="0" style="925" hidden="1" customWidth="1"/>
    <col min="4110" max="4110" width="3.42578125" style="925" customWidth="1"/>
    <col min="4111" max="4111" width="9.140625" style="925" customWidth="1"/>
    <col min="4112" max="4112" width="21.28515625" style="925" customWidth="1"/>
    <col min="4113" max="4113" width="12.42578125" style="925" customWidth="1"/>
    <col min="4114" max="4114" width="14.42578125" style="925" bestFit="1" customWidth="1"/>
    <col min="4115" max="4115" width="14.28515625" style="925" bestFit="1" customWidth="1"/>
    <col min="4116" max="4116" width="15.85546875" style="925" bestFit="1" customWidth="1"/>
    <col min="4117" max="4117" width="16.7109375" style="925" bestFit="1" customWidth="1"/>
    <col min="4118" max="4118" width="15.85546875" style="925" bestFit="1" customWidth="1"/>
    <col min="4119" max="4119" width="17" style="925" bestFit="1" customWidth="1"/>
    <col min="4120" max="4120" width="14.42578125" style="925" bestFit="1" customWidth="1"/>
    <col min="4121" max="4352" width="9.140625" style="925"/>
    <col min="4353" max="4354" width="0" style="925" hidden="1" customWidth="1"/>
    <col min="4355" max="4355" width="95.85546875" style="925" customWidth="1"/>
    <col min="4356" max="4360" width="17.28515625" style="925" customWidth="1"/>
    <col min="4361" max="4361" width="19" style="925" customWidth="1"/>
    <col min="4362" max="4362" width="17.28515625" style="925" customWidth="1"/>
    <col min="4363" max="4363" width="19.5703125" style="925" customWidth="1"/>
    <col min="4364" max="4364" width="17.28515625" style="925" customWidth="1"/>
    <col min="4365" max="4365" width="0" style="925" hidden="1" customWidth="1"/>
    <col min="4366" max="4366" width="3.42578125" style="925" customWidth="1"/>
    <col min="4367" max="4367" width="9.140625" style="925" customWidth="1"/>
    <col min="4368" max="4368" width="21.28515625" style="925" customWidth="1"/>
    <col min="4369" max="4369" width="12.42578125" style="925" customWidth="1"/>
    <col min="4370" max="4370" width="14.42578125" style="925" bestFit="1" customWidth="1"/>
    <col min="4371" max="4371" width="14.28515625" style="925" bestFit="1" customWidth="1"/>
    <col min="4372" max="4372" width="15.85546875" style="925" bestFit="1" customWidth="1"/>
    <col min="4373" max="4373" width="16.7109375" style="925" bestFit="1" customWidth="1"/>
    <col min="4374" max="4374" width="15.85546875" style="925" bestFit="1" customWidth="1"/>
    <col min="4375" max="4375" width="17" style="925" bestFit="1" customWidth="1"/>
    <col min="4376" max="4376" width="14.42578125" style="925" bestFit="1" customWidth="1"/>
    <col min="4377" max="4608" width="9.140625" style="925"/>
    <col min="4609" max="4610" width="0" style="925" hidden="1" customWidth="1"/>
    <col min="4611" max="4611" width="95.85546875" style="925" customWidth="1"/>
    <col min="4612" max="4616" width="17.28515625" style="925" customWidth="1"/>
    <col min="4617" max="4617" width="19" style="925" customWidth="1"/>
    <col min="4618" max="4618" width="17.28515625" style="925" customWidth="1"/>
    <col min="4619" max="4619" width="19.5703125" style="925" customWidth="1"/>
    <col min="4620" max="4620" width="17.28515625" style="925" customWidth="1"/>
    <col min="4621" max="4621" width="0" style="925" hidden="1" customWidth="1"/>
    <col min="4622" max="4622" width="3.42578125" style="925" customWidth="1"/>
    <col min="4623" max="4623" width="9.140625" style="925" customWidth="1"/>
    <col min="4624" max="4624" width="21.28515625" style="925" customWidth="1"/>
    <col min="4625" max="4625" width="12.42578125" style="925" customWidth="1"/>
    <col min="4626" max="4626" width="14.42578125" style="925" bestFit="1" customWidth="1"/>
    <col min="4627" max="4627" width="14.28515625" style="925" bestFit="1" customWidth="1"/>
    <col min="4628" max="4628" width="15.85546875" style="925" bestFit="1" customWidth="1"/>
    <col min="4629" max="4629" width="16.7109375" style="925" bestFit="1" customWidth="1"/>
    <col min="4630" max="4630" width="15.85546875" style="925" bestFit="1" customWidth="1"/>
    <col min="4631" max="4631" width="17" style="925" bestFit="1" customWidth="1"/>
    <col min="4632" max="4632" width="14.42578125" style="925" bestFit="1" customWidth="1"/>
    <col min="4633" max="4864" width="9.140625" style="925"/>
    <col min="4865" max="4866" width="0" style="925" hidden="1" customWidth="1"/>
    <col min="4867" max="4867" width="95.85546875" style="925" customWidth="1"/>
    <col min="4868" max="4872" width="17.28515625" style="925" customWidth="1"/>
    <col min="4873" max="4873" width="19" style="925" customWidth="1"/>
    <col min="4874" max="4874" width="17.28515625" style="925" customWidth="1"/>
    <col min="4875" max="4875" width="19.5703125" style="925" customWidth="1"/>
    <col min="4876" max="4876" width="17.28515625" style="925" customWidth="1"/>
    <col min="4877" max="4877" width="0" style="925" hidden="1" customWidth="1"/>
    <col min="4878" max="4878" width="3.42578125" style="925" customWidth="1"/>
    <col min="4879" max="4879" width="9.140625" style="925" customWidth="1"/>
    <col min="4880" max="4880" width="21.28515625" style="925" customWidth="1"/>
    <col min="4881" max="4881" width="12.42578125" style="925" customWidth="1"/>
    <col min="4882" max="4882" width="14.42578125" style="925" bestFit="1" customWidth="1"/>
    <col min="4883" max="4883" width="14.28515625" style="925" bestFit="1" customWidth="1"/>
    <col min="4884" max="4884" width="15.85546875" style="925" bestFit="1" customWidth="1"/>
    <col min="4885" max="4885" width="16.7109375" style="925" bestFit="1" customWidth="1"/>
    <col min="4886" max="4886" width="15.85546875" style="925" bestFit="1" customWidth="1"/>
    <col min="4887" max="4887" width="17" style="925" bestFit="1" customWidth="1"/>
    <col min="4888" max="4888" width="14.42578125" style="925" bestFit="1" customWidth="1"/>
    <col min="4889" max="5120" width="9.140625" style="925"/>
    <col min="5121" max="5122" width="0" style="925" hidden="1" customWidth="1"/>
    <col min="5123" max="5123" width="95.85546875" style="925" customWidth="1"/>
    <col min="5124" max="5128" width="17.28515625" style="925" customWidth="1"/>
    <col min="5129" max="5129" width="19" style="925" customWidth="1"/>
    <col min="5130" max="5130" width="17.28515625" style="925" customWidth="1"/>
    <col min="5131" max="5131" width="19.5703125" style="925" customWidth="1"/>
    <col min="5132" max="5132" width="17.28515625" style="925" customWidth="1"/>
    <col min="5133" max="5133" width="0" style="925" hidden="1" customWidth="1"/>
    <col min="5134" max="5134" width="3.42578125" style="925" customWidth="1"/>
    <col min="5135" max="5135" width="9.140625" style="925" customWidth="1"/>
    <col min="5136" max="5136" width="21.28515625" style="925" customWidth="1"/>
    <col min="5137" max="5137" width="12.42578125" style="925" customWidth="1"/>
    <col min="5138" max="5138" width="14.42578125" style="925" bestFit="1" customWidth="1"/>
    <col min="5139" max="5139" width="14.28515625" style="925" bestFit="1" customWidth="1"/>
    <col min="5140" max="5140" width="15.85546875" style="925" bestFit="1" customWidth="1"/>
    <col min="5141" max="5141" width="16.7109375" style="925" bestFit="1" customWidth="1"/>
    <col min="5142" max="5142" width="15.85546875" style="925" bestFit="1" customWidth="1"/>
    <col min="5143" max="5143" width="17" style="925" bestFit="1" customWidth="1"/>
    <col min="5144" max="5144" width="14.42578125" style="925" bestFit="1" customWidth="1"/>
    <col min="5145" max="5376" width="9.140625" style="925"/>
    <col min="5377" max="5378" width="0" style="925" hidden="1" customWidth="1"/>
    <col min="5379" max="5379" width="95.85546875" style="925" customWidth="1"/>
    <col min="5380" max="5384" width="17.28515625" style="925" customWidth="1"/>
    <col min="5385" max="5385" width="19" style="925" customWidth="1"/>
    <col min="5386" max="5386" width="17.28515625" style="925" customWidth="1"/>
    <col min="5387" max="5387" width="19.5703125" style="925" customWidth="1"/>
    <col min="5388" max="5388" width="17.28515625" style="925" customWidth="1"/>
    <col min="5389" max="5389" width="0" style="925" hidden="1" customWidth="1"/>
    <col min="5390" max="5390" width="3.42578125" style="925" customWidth="1"/>
    <col min="5391" max="5391" width="9.140625" style="925" customWidth="1"/>
    <col min="5392" max="5392" width="21.28515625" style="925" customWidth="1"/>
    <col min="5393" max="5393" width="12.42578125" style="925" customWidth="1"/>
    <col min="5394" max="5394" width="14.42578125" style="925" bestFit="1" customWidth="1"/>
    <col min="5395" max="5395" width="14.28515625" style="925" bestFit="1" customWidth="1"/>
    <col min="5396" max="5396" width="15.85546875" style="925" bestFit="1" customWidth="1"/>
    <col min="5397" max="5397" width="16.7109375" style="925" bestFit="1" customWidth="1"/>
    <col min="5398" max="5398" width="15.85546875" style="925" bestFit="1" customWidth="1"/>
    <col min="5399" max="5399" width="17" style="925" bestFit="1" customWidth="1"/>
    <col min="5400" max="5400" width="14.42578125" style="925" bestFit="1" customWidth="1"/>
    <col min="5401" max="5632" width="9.140625" style="925"/>
    <col min="5633" max="5634" width="0" style="925" hidden="1" customWidth="1"/>
    <col min="5635" max="5635" width="95.85546875" style="925" customWidth="1"/>
    <col min="5636" max="5640" width="17.28515625" style="925" customWidth="1"/>
    <col min="5641" max="5641" width="19" style="925" customWidth="1"/>
    <col min="5642" max="5642" width="17.28515625" style="925" customWidth="1"/>
    <col min="5643" max="5643" width="19.5703125" style="925" customWidth="1"/>
    <col min="5644" max="5644" width="17.28515625" style="925" customWidth="1"/>
    <col min="5645" max="5645" width="0" style="925" hidden="1" customWidth="1"/>
    <col min="5646" max="5646" width="3.42578125" style="925" customWidth="1"/>
    <col min="5647" max="5647" width="9.140625" style="925" customWidth="1"/>
    <col min="5648" max="5648" width="21.28515625" style="925" customWidth="1"/>
    <col min="5649" max="5649" width="12.42578125" style="925" customWidth="1"/>
    <col min="5650" max="5650" width="14.42578125" style="925" bestFit="1" customWidth="1"/>
    <col min="5651" max="5651" width="14.28515625" style="925" bestFit="1" customWidth="1"/>
    <col min="5652" max="5652" width="15.85546875" style="925" bestFit="1" customWidth="1"/>
    <col min="5653" max="5653" width="16.7109375" style="925" bestFit="1" customWidth="1"/>
    <col min="5654" max="5654" width="15.85546875" style="925" bestFit="1" customWidth="1"/>
    <col min="5655" max="5655" width="17" style="925" bestFit="1" customWidth="1"/>
    <col min="5656" max="5656" width="14.42578125" style="925" bestFit="1" customWidth="1"/>
    <col min="5657" max="5888" width="9.140625" style="925"/>
    <col min="5889" max="5890" width="0" style="925" hidden="1" customWidth="1"/>
    <col min="5891" max="5891" width="95.85546875" style="925" customWidth="1"/>
    <col min="5892" max="5896" width="17.28515625" style="925" customWidth="1"/>
    <col min="5897" max="5897" width="19" style="925" customWidth="1"/>
    <col min="5898" max="5898" width="17.28515625" style="925" customWidth="1"/>
    <col min="5899" max="5899" width="19.5703125" style="925" customWidth="1"/>
    <col min="5900" max="5900" width="17.28515625" style="925" customWidth="1"/>
    <col min="5901" max="5901" width="0" style="925" hidden="1" customWidth="1"/>
    <col min="5902" max="5902" width="3.42578125" style="925" customWidth="1"/>
    <col min="5903" max="5903" width="9.140625" style="925" customWidth="1"/>
    <col min="5904" max="5904" width="21.28515625" style="925" customWidth="1"/>
    <col min="5905" max="5905" width="12.42578125" style="925" customWidth="1"/>
    <col min="5906" max="5906" width="14.42578125" style="925" bestFit="1" customWidth="1"/>
    <col min="5907" max="5907" width="14.28515625" style="925" bestFit="1" customWidth="1"/>
    <col min="5908" max="5908" width="15.85546875" style="925" bestFit="1" customWidth="1"/>
    <col min="5909" max="5909" width="16.7109375" style="925" bestFit="1" customWidth="1"/>
    <col min="5910" max="5910" width="15.85546875" style="925" bestFit="1" customWidth="1"/>
    <col min="5911" max="5911" width="17" style="925" bestFit="1" customWidth="1"/>
    <col min="5912" max="5912" width="14.42578125" style="925" bestFit="1" customWidth="1"/>
    <col min="5913" max="6144" width="9.140625" style="925"/>
    <col min="6145" max="6146" width="0" style="925" hidden="1" customWidth="1"/>
    <col min="6147" max="6147" width="95.85546875" style="925" customWidth="1"/>
    <col min="6148" max="6152" width="17.28515625" style="925" customWidth="1"/>
    <col min="6153" max="6153" width="19" style="925" customWidth="1"/>
    <col min="6154" max="6154" width="17.28515625" style="925" customWidth="1"/>
    <col min="6155" max="6155" width="19.5703125" style="925" customWidth="1"/>
    <col min="6156" max="6156" width="17.28515625" style="925" customWidth="1"/>
    <col min="6157" max="6157" width="0" style="925" hidden="1" customWidth="1"/>
    <col min="6158" max="6158" width="3.42578125" style="925" customWidth="1"/>
    <col min="6159" max="6159" width="9.140625" style="925" customWidth="1"/>
    <col min="6160" max="6160" width="21.28515625" style="925" customWidth="1"/>
    <col min="6161" max="6161" width="12.42578125" style="925" customWidth="1"/>
    <col min="6162" max="6162" width="14.42578125" style="925" bestFit="1" customWidth="1"/>
    <col min="6163" max="6163" width="14.28515625" style="925" bestFit="1" customWidth="1"/>
    <col min="6164" max="6164" width="15.85546875" style="925" bestFit="1" customWidth="1"/>
    <col min="6165" max="6165" width="16.7109375" style="925" bestFit="1" customWidth="1"/>
    <col min="6166" max="6166" width="15.85546875" style="925" bestFit="1" customWidth="1"/>
    <col min="6167" max="6167" width="17" style="925" bestFit="1" customWidth="1"/>
    <col min="6168" max="6168" width="14.42578125" style="925" bestFit="1" customWidth="1"/>
    <col min="6169" max="6400" width="9.140625" style="925"/>
    <col min="6401" max="6402" width="0" style="925" hidden="1" customWidth="1"/>
    <col min="6403" max="6403" width="95.85546875" style="925" customWidth="1"/>
    <col min="6404" max="6408" width="17.28515625" style="925" customWidth="1"/>
    <col min="6409" max="6409" width="19" style="925" customWidth="1"/>
    <col min="6410" max="6410" width="17.28515625" style="925" customWidth="1"/>
    <col min="6411" max="6411" width="19.5703125" style="925" customWidth="1"/>
    <col min="6412" max="6412" width="17.28515625" style="925" customWidth="1"/>
    <col min="6413" max="6413" width="0" style="925" hidden="1" customWidth="1"/>
    <col min="6414" max="6414" width="3.42578125" style="925" customWidth="1"/>
    <col min="6415" max="6415" width="9.140625" style="925" customWidth="1"/>
    <col min="6416" max="6416" width="21.28515625" style="925" customWidth="1"/>
    <col min="6417" max="6417" width="12.42578125" style="925" customWidth="1"/>
    <col min="6418" max="6418" width="14.42578125" style="925" bestFit="1" customWidth="1"/>
    <col min="6419" max="6419" width="14.28515625" style="925" bestFit="1" customWidth="1"/>
    <col min="6420" max="6420" width="15.85546875" style="925" bestFit="1" customWidth="1"/>
    <col min="6421" max="6421" width="16.7109375" style="925" bestFit="1" customWidth="1"/>
    <col min="6422" max="6422" width="15.85546875" style="925" bestFit="1" customWidth="1"/>
    <col min="6423" max="6423" width="17" style="925" bestFit="1" customWidth="1"/>
    <col min="6424" max="6424" width="14.42578125" style="925" bestFit="1" customWidth="1"/>
    <col min="6425" max="6656" width="9.140625" style="925"/>
    <col min="6657" max="6658" width="0" style="925" hidden="1" customWidth="1"/>
    <col min="6659" max="6659" width="95.85546875" style="925" customWidth="1"/>
    <col min="6660" max="6664" width="17.28515625" style="925" customWidth="1"/>
    <col min="6665" max="6665" width="19" style="925" customWidth="1"/>
    <col min="6666" max="6666" width="17.28515625" style="925" customWidth="1"/>
    <col min="6667" max="6667" width="19.5703125" style="925" customWidth="1"/>
    <col min="6668" max="6668" width="17.28515625" style="925" customWidth="1"/>
    <col min="6669" max="6669" width="0" style="925" hidden="1" customWidth="1"/>
    <col min="6670" max="6670" width="3.42578125" style="925" customWidth="1"/>
    <col min="6671" max="6671" width="9.140625" style="925" customWidth="1"/>
    <col min="6672" max="6672" width="21.28515625" style="925" customWidth="1"/>
    <col min="6673" max="6673" width="12.42578125" style="925" customWidth="1"/>
    <col min="6674" max="6674" width="14.42578125" style="925" bestFit="1" customWidth="1"/>
    <col min="6675" max="6675" width="14.28515625" style="925" bestFit="1" customWidth="1"/>
    <col min="6676" max="6676" width="15.85546875" style="925" bestFit="1" customWidth="1"/>
    <col min="6677" max="6677" width="16.7109375" style="925" bestFit="1" customWidth="1"/>
    <col min="6678" max="6678" width="15.85546875" style="925" bestFit="1" customWidth="1"/>
    <col min="6679" max="6679" width="17" style="925" bestFit="1" customWidth="1"/>
    <col min="6680" max="6680" width="14.42578125" style="925" bestFit="1" customWidth="1"/>
    <col min="6681" max="6912" width="9.140625" style="925"/>
    <col min="6913" max="6914" width="0" style="925" hidden="1" customWidth="1"/>
    <col min="6915" max="6915" width="95.85546875" style="925" customWidth="1"/>
    <col min="6916" max="6920" width="17.28515625" style="925" customWidth="1"/>
    <col min="6921" max="6921" width="19" style="925" customWidth="1"/>
    <col min="6922" max="6922" width="17.28515625" style="925" customWidth="1"/>
    <col min="6923" max="6923" width="19.5703125" style="925" customWidth="1"/>
    <col min="6924" max="6924" width="17.28515625" style="925" customWidth="1"/>
    <col min="6925" max="6925" width="0" style="925" hidden="1" customWidth="1"/>
    <col min="6926" max="6926" width="3.42578125" style="925" customWidth="1"/>
    <col min="6927" max="6927" width="9.140625" style="925" customWidth="1"/>
    <col min="6928" max="6928" width="21.28515625" style="925" customWidth="1"/>
    <col min="6929" max="6929" width="12.42578125" style="925" customWidth="1"/>
    <col min="6930" max="6930" width="14.42578125" style="925" bestFit="1" customWidth="1"/>
    <col min="6931" max="6931" width="14.28515625" style="925" bestFit="1" customWidth="1"/>
    <col min="6932" max="6932" width="15.85546875" style="925" bestFit="1" customWidth="1"/>
    <col min="6933" max="6933" width="16.7109375" style="925" bestFit="1" customWidth="1"/>
    <col min="6934" max="6934" width="15.85546875" style="925" bestFit="1" customWidth="1"/>
    <col min="6935" max="6935" width="17" style="925" bestFit="1" customWidth="1"/>
    <col min="6936" max="6936" width="14.42578125" style="925" bestFit="1" customWidth="1"/>
    <col min="6937" max="7168" width="9.140625" style="925"/>
    <col min="7169" max="7170" width="0" style="925" hidden="1" customWidth="1"/>
    <col min="7171" max="7171" width="95.85546875" style="925" customWidth="1"/>
    <col min="7172" max="7176" width="17.28515625" style="925" customWidth="1"/>
    <col min="7177" max="7177" width="19" style="925" customWidth="1"/>
    <col min="7178" max="7178" width="17.28515625" style="925" customWidth="1"/>
    <col min="7179" max="7179" width="19.5703125" style="925" customWidth="1"/>
    <col min="7180" max="7180" width="17.28515625" style="925" customWidth="1"/>
    <col min="7181" max="7181" width="0" style="925" hidden="1" customWidth="1"/>
    <col min="7182" max="7182" width="3.42578125" style="925" customWidth="1"/>
    <col min="7183" max="7183" width="9.140625" style="925" customWidth="1"/>
    <col min="7184" max="7184" width="21.28515625" style="925" customWidth="1"/>
    <col min="7185" max="7185" width="12.42578125" style="925" customWidth="1"/>
    <col min="7186" max="7186" width="14.42578125" style="925" bestFit="1" customWidth="1"/>
    <col min="7187" max="7187" width="14.28515625" style="925" bestFit="1" customWidth="1"/>
    <col min="7188" max="7188" width="15.85546875" style="925" bestFit="1" customWidth="1"/>
    <col min="7189" max="7189" width="16.7109375" style="925" bestFit="1" customWidth="1"/>
    <col min="7190" max="7190" width="15.85546875" style="925" bestFit="1" customWidth="1"/>
    <col min="7191" max="7191" width="17" style="925" bestFit="1" customWidth="1"/>
    <col min="7192" max="7192" width="14.42578125" style="925" bestFit="1" customWidth="1"/>
    <col min="7193" max="7424" width="9.140625" style="925"/>
    <col min="7425" max="7426" width="0" style="925" hidden="1" customWidth="1"/>
    <col min="7427" max="7427" width="95.85546875" style="925" customWidth="1"/>
    <col min="7428" max="7432" width="17.28515625" style="925" customWidth="1"/>
    <col min="7433" max="7433" width="19" style="925" customWidth="1"/>
    <col min="7434" max="7434" width="17.28515625" style="925" customWidth="1"/>
    <col min="7435" max="7435" width="19.5703125" style="925" customWidth="1"/>
    <col min="7436" max="7436" width="17.28515625" style="925" customWidth="1"/>
    <col min="7437" max="7437" width="0" style="925" hidden="1" customWidth="1"/>
    <col min="7438" max="7438" width="3.42578125" style="925" customWidth="1"/>
    <col min="7439" max="7439" width="9.140625" style="925" customWidth="1"/>
    <col min="7440" max="7440" width="21.28515625" style="925" customWidth="1"/>
    <col min="7441" max="7441" width="12.42578125" style="925" customWidth="1"/>
    <col min="7442" max="7442" width="14.42578125" style="925" bestFit="1" customWidth="1"/>
    <col min="7443" max="7443" width="14.28515625" style="925" bestFit="1" customWidth="1"/>
    <col min="7444" max="7444" width="15.85546875" style="925" bestFit="1" customWidth="1"/>
    <col min="7445" max="7445" width="16.7109375" style="925" bestFit="1" customWidth="1"/>
    <col min="7446" max="7446" width="15.85546875" style="925" bestFit="1" customWidth="1"/>
    <col min="7447" max="7447" width="17" style="925" bestFit="1" customWidth="1"/>
    <col min="7448" max="7448" width="14.42578125" style="925" bestFit="1" customWidth="1"/>
    <col min="7449" max="7680" width="9.140625" style="925"/>
    <col min="7681" max="7682" width="0" style="925" hidden="1" customWidth="1"/>
    <col min="7683" max="7683" width="95.85546875" style="925" customWidth="1"/>
    <col min="7684" max="7688" width="17.28515625" style="925" customWidth="1"/>
    <col min="7689" max="7689" width="19" style="925" customWidth="1"/>
    <col min="7690" max="7690" width="17.28515625" style="925" customWidth="1"/>
    <col min="7691" max="7691" width="19.5703125" style="925" customWidth="1"/>
    <col min="7692" max="7692" width="17.28515625" style="925" customWidth="1"/>
    <col min="7693" max="7693" width="0" style="925" hidden="1" customWidth="1"/>
    <col min="7694" max="7694" width="3.42578125" style="925" customWidth="1"/>
    <col min="7695" max="7695" width="9.140625" style="925" customWidth="1"/>
    <col min="7696" max="7696" width="21.28515625" style="925" customWidth="1"/>
    <col min="7697" max="7697" width="12.42578125" style="925" customWidth="1"/>
    <col min="7698" max="7698" width="14.42578125" style="925" bestFit="1" customWidth="1"/>
    <col min="7699" max="7699" width="14.28515625" style="925" bestFit="1" customWidth="1"/>
    <col min="7700" max="7700" width="15.85546875" style="925" bestFit="1" customWidth="1"/>
    <col min="7701" max="7701" width="16.7109375" style="925" bestFit="1" customWidth="1"/>
    <col min="7702" max="7702" width="15.85546875" style="925" bestFit="1" customWidth="1"/>
    <col min="7703" max="7703" width="17" style="925" bestFit="1" customWidth="1"/>
    <col min="7704" max="7704" width="14.42578125" style="925" bestFit="1" customWidth="1"/>
    <col min="7705" max="7936" width="9.140625" style="925"/>
    <col min="7937" max="7938" width="0" style="925" hidden="1" customWidth="1"/>
    <col min="7939" max="7939" width="95.85546875" style="925" customWidth="1"/>
    <col min="7940" max="7944" width="17.28515625" style="925" customWidth="1"/>
    <col min="7945" max="7945" width="19" style="925" customWidth="1"/>
    <col min="7946" max="7946" width="17.28515625" style="925" customWidth="1"/>
    <col min="7947" max="7947" width="19.5703125" style="925" customWidth="1"/>
    <col min="7948" max="7948" width="17.28515625" style="925" customWidth="1"/>
    <col min="7949" max="7949" width="0" style="925" hidden="1" customWidth="1"/>
    <col min="7950" max="7950" width="3.42578125" style="925" customWidth="1"/>
    <col min="7951" max="7951" width="9.140625" style="925" customWidth="1"/>
    <col min="7952" max="7952" width="21.28515625" style="925" customWidth="1"/>
    <col min="7953" max="7953" width="12.42578125" style="925" customWidth="1"/>
    <col min="7954" max="7954" width="14.42578125" style="925" bestFit="1" customWidth="1"/>
    <col min="7955" max="7955" width="14.28515625" style="925" bestFit="1" customWidth="1"/>
    <col min="7956" max="7956" width="15.85546875" style="925" bestFit="1" customWidth="1"/>
    <col min="7957" max="7957" width="16.7109375" style="925" bestFit="1" customWidth="1"/>
    <col min="7958" max="7958" width="15.85546875" style="925" bestFit="1" customWidth="1"/>
    <col min="7959" max="7959" width="17" style="925" bestFit="1" customWidth="1"/>
    <col min="7960" max="7960" width="14.42578125" style="925" bestFit="1" customWidth="1"/>
    <col min="7961" max="8192" width="9.140625" style="925"/>
    <col min="8193" max="8194" width="0" style="925" hidden="1" customWidth="1"/>
    <col min="8195" max="8195" width="95.85546875" style="925" customWidth="1"/>
    <col min="8196" max="8200" width="17.28515625" style="925" customWidth="1"/>
    <col min="8201" max="8201" width="19" style="925" customWidth="1"/>
    <col min="8202" max="8202" width="17.28515625" style="925" customWidth="1"/>
    <col min="8203" max="8203" width="19.5703125" style="925" customWidth="1"/>
    <col min="8204" max="8204" width="17.28515625" style="925" customWidth="1"/>
    <col min="8205" max="8205" width="0" style="925" hidden="1" customWidth="1"/>
    <col min="8206" max="8206" width="3.42578125" style="925" customWidth="1"/>
    <col min="8207" max="8207" width="9.140625" style="925" customWidth="1"/>
    <col min="8208" max="8208" width="21.28515625" style="925" customWidth="1"/>
    <col min="8209" max="8209" width="12.42578125" style="925" customWidth="1"/>
    <col min="8210" max="8210" width="14.42578125" style="925" bestFit="1" customWidth="1"/>
    <col min="8211" max="8211" width="14.28515625" style="925" bestFit="1" customWidth="1"/>
    <col min="8212" max="8212" width="15.85546875" style="925" bestFit="1" customWidth="1"/>
    <col min="8213" max="8213" width="16.7109375" style="925" bestFit="1" customWidth="1"/>
    <col min="8214" max="8214" width="15.85546875" style="925" bestFit="1" customWidth="1"/>
    <col min="8215" max="8215" width="17" style="925" bestFit="1" customWidth="1"/>
    <col min="8216" max="8216" width="14.42578125" style="925" bestFit="1" customWidth="1"/>
    <col min="8217" max="8448" width="9.140625" style="925"/>
    <col min="8449" max="8450" width="0" style="925" hidden="1" customWidth="1"/>
    <col min="8451" max="8451" width="95.85546875" style="925" customWidth="1"/>
    <col min="8452" max="8456" width="17.28515625" style="925" customWidth="1"/>
    <col min="8457" max="8457" width="19" style="925" customWidth="1"/>
    <col min="8458" max="8458" width="17.28515625" style="925" customWidth="1"/>
    <col min="8459" max="8459" width="19.5703125" style="925" customWidth="1"/>
    <col min="8460" max="8460" width="17.28515625" style="925" customWidth="1"/>
    <col min="8461" max="8461" width="0" style="925" hidden="1" customWidth="1"/>
    <col min="8462" max="8462" width="3.42578125" style="925" customWidth="1"/>
    <col min="8463" max="8463" width="9.140625" style="925" customWidth="1"/>
    <col min="8464" max="8464" width="21.28515625" style="925" customWidth="1"/>
    <col min="8465" max="8465" width="12.42578125" style="925" customWidth="1"/>
    <col min="8466" max="8466" width="14.42578125" style="925" bestFit="1" customWidth="1"/>
    <col min="8467" max="8467" width="14.28515625" style="925" bestFit="1" customWidth="1"/>
    <col min="8468" max="8468" width="15.85546875" style="925" bestFit="1" customWidth="1"/>
    <col min="8469" max="8469" width="16.7109375" style="925" bestFit="1" customWidth="1"/>
    <col min="8470" max="8470" width="15.85546875" style="925" bestFit="1" customWidth="1"/>
    <col min="8471" max="8471" width="17" style="925" bestFit="1" customWidth="1"/>
    <col min="8472" max="8472" width="14.42578125" style="925" bestFit="1" customWidth="1"/>
    <col min="8473" max="8704" width="9.140625" style="925"/>
    <col min="8705" max="8706" width="0" style="925" hidden="1" customWidth="1"/>
    <col min="8707" max="8707" width="95.85546875" style="925" customWidth="1"/>
    <col min="8708" max="8712" width="17.28515625" style="925" customWidth="1"/>
    <col min="8713" max="8713" width="19" style="925" customWidth="1"/>
    <col min="8714" max="8714" width="17.28515625" style="925" customWidth="1"/>
    <col min="8715" max="8715" width="19.5703125" style="925" customWidth="1"/>
    <col min="8716" max="8716" width="17.28515625" style="925" customWidth="1"/>
    <col min="8717" max="8717" width="0" style="925" hidden="1" customWidth="1"/>
    <col min="8718" max="8718" width="3.42578125" style="925" customWidth="1"/>
    <col min="8719" max="8719" width="9.140625" style="925" customWidth="1"/>
    <col min="8720" max="8720" width="21.28515625" style="925" customWidth="1"/>
    <col min="8721" max="8721" width="12.42578125" style="925" customWidth="1"/>
    <col min="8722" max="8722" width="14.42578125" style="925" bestFit="1" customWidth="1"/>
    <col min="8723" max="8723" width="14.28515625" style="925" bestFit="1" customWidth="1"/>
    <col min="8724" max="8724" width="15.85546875" style="925" bestFit="1" customWidth="1"/>
    <col min="8725" max="8725" width="16.7109375" style="925" bestFit="1" customWidth="1"/>
    <col min="8726" max="8726" width="15.85546875" style="925" bestFit="1" customWidth="1"/>
    <col min="8727" max="8727" width="17" style="925" bestFit="1" customWidth="1"/>
    <col min="8728" max="8728" width="14.42578125" style="925" bestFit="1" customWidth="1"/>
    <col min="8729" max="8960" width="9.140625" style="925"/>
    <col min="8961" max="8962" width="0" style="925" hidden="1" customWidth="1"/>
    <col min="8963" max="8963" width="95.85546875" style="925" customWidth="1"/>
    <col min="8964" max="8968" width="17.28515625" style="925" customWidth="1"/>
    <col min="8969" max="8969" width="19" style="925" customWidth="1"/>
    <col min="8970" max="8970" width="17.28515625" style="925" customWidth="1"/>
    <col min="8971" max="8971" width="19.5703125" style="925" customWidth="1"/>
    <col min="8972" max="8972" width="17.28515625" style="925" customWidth="1"/>
    <col min="8973" max="8973" width="0" style="925" hidden="1" customWidth="1"/>
    <col min="8974" max="8974" width="3.42578125" style="925" customWidth="1"/>
    <col min="8975" max="8975" width="9.140625" style="925" customWidth="1"/>
    <col min="8976" max="8976" width="21.28515625" style="925" customWidth="1"/>
    <col min="8977" max="8977" width="12.42578125" style="925" customWidth="1"/>
    <col min="8978" max="8978" width="14.42578125" style="925" bestFit="1" customWidth="1"/>
    <col min="8979" max="8979" width="14.28515625" style="925" bestFit="1" customWidth="1"/>
    <col min="8980" max="8980" width="15.85546875" style="925" bestFit="1" customWidth="1"/>
    <col min="8981" max="8981" width="16.7109375" style="925" bestFit="1" customWidth="1"/>
    <col min="8982" max="8982" width="15.85546875" style="925" bestFit="1" customWidth="1"/>
    <col min="8983" max="8983" width="17" style="925" bestFit="1" customWidth="1"/>
    <col min="8984" max="8984" width="14.42578125" style="925" bestFit="1" customWidth="1"/>
    <col min="8985" max="9216" width="9.140625" style="925"/>
    <col min="9217" max="9218" width="0" style="925" hidden="1" customWidth="1"/>
    <col min="9219" max="9219" width="95.85546875" style="925" customWidth="1"/>
    <col min="9220" max="9224" width="17.28515625" style="925" customWidth="1"/>
    <col min="9225" max="9225" width="19" style="925" customWidth="1"/>
    <col min="9226" max="9226" width="17.28515625" style="925" customWidth="1"/>
    <col min="9227" max="9227" width="19.5703125" style="925" customWidth="1"/>
    <col min="9228" max="9228" width="17.28515625" style="925" customWidth="1"/>
    <col min="9229" max="9229" width="0" style="925" hidden="1" customWidth="1"/>
    <col min="9230" max="9230" width="3.42578125" style="925" customWidth="1"/>
    <col min="9231" max="9231" width="9.140625" style="925" customWidth="1"/>
    <col min="9232" max="9232" width="21.28515625" style="925" customWidth="1"/>
    <col min="9233" max="9233" width="12.42578125" style="925" customWidth="1"/>
    <col min="9234" max="9234" width="14.42578125" style="925" bestFit="1" customWidth="1"/>
    <col min="9235" max="9235" width="14.28515625" style="925" bestFit="1" customWidth="1"/>
    <col min="9236" max="9236" width="15.85546875" style="925" bestFit="1" customWidth="1"/>
    <col min="9237" max="9237" width="16.7109375" style="925" bestFit="1" customWidth="1"/>
    <col min="9238" max="9238" width="15.85546875" style="925" bestFit="1" customWidth="1"/>
    <col min="9239" max="9239" width="17" style="925" bestFit="1" customWidth="1"/>
    <col min="9240" max="9240" width="14.42578125" style="925" bestFit="1" customWidth="1"/>
    <col min="9241" max="9472" width="9.140625" style="925"/>
    <col min="9473" max="9474" width="0" style="925" hidden="1" customWidth="1"/>
    <col min="9475" max="9475" width="95.85546875" style="925" customWidth="1"/>
    <col min="9476" max="9480" width="17.28515625" style="925" customWidth="1"/>
    <col min="9481" max="9481" width="19" style="925" customWidth="1"/>
    <col min="9482" max="9482" width="17.28515625" style="925" customWidth="1"/>
    <col min="9483" max="9483" width="19.5703125" style="925" customWidth="1"/>
    <col min="9484" max="9484" width="17.28515625" style="925" customWidth="1"/>
    <col min="9485" max="9485" width="0" style="925" hidden="1" customWidth="1"/>
    <col min="9486" max="9486" width="3.42578125" style="925" customWidth="1"/>
    <col min="9487" max="9487" width="9.140625" style="925" customWidth="1"/>
    <col min="9488" max="9488" width="21.28515625" style="925" customWidth="1"/>
    <col min="9489" max="9489" width="12.42578125" style="925" customWidth="1"/>
    <col min="9490" max="9490" width="14.42578125" style="925" bestFit="1" customWidth="1"/>
    <col min="9491" max="9491" width="14.28515625" style="925" bestFit="1" customWidth="1"/>
    <col min="9492" max="9492" width="15.85546875" style="925" bestFit="1" customWidth="1"/>
    <col min="9493" max="9493" width="16.7109375" style="925" bestFit="1" customWidth="1"/>
    <col min="9494" max="9494" width="15.85546875" style="925" bestFit="1" customWidth="1"/>
    <col min="9495" max="9495" width="17" style="925" bestFit="1" customWidth="1"/>
    <col min="9496" max="9496" width="14.42578125" style="925" bestFit="1" customWidth="1"/>
    <col min="9497" max="9728" width="9.140625" style="925"/>
    <col min="9729" max="9730" width="0" style="925" hidden="1" customWidth="1"/>
    <col min="9731" max="9731" width="95.85546875" style="925" customWidth="1"/>
    <col min="9732" max="9736" width="17.28515625" style="925" customWidth="1"/>
    <col min="9737" max="9737" width="19" style="925" customWidth="1"/>
    <col min="9738" max="9738" width="17.28515625" style="925" customWidth="1"/>
    <col min="9739" max="9739" width="19.5703125" style="925" customWidth="1"/>
    <col min="9740" max="9740" width="17.28515625" style="925" customWidth="1"/>
    <col min="9741" max="9741" width="0" style="925" hidden="1" customWidth="1"/>
    <col min="9742" max="9742" width="3.42578125" style="925" customWidth="1"/>
    <col min="9743" max="9743" width="9.140625" style="925" customWidth="1"/>
    <col min="9744" max="9744" width="21.28515625" style="925" customWidth="1"/>
    <col min="9745" max="9745" width="12.42578125" style="925" customWidth="1"/>
    <col min="9746" max="9746" width="14.42578125" style="925" bestFit="1" customWidth="1"/>
    <col min="9747" max="9747" width="14.28515625" style="925" bestFit="1" customWidth="1"/>
    <col min="9748" max="9748" width="15.85546875" style="925" bestFit="1" customWidth="1"/>
    <col min="9749" max="9749" width="16.7109375" style="925" bestFit="1" customWidth="1"/>
    <col min="9750" max="9750" width="15.85546875" style="925" bestFit="1" customWidth="1"/>
    <col min="9751" max="9751" width="17" style="925" bestFit="1" customWidth="1"/>
    <col min="9752" max="9752" width="14.42578125" style="925" bestFit="1" customWidth="1"/>
    <col min="9753" max="9984" width="9.140625" style="925"/>
    <col min="9985" max="9986" width="0" style="925" hidden="1" customWidth="1"/>
    <col min="9987" max="9987" width="95.85546875" style="925" customWidth="1"/>
    <col min="9988" max="9992" width="17.28515625" style="925" customWidth="1"/>
    <col min="9993" max="9993" width="19" style="925" customWidth="1"/>
    <col min="9994" max="9994" width="17.28515625" style="925" customWidth="1"/>
    <col min="9995" max="9995" width="19.5703125" style="925" customWidth="1"/>
    <col min="9996" max="9996" width="17.28515625" style="925" customWidth="1"/>
    <col min="9997" max="9997" width="0" style="925" hidden="1" customWidth="1"/>
    <col min="9998" max="9998" width="3.42578125" style="925" customWidth="1"/>
    <col min="9999" max="9999" width="9.140625" style="925" customWidth="1"/>
    <col min="10000" max="10000" width="21.28515625" style="925" customWidth="1"/>
    <col min="10001" max="10001" width="12.42578125" style="925" customWidth="1"/>
    <col min="10002" max="10002" width="14.42578125" style="925" bestFit="1" customWidth="1"/>
    <col min="10003" max="10003" width="14.28515625" style="925" bestFit="1" customWidth="1"/>
    <col min="10004" max="10004" width="15.85546875" style="925" bestFit="1" customWidth="1"/>
    <col min="10005" max="10005" width="16.7109375" style="925" bestFit="1" customWidth="1"/>
    <col min="10006" max="10006" width="15.85546875" style="925" bestFit="1" customWidth="1"/>
    <col min="10007" max="10007" width="17" style="925" bestFit="1" customWidth="1"/>
    <col min="10008" max="10008" width="14.42578125" style="925" bestFit="1" customWidth="1"/>
    <col min="10009" max="10240" width="9.140625" style="925"/>
    <col min="10241" max="10242" width="0" style="925" hidden="1" customWidth="1"/>
    <col min="10243" max="10243" width="95.85546875" style="925" customWidth="1"/>
    <col min="10244" max="10248" width="17.28515625" style="925" customWidth="1"/>
    <col min="10249" max="10249" width="19" style="925" customWidth="1"/>
    <col min="10250" max="10250" width="17.28515625" style="925" customWidth="1"/>
    <col min="10251" max="10251" width="19.5703125" style="925" customWidth="1"/>
    <col min="10252" max="10252" width="17.28515625" style="925" customWidth="1"/>
    <col min="10253" max="10253" width="0" style="925" hidden="1" customWidth="1"/>
    <col min="10254" max="10254" width="3.42578125" style="925" customWidth="1"/>
    <col min="10255" max="10255" width="9.140625" style="925" customWidth="1"/>
    <col min="10256" max="10256" width="21.28515625" style="925" customWidth="1"/>
    <col min="10257" max="10257" width="12.42578125" style="925" customWidth="1"/>
    <col min="10258" max="10258" width="14.42578125" style="925" bestFit="1" customWidth="1"/>
    <col min="10259" max="10259" width="14.28515625" style="925" bestFit="1" customWidth="1"/>
    <col min="10260" max="10260" width="15.85546875" style="925" bestFit="1" customWidth="1"/>
    <col min="10261" max="10261" width="16.7109375" style="925" bestFit="1" customWidth="1"/>
    <col min="10262" max="10262" width="15.85546875" style="925" bestFit="1" customWidth="1"/>
    <col min="10263" max="10263" width="17" style="925" bestFit="1" customWidth="1"/>
    <col min="10264" max="10264" width="14.42578125" style="925" bestFit="1" customWidth="1"/>
    <col min="10265" max="10496" width="9.140625" style="925"/>
    <col min="10497" max="10498" width="0" style="925" hidden="1" customWidth="1"/>
    <col min="10499" max="10499" width="95.85546875" style="925" customWidth="1"/>
    <col min="10500" max="10504" width="17.28515625" style="925" customWidth="1"/>
    <col min="10505" max="10505" width="19" style="925" customWidth="1"/>
    <col min="10506" max="10506" width="17.28515625" style="925" customWidth="1"/>
    <col min="10507" max="10507" width="19.5703125" style="925" customWidth="1"/>
    <col min="10508" max="10508" width="17.28515625" style="925" customWidth="1"/>
    <col min="10509" max="10509" width="0" style="925" hidden="1" customWidth="1"/>
    <col min="10510" max="10510" width="3.42578125" style="925" customWidth="1"/>
    <col min="10511" max="10511" width="9.140625" style="925" customWidth="1"/>
    <col min="10512" max="10512" width="21.28515625" style="925" customWidth="1"/>
    <col min="10513" max="10513" width="12.42578125" style="925" customWidth="1"/>
    <col min="10514" max="10514" width="14.42578125" style="925" bestFit="1" customWidth="1"/>
    <col min="10515" max="10515" width="14.28515625" style="925" bestFit="1" customWidth="1"/>
    <col min="10516" max="10516" width="15.85546875" style="925" bestFit="1" customWidth="1"/>
    <col min="10517" max="10517" width="16.7109375" style="925" bestFit="1" customWidth="1"/>
    <col min="10518" max="10518" width="15.85546875" style="925" bestFit="1" customWidth="1"/>
    <col min="10519" max="10519" width="17" style="925" bestFit="1" customWidth="1"/>
    <col min="10520" max="10520" width="14.42578125" style="925" bestFit="1" customWidth="1"/>
    <col min="10521" max="10752" width="9.140625" style="925"/>
    <col min="10753" max="10754" width="0" style="925" hidden="1" customWidth="1"/>
    <col min="10755" max="10755" width="95.85546875" style="925" customWidth="1"/>
    <col min="10756" max="10760" width="17.28515625" style="925" customWidth="1"/>
    <col min="10761" max="10761" width="19" style="925" customWidth="1"/>
    <col min="10762" max="10762" width="17.28515625" style="925" customWidth="1"/>
    <col min="10763" max="10763" width="19.5703125" style="925" customWidth="1"/>
    <col min="10764" max="10764" width="17.28515625" style="925" customWidth="1"/>
    <col min="10765" max="10765" width="0" style="925" hidden="1" customWidth="1"/>
    <col min="10766" max="10766" width="3.42578125" style="925" customWidth="1"/>
    <col min="10767" max="10767" width="9.140625" style="925" customWidth="1"/>
    <col min="10768" max="10768" width="21.28515625" style="925" customWidth="1"/>
    <col min="10769" max="10769" width="12.42578125" style="925" customWidth="1"/>
    <col min="10770" max="10770" width="14.42578125" style="925" bestFit="1" customWidth="1"/>
    <col min="10771" max="10771" width="14.28515625" style="925" bestFit="1" customWidth="1"/>
    <col min="10772" max="10772" width="15.85546875" style="925" bestFit="1" customWidth="1"/>
    <col min="10773" max="10773" width="16.7109375" style="925" bestFit="1" customWidth="1"/>
    <col min="10774" max="10774" width="15.85546875" style="925" bestFit="1" customWidth="1"/>
    <col min="10775" max="10775" width="17" style="925" bestFit="1" customWidth="1"/>
    <col min="10776" max="10776" width="14.42578125" style="925" bestFit="1" customWidth="1"/>
    <col min="10777" max="11008" width="9.140625" style="925"/>
    <col min="11009" max="11010" width="0" style="925" hidden="1" customWidth="1"/>
    <col min="11011" max="11011" width="95.85546875" style="925" customWidth="1"/>
    <col min="11012" max="11016" width="17.28515625" style="925" customWidth="1"/>
    <col min="11017" max="11017" width="19" style="925" customWidth="1"/>
    <col min="11018" max="11018" width="17.28515625" style="925" customWidth="1"/>
    <col min="11019" max="11019" width="19.5703125" style="925" customWidth="1"/>
    <col min="11020" max="11020" width="17.28515625" style="925" customWidth="1"/>
    <col min="11021" max="11021" width="0" style="925" hidden="1" customWidth="1"/>
    <col min="11022" max="11022" width="3.42578125" style="925" customWidth="1"/>
    <col min="11023" max="11023" width="9.140625" style="925" customWidth="1"/>
    <col min="11024" max="11024" width="21.28515625" style="925" customWidth="1"/>
    <col min="11025" max="11025" width="12.42578125" style="925" customWidth="1"/>
    <col min="11026" max="11026" width="14.42578125" style="925" bestFit="1" customWidth="1"/>
    <col min="11027" max="11027" width="14.28515625" style="925" bestFit="1" customWidth="1"/>
    <col min="11028" max="11028" width="15.85546875" style="925" bestFit="1" customWidth="1"/>
    <col min="11029" max="11029" width="16.7109375" style="925" bestFit="1" customWidth="1"/>
    <col min="11030" max="11030" width="15.85546875" style="925" bestFit="1" customWidth="1"/>
    <col min="11031" max="11031" width="17" style="925" bestFit="1" customWidth="1"/>
    <col min="11032" max="11032" width="14.42578125" style="925" bestFit="1" customWidth="1"/>
    <col min="11033" max="11264" width="9.140625" style="925"/>
    <col min="11265" max="11266" width="0" style="925" hidden="1" customWidth="1"/>
    <col min="11267" max="11267" width="95.85546875" style="925" customWidth="1"/>
    <col min="11268" max="11272" width="17.28515625" style="925" customWidth="1"/>
    <col min="11273" max="11273" width="19" style="925" customWidth="1"/>
    <col min="11274" max="11274" width="17.28515625" style="925" customWidth="1"/>
    <col min="11275" max="11275" width="19.5703125" style="925" customWidth="1"/>
    <col min="11276" max="11276" width="17.28515625" style="925" customWidth="1"/>
    <col min="11277" max="11277" width="0" style="925" hidden="1" customWidth="1"/>
    <col min="11278" max="11278" width="3.42578125" style="925" customWidth="1"/>
    <col min="11279" max="11279" width="9.140625" style="925" customWidth="1"/>
    <col min="11280" max="11280" width="21.28515625" style="925" customWidth="1"/>
    <col min="11281" max="11281" width="12.42578125" style="925" customWidth="1"/>
    <col min="11282" max="11282" width="14.42578125" style="925" bestFit="1" customWidth="1"/>
    <col min="11283" max="11283" width="14.28515625" style="925" bestFit="1" customWidth="1"/>
    <col min="11284" max="11284" width="15.85546875" style="925" bestFit="1" customWidth="1"/>
    <col min="11285" max="11285" width="16.7109375" style="925" bestFit="1" customWidth="1"/>
    <col min="11286" max="11286" width="15.85546875" style="925" bestFit="1" customWidth="1"/>
    <col min="11287" max="11287" width="17" style="925" bestFit="1" customWidth="1"/>
    <col min="11288" max="11288" width="14.42578125" style="925" bestFit="1" customWidth="1"/>
    <col min="11289" max="11520" width="9.140625" style="925"/>
    <col min="11521" max="11522" width="0" style="925" hidden="1" customWidth="1"/>
    <col min="11523" max="11523" width="95.85546875" style="925" customWidth="1"/>
    <col min="11524" max="11528" width="17.28515625" style="925" customWidth="1"/>
    <col min="11529" max="11529" width="19" style="925" customWidth="1"/>
    <col min="11530" max="11530" width="17.28515625" style="925" customWidth="1"/>
    <col min="11531" max="11531" width="19.5703125" style="925" customWidth="1"/>
    <col min="11532" max="11532" width="17.28515625" style="925" customWidth="1"/>
    <col min="11533" max="11533" width="0" style="925" hidden="1" customWidth="1"/>
    <col min="11534" max="11534" width="3.42578125" style="925" customWidth="1"/>
    <col min="11535" max="11535" width="9.140625" style="925" customWidth="1"/>
    <col min="11536" max="11536" width="21.28515625" style="925" customWidth="1"/>
    <col min="11537" max="11537" width="12.42578125" style="925" customWidth="1"/>
    <col min="11538" max="11538" width="14.42578125" style="925" bestFit="1" customWidth="1"/>
    <col min="11539" max="11539" width="14.28515625" style="925" bestFit="1" customWidth="1"/>
    <col min="11540" max="11540" width="15.85546875" style="925" bestFit="1" customWidth="1"/>
    <col min="11541" max="11541" width="16.7109375" style="925" bestFit="1" customWidth="1"/>
    <col min="11542" max="11542" width="15.85546875" style="925" bestFit="1" customWidth="1"/>
    <col min="11543" max="11543" width="17" style="925" bestFit="1" customWidth="1"/>
    <col min="11544" max="11544" width="14.42578125" style="925" bestFit="1" customWidth="1"/>
    <col min="11545" max="11776" width="9.140625" style="925"/>
    <col min="11777" max="11778" width="0" style="925" hidden="1" customWidth="1"/>
    <col min="11779" max="11779" width="95.85546875" style="925" customWidth="1"/>
    <col min="11780" max="11784" width="17.28515625" style="925" customWidth="1"/>
    <col min="11785" max="11785" width="19" style="925" customWidth="1"/>
    <col min="11786" max="11786" width="17.28515625" style="925" customWidth="1"/>
    <col min="11787" max="11787" width="19.5703125" style="925" customWidth="1"/>
    <col min="11788" max="11788" width="17.28515625" style="925" customWidth="1"/>
    <col min="11789" max="11789" width="0" style="925" hidden="1" customWidth="1"/>
    <col min="11790" max="11790" width="3.42578125" style="925" customWidth="1"/>
    <col min="11791" max="11791" width="9.140625" style="925" customWidth="1"/>
    <col min="11792" max="11792" width="21.28515625" style="925" customWidth="1"/>
    <col min="11793" max="11793" width="12.42578125" style="925" customWidth="1"/>
    <col min="11794" max="11794" width="14.42578125" style="925" bestFit="1" customWidth="1"/>
    <col min="11795" max="11795" width="14.28515625" style="925" bestFit="1" customWidth="1"/>
    <col min="11796" max="11796" width="15.85546875" style="925" bestFit="1" customWidth="1"/>
    <col min="11797" max="11797" width="16.7109375" style="925" bestFit="1" customWidth="1"/>
    <col min="11798" max="11798" width="15.85546875" style="925" bestFit="1" customWidth="1"/>
    <col min="11799" max="11799" width="17" style="925" bestFit="1" customWidth="1"/>
    <col min="11800" max="11800" width="14.42578125" style="925" bestFit="1" customWidth="1"/>
    <col min="11801" max="12032" width="9.140625" style="925"/>
    <col min="12033" max="12034" width="0" style="925" hidden="1" customWidth="1"/>
    <col min="12035" max="12035" width="95.85546875" style="925" customWidth="1"/>
    <col min="12036" max="12040" width="17.28515625" style="925" customWidth="1"/>
    <col min="12041" max="12041" width="19" style="925" customWidth="1"/>
    <col min="12042" max="12042" width="17.28515625" style="925" customWidth="1"/>
    <col min="12043" max="12043" width="19.5703125" style="925" customWidth="1"/>
    <col min="12044" max="12044" width="17.28515625" style="925" customWidth="1"/>
    <col min="12045" max="12045" width="0" style="925" hidden="1" customWidth="1"/>
    <col min="12046" max="12046" width="3.42578125" style="925" customWidth="1"/>
    <col min="12047" max="12047" width="9.140625" style="925" customWidth="1"/>
    <col min="12048" max="12048" width="21.28515625" style="925" customWidth="1"/>
    <col min="12049" max="12049" width="12.42578125" style="925" customWidth="1"/>
    <col min="12050" max="12050" width="14.42578125" style="925" bestFit="1" customWidth="1"/>
    <col min="12051" max="12051" width="14.28515625" style="925" bestFit="1" customWidth="1"/>
    <col min="12052" max="12052" width="15.85546875" style="925" bestFit="1" customWidth="1"/>
    <col min="12053" max="12053" width="16.7109375" style="925" bestFit="1" customWidth="1"/>
    <col min="12054" max="12054" width="15.85546875" style="925" bestFit="1" customWidth="1"/>
    <col min="12055" max="12055" width="17" style="925" bestFit="1" customWidth="1"/>
    <col min="12056" max="12056" width="14.42578125" style="925" bestFit="1" customWidth="1"/>
    <col min="12057" max="12288" width="9.140625" style="925"/>
    <col min="12289" max="12290" width="0" style="925" hidden="1" customWidth="1"/>
    <col min="12291" max="12291" width="95.85546875" style="925" customWidth="1"/>
    <col min="12292" max="12296" width="17.28515625" style="925" customWidth="1"/>
    <col min="12297" max="12297" width="19" style="925" customWidth="1"/>
    <col min="12298" max="12298" width="17.28515625" style="925" customWidth="1"/>
    <col min="12299" max="12299" width="19.5703125" style="925" customWidth="1"/>
    <col min="12300" max="12300" width="17.28515625" style="925" customWidth="1"/>
    <col min="12301" max="12301" width="0" style="925" hidden="1" customWidth="1"/>
    <col min="12302" max="12302" width="3.42578125" style="925" customWidth="1"/>
    <col min="12303" max="12303" width="9.140625" style="925" customWidth="1"/>
    <col min="12304" max="12304" width="21.28515625" style="925" customWidth="1"/>
    <col min="12305" max="12305" width="12.42578125" style="925" customWidth="1"/>
    <col min="12306" max="12306" width="14.42578125" style="925" bestFit="1" customWidth="1"/>
    <col min="12307" max="12307" width="14.28515625" style="925" bestFit="1" customWidth="1"/>
    <col min="12308" max="12308" width="15.85546875" style="925" bestFit="1" customWidth="1"/>
    <col min="12309" max="12309" width="16.7109375" style="925" bestFit="1" customWidth="1"/>
    <col min="12310" max="12310" width="15.85546875" style="925" bestFit="1" customWidth="1"/>
    <col min="12311" max="12311" width="17" style="925" bestFit="1" customWidth="1"/>
    <col min="12312" max="12312" width="14.42578125" style="925" bestFit="1" customWidth="1"/>
    <col min="12313" max="12544" width="9.140625" style="925"/>
    <col min="12545" max="12546" width="0" style="925" hidden="1" customWidth="1"/>
    <col min="12547" max="12547" width="95.85546875" style="925" customWidth="1"/>
    <col min="12548" max="12552" width="17.28515625" style="925" customWidth="1"/>
    <col min="12553" max="12553" width="19" style="925" customWidth="1"/>
    <col min="12554" max="12554" width="17.28515625" style="925" customWidth="1"/>
    <col min="12555" max="12555" width="19.5703125" style="925" customWidth="1"/>
    <col min="12556" max="12556" width="17.28515625" style="925" customWidth="1"/>
    <col min="12557" max="12557" width="0" style="925" hidden="1" customWidth="1"/>
    <col min="12558" max="12558" width="3.42578125" style="925" customWidth="1"/>
    <col min="12559" max="12559" width="9.140625" style="925" customWidth="1"/>
    <col min="12560" max="12560" width="21.28515625" style="925" customWidth="1"/>
    <col min="12561" max="12561" width="12.42578125" style="925" customWidth="1"/>
    <col min="12562" max="12562" width="14.42578125" style="925" bestFit="1" customWidth="1"/>
    <col min="12563" max="12563" width="14.28515625" style="925" bestFit="1" customWidth="1"/>
    <col min="12564" max="12564" width="15.85546875" style="925" bestFit="1" customWidth="1"/>
    <col min="12565" max="12565" width="16.7109375" style="925" bestFit="1" customWidth="1"/>
    <col min="12566" max="12566" width="15.85546875" style="925" bestFit="1" customWidth="1"/>
    <col min="12567" max="12567" width="17" style="925" bestFit="1" customWidth="1"/>
    <col min="12568" max="12568" width="14.42578125" style="925" bestFit="1" customWidth="1"/>
    <col min="12569" max="12800" width="9.140625" style="925"/>
    <col min="12801" max="12802" width="0" style="925" hidden="1" customWidth="1"/>
    <col min="12803" max="12803" width="95.85546875" style="925" customWidth="1"/>
    <col min="12804" max="12808" width="17.28515625" style="925" customWidth="1"/>
    <col min="12809" max="12809" width="19" style="925" customWidth="1"/>
    <col min="12810" max="12810" width="17.28515625" style="925" customWidth="1"/>
    <col min="12811" max="12811" width="19.5703125" style="925" customWidth="1"/>
    <col min="12812" max="12812" width="17.28515625" style="925" customWidth="1"/>
    <col min="12813" max="12813" width="0" style="925" hidden="1" customWidth="1"/>
    <col min="12814" max="12814" width="3.42578125" style="925" customWidth="1"/>
    <col min="12815" max="12815" width="9.140625" style="925" customWidth="1"/>
    <col min="12816" max="12816" width="21.28515625" style="925" customWidth="1"/>
    <col min="12817" max="12817" width="12.42578125" style="925" customWidth="1"/>
    <col min="12818" max="12818" width="14.42578125" style="925" bestFit="1" customWidth="1"/>
    <col min="12819" max="12819" width="14.28515625" style="925" bestFit="1" customWidth="1"/>
    <col min="12820" max="12820" width="15.85546875" style="925" bestFit="1" customWidth="1"/>
    <col min="12821" max="12821" width="16.7109375" style="925" bestFit="1" customWidth="1"/>
    <col min="12822" max="12822" width="15.85546875" style="925" bestFit="1" customWidth="1"/>
    <col min="12823" max="12823" width="17" style="925" bestFit="1" customWidth="1"/>
    <col min="12824" max="12824" width="14.42578125" style="925" bestFit="1" customWidth="1"/>
    <col min="12825" max="13056" width="9.140625" style="925"/>
    <col min="13057" max="13058" width="0" style="925" hidden="1" customWidth="1"/>
    <col min="13059" max="13059" width="95.85546875" style="925" customWidth="1"/>
    <col min="13060" max="13064" width="17.28515625" style="925" customWidth="1"/>
    <col min="13065" max="13065" width="19" style="925" customWidth="1"/>
    <col min="13066" max="13066" width="17.28515625" style="925" customWidth="1"/>
    <col min="13067" max="13067" width="19.5703125" style="925" customWidth="1"/>
    <col min="13068" max="13068" width="17.28515625" style="925" customWidth="1"/>
    <col min="13069" max="13069" width="0" style="925" hidden="1" customWidth="1"/>
    <col min="13070" max="13070" width="3.42578125" style="925" customWidth="1"/>
    <col min="13071" max="13071" width="9.140625" style="925" customWidth="1"/>
    <col min="13072" max="13072" width="21.28515625" style="925" customWidth="1"/>
    <col min="13073" max="13073" width="12.42578125" style="925" customWidth="1"/>
    <col min="13074" max="13074" width="14.42578125" style="925" bestFit="1" customWidth="1"/>
    <col min="13075" max="13075" width="14.28515625" style="925" bestFit="1" customWidth="1"/>
    <col min="13076" max="13076" width="15.85546875" style="925" bestFit="1" customWidth="1"/>
    <col min="13077" max="13077" width="16.7109375" style="925" bestFit="1" customWidth="1"/>
    <col min="13078" max="13078" width="15.85546875" style="925" bestFit="1" customWidth="1"/>
    <col min="13079" max="13079" width="17" style="925" bestFit="1" customWidth="1"/>
    <col min="13080" max="13080" width="14.42578125" style="925" bestFit="1" customWidth="1"/>
    <col min="13081" max="13312" width="9.140625" style="925"/>
    <col min="13313" max="13314" width="0" style="925" hidden="1" customWidth="1"/>
    <col min="13315" max="13315" width="95.85546875" style="925" customWidth="1"/>
    <col min="13316" max="13320" width="17.28515625" style="925" customWidth="1"/>
    <col min="13321" max="13321" width="19" style="925" customWidth="1"/>
    <col min="13322" max="13322" width="17.28515625" style="925" customWidth="1"/>
    <col min="13323" max="13323" width="19.5703125" style="925" customWidth="1"/>
    <col min="13324" max="13324" width="17.28515625" style="925" customWidth="1"/>
    <col min="13325" max="13325" width="0" style="925" hidden="1" customWidth="1"/>
    <col min="13326" max="13326" width="3.42578125" style="925" customWidth="1"/>
    <col min="13327" max="13327" width="9.140625" style="925" customWidth="1"/>
    <col min="13328" max="13328" width="21.28515625" style="925" customWidth="1"/>
    <col min="13329" max="13329" width="12.42578125" style="925" customWidth="1"/>
    <col min="13330" max="13330" width="14.42578125" style="925" bestFit="1" customWidth="1"/>
    <col min="13331" max="13331" width="14.28515625" style="925" bestFit="1" customWidth="1"/>
    <col min="13332" max="13332" width="15.85546875" style="925" bestFit="1" customWidth="1"/>
    <col min="13333" max="13333" width="16.7109375" style="925" bestFit="1" customWidth="1"/>
    <col min="13334" max="13334" width="15.85546875" style="925" bestFit="1" customWidth="1"/>
    <col min="13335" max="13335" width="17" style="925" bestFit="1" customWidth="1"/>
    <col min="13336" max="13336" width="14.42578125" style="925" bestFit="1" customWidth="1"/>
    <col min="13337" max="13568" width="9.140625" style="925"/>
    <col min="13569" max="13570" width="0" style="925" hidden="1" customWidth="1"/>
    <col min="13571" max="13571" width="95.85546875" style="925" customWidth="1"/>
    <col min="13572" max="13576" width="17.28515625" style="925" customWidth="1"/>
    <col min="13577" max="13577" width="19" style="925" customWidth="1"/>
    <col min="13578" max="13578" width="17.28515625" style="925" customWidth="1"/>
    <col min="13579" max="13579" width="19.5703125" style="925" customWidth="1"/>
    <col min="13580" max="13580" width="17.28515625" style="925" customWidth="1"/>
    <col min="13581" max="13581" width="0" style="925" hidden="1" customWidth="1"/>
    <col min="13582" max="13582" width="3.42578125" style="925" customWidth="1"/>
    <col min="13583" max="13583" width="9.140625" style="925" customWidth="1"/>
    <col min="13584" max="13584" width="21.28515625" style="925" customWidth="1"/>
    <col min="13585" max="13585" width="12.42578125" style="925" customWidth="1"/>
    <col min="13586" max="13586" width="14.42578125" style="925" bestFit="1" customWidth="1"/>
    <col min="13587" max="13587" width="14.28515625" style="925" bestFit="1" customWidth="1"/>
    <col min="13588" max="13588" width="15.85546875" style="925" bestFit="1" customWidth="1"/>
    <col min="13589" max="13589" width="16.7109375" style="925" bestFit="1" customWidth="1"/>
    <col min="13590" max="13590" width="15.85546875" style="925" bestFit="1" customWidth="1"/>
    <col min="13591" max="13591" width="17" style="925" bestFit="1" customWidth="1"/>
    <col min="13592" max="13592" width="14.42578125" style="925" bestFit="1" customWidth="1"/>
    <col min="13593" max="13824" width="9.140625" style="925"/>
    <col min="13825" max="13826" width="0" style="925" hidden="1" customWidth="1"/>
    <col min="13827" max="13827" width="95.85546875" style="925" customWidth="1"/>
    <col min="13828" max="13832" width="17.28515625" style="925" customWidth="1"/>
    <col min="13833" max="13833" width="19" style="925" customWidth="1"/>
    <col min="13834" max="13834" width="17.28515625" style="925" customWidth="1"/>
    <col min="13835" max="13835" width="19.5703125" style="925" customWidth="1"/>
    <col min="13836" max="13836" width="17.28515625" style="925" customWidth="1"/>
    <col min="13837" max="13837" width="0" style="925" hidden="1" customWidth="1"/>
    <col min="13838" max="13838" width="3.42578125" style="925" customWidth="1"/>
    <col min="13839" max="13839" width="9.140625" style="925" customWidth="1"/>
    <col min="13840" max="13840" width="21.28515625" style="925" customWidth="1"/>
    <col min="13841" max="13841" width="12.42578125" style="925" customWidth="1"/>
    <col min="13842" max="13842" width="14.42578125" style="925" bestFit="1" customWidth="1"/>
    <col min="13843" max="13843" width="14.28515625" style="925" bestFit="1" customWidth="1"/>
    <col min="13844" max="13844" width="15.85546875" style="925" bestFit="1" customWidth="1"/>
    <col min="13845" max="13845" width="16.7109375" style="925" bestFit="1" customWidth="1"/>
    <col min="13846" max="13846" width="15.85546875" style="925" bestFit="1" customWidth="1"/>
    <col min="13847" max="13847" width="17" style="925" bestFit="1" customWidth="1"/>
    <col min="13848" max="13848" width="14.42578125" style="925" bestFit="1" customWidth="1"/>
    <col min="13849" max="14080" width="9.140625" style="925"/>
    <col min="14081" max="14082" width="0" style="925" hidden="1" customWidth="1"/>
    <col min="14083" max="14083" width="95.85546875" style="925" customWidth="1"/>
    <col min="14084" max="14088" width="17.28515625" style="925" customWidth="1"/>
    <col min="14089" max="14089" width="19" style="925" customWidth="1"/>
    <col min="14090" max="14090" width="17.28515625" style="925" customWidth="1"/>
    <col min="14091" max="14091" width="19.5703125" style="925" customWidth="1"/>
    <col min="14092" max="14092" width="17.28515625" style="925" customWidth="1"/>
    <col min="14093" max="14093" width="0" style="925" hidden="1" customWidth="1"/>
    <col min="14094" max="14094" width="3.42578125" style="925" customWidth="1"/>
    <col min="14095" max="14095" width="9.140625" style="925" customWidth="1"/>
    <col min="14096" max="14096" width="21.28515625" style="925" customWidth="1"/>
    <col min="14097" max="14097" width="12.42578125" style="925" customWidth="1"/>
    <col min="14098" max="14098" width="14.42578125" style="925" bestFit="1" customWidth="1"/>
    <col min="14099" max="14099" width="14.28515625" style="925" bestFit="1" customWidth="1"/>
    <col min="14100" max="14100" width="15.85546875" style="925" bestFit="1" customWidth="1"/>
    <col min="14101" max="14101" width="16.7109375" style="925" bestFit="1" customWidth="1"/>
    <col min="14102" max="14102" width="15.85546875" style="925" bestFit="1" customWidth="1"/>
    <col min="14103" max="14103" width="17" style="925" bestFit="1" customWidth="1"/>
    <col min="14104" max="14104" width="14.42578125" style="925" bestFit="1" customWidth="1"/>
    <col min="14105" max="14336" width="9.140625" style="925"/>
    <col min="14337" max="14338" width="0" style="925" hidden="1" customWidth="1"/>
    <col min="14339" max="14339" width="95.85546875" style="925" customWidth="1"/>
    <col min="14340" max="14344" width="17.28515625" style="925" customWidth="1"/>
    <col min="14345" max="14345" width="19" style="925" customWidth="1"/>
    <col min="14346" max="14346" width="17.28515625" style="925" customWidth="1"/>
    <col min="14347" max="14347" width="19.5703125" style="925" customWidth="1"/>
    <col min="14348" max="14348" width="17.28515625" style="925" customWidth="1"/>
    <col min="14349" max="14349" width="0" style="925" hidden="1" customWidth="1"/>
    <col min="14350" max="14350" width="3.42578125" style="925" customWidth="1"/>
    <col min="14351" max="14351" width="9.140625" style="925" customWidth="1"/>
    <col min="14352" max="14352" width="21.28515625" style="925" customWidth="1"/>
    <col min="14353" max="14353" width="12.42578125" style="925" customWidth="1"/>
    <col min="14354" max="14354" width="14.42578125" style="925" bestFit="1" customWidth="1"/>
    <col min="14355" max="14355" width="14.28515625" style="925" bestFit="1" customWidth="1"/>
    <col min="14356" max="14356" width="15.85546875" style="925" bestFit="1" customWidth="1"/>
    <col min="14357" max="14357" width="16.7109375" style="925" bestFit="1" customWidth="1"/>
    <col min="14358" max="14358" width="15.85546875" style="925" bestFit="1" customWidth="1"/>
    <col min="14359" max="14359" width="17" style="925" bestFit="1" customWidth="1"/>
    <col min="14360" max="14360" width="14.42578125" style="925" bestFit="1" customWidth="1"/>
    <col min="14361" max="14592" width="9.140625" style="925"/>
    <col min="14593" max="14594" width="0" style="925" hidden="1" customWidth="1"/>
    <col min="14595" max="14595" width="95.85546875" style="925" customWidth="1"/>
    <col min="14596" max="14600" width="17.28515625" style="925" customWidth="1"/>
    <col min="14601" max="14601" width="19" style="925" customWidth="1"/>
    <col min="14602" max="14602" width="17.28515625" style="925" customWidth="1"/>
    <col min="14603" max="14603" width="19.5703125" style="925" customWidth="1"/>
    <col min="14604" max="14604" width="17.28515625" style="925" customWidth="1"/>
    <col min="14605" max="14605" width="0" style="925" hidden="1" customWidth="1"/>
    <col min="14606" max="14606" width="3.42578125" style="925" customWidth="1"/>
    <col min="14607" max="14607" width="9.140625" style="925" customWidth="1"/>
    <col min="14608" max="14608" width="21.28515625" style="925" customWidth="1"/>
    <col min="14609" max="14609" width="12.42578125" style="925" customWidth="1"/>
    <col min="14610" max="14610" width="14.42578125" style="925" bestFit="1" customWidth="1"/>
    <col min="14611" max="14611" width="14.28515625" style="925" bestFit="1" customWidth="1"/>
    <col min="14612" max="14612" width="15.85546875" style="925" bestFit="1" customWidth="1"/>
    <col min="14613" max="14613" width="16.7109375" style="925" bestFit="1" customWidth="1"/>
    <col min="14614" max="14614" width="15.85546875" style="925" bestFit="1" customWidth="1"/>
    <col min="14615" max="14615" width="17" style="925" bestFit="1" customWidth="1"/>
    <col min="14616" max="14616" width="14.42578125" style="925" bestFit="1" customWidth="1"/>
    <col min="14617" max="14848" width="9.140625" style="925"/>
    <col min="14849" max="14850" width="0" style="925" hidden="1" customWidth="1"/>
    <col min="14851" max="14851" width="95.85546875" style="925" customWidth="1"/>
    <col min="14852" max="14856" width="17.28515625" style="925" customWidth="1"/>
    <col min="14857" max="14857" width="19" style="925" customWidth="1"/>
    <col min="14858" max="14858" width="17.28515625" style="925" customWidth="1"/>
    <col min="14859" max="14859" width="19.5703125" style="925" customWidth="1"/>
    <col min="14860" max="14860" width="17.28515625" style="925" customWidth="1"/>
    <col min="14861" max="14861" width="0" style="925" hidden="1" customWidth="1"/>
    <col min="14862" max="14862" width="3.42578125" style="925" customWidth="1"/>
    <col min="14863" max="14863" width="9.140625" style="925" customWidth="1"/>
    <col min="14864" max="14864" width="21.28515625" style="925" customWidth="1"/>
    <col min="14865" max="14865" width="12.42578125" style="925" customWidth="1"/>
    <col min="14866" max="14866" width="14.42578125" style="925" bestFit="1" customWidth="1"/>
    <col min="14867" max="14867" width="14.28515625" style="925" bestFit="1" customWidth="1"/>
    <col min="14868" max="14868" width="15.85546875" style="925" bestFit="1" customWidth="1"/>
    <col min="14869" max="14869" width="16.7109375" style="925" bestFit="1" customWidth="1"/>
    <col min="14870" max="14870" width="15.85546875" style="925" bestFit="1" customWidth="1"/>
    <col min="14871" max="14871" width="17" style="925" bestFit="1" customWidth="1"/>
    <col min="14872" max="14872" width="14.42578125" style="925" bestFit="1" customWidth="1"/>
    <col min="14873" max="15104" width="9.140625" style="925"/>
    <col min="15105" max="15106" width="0" style="925" hidden="1" customWidth="1"/>
    <col min="15107" max="15107" width="95.85546875" style="925" customWidth="1"/>
    <col min="15108" max="15112" width="17.28515625" style="925" customWidth="1"/>
    <col min="15113" max="15113" width="19" style="925" customWidth="1"/>
    <col min="15114" max="15114" width="17.28515625" style="925" customWidth="1"/>
    <col min="15115" max="15115" width="19.5703125" style="925" customWidth="1"/>
    <col min="15116" max="15116" width="17.28515625" style="925" customWidth="1"/>
    <col min="15117" max="15117" width="0" style="925" hidden="1" customWidth="1"/>
    <col min="15118" max="15118" width="3.42578125" style="925" customWidth="1"/>
    <col min="15119" max="15119" width="9.140625" style="925" customWidth="1"/>
    <col min="15120" max="15120" width="21.28515625" style="925" customWidth="1"/>
    <col min="15121" max="15121" width="12.42578125" style="925" customWidth="1"/>
    <col min="15122" max="15122" width="14.42578125" style="925" bestFit="1" customWidth="1"/>
    <col min="15123" max="15123" width="14.28515625" style="925" bestFit="1" customWidth="1"/>
    <col min="15124" max="15124" width="15.85546875" style="925" bestFit="1" customWidth="1"/>
    <col min="15125" max="15125" width="16.7109375" style="925" bestFit="1" customWidth="1"/>
    <col min="15126" max="15126" width="15.85546875" style="925" bestFit="1" customWidth="1"/>
    <col min="15127" max="15127" width="17" style="925" bestFit="1" customWidth="1"/>
    <col min="15128" max="15128" width="14.42578125" style="925" bestFit="1" customWidth="1"/>
    <col min="15129" max="15360" width="9.140625" style="925"/>
    <col min="15361" max="15362" width="0" style="925" hidden="1" customWidth="1"/>
    <col min="15363" max="15363" width="95.85546875" style="925" customWidth="1"/>
    <col min="15364" max="15368" width="17.28515625" style="925" customWidth="1"/>
    <col min="15369" max="15369" width="19" style="925" customWidth="1"/>
    <col min="15370" max="15370" width="17.28515625" style="925" customWidth="1"/>
    <col min="15371" max="15371" width="19.5703125" style="925" customWidth="1"/>
    <col min="15372" max="15372" width="17.28515625" style="925" customWidth="1"/>
    <col min="15373" max="15373" width="0" style="925" hidden="1" customWidth="1"/>
    <col min="15374" max="15374" width="3.42578125" style="925" customWidth="1"/>
    <col min="15375" max="15375" width="9.140625" style="925" customWidth="1"/>
    <col min="15376" max="15376" width="21.28515625" style="925" customWidth="1"/>
    <col min="15377" max="15377" width="12.42578125" style="925" customWidth="1"/>
    <col min="15378" max="15378" width="14.42578125" style="925" bestFit="1" customWidth="1"/>
    <col min="15379" max="15379" width="14.28515625" style="925" bestFit="1" customWidth="1"/>
    <col min="15380" max="15380" width="15.85546875" style="925" bestFit="1" customWidth="1"/>
    <col min="15381" max="15381" width="16.7109375" style="925" bestFit="1" customWidth="1"/>
    <col min="15382" max="15382" width="15.85546875" style="925" bestFit="1" customWidth="1"/>
    <col min="15383" max="15383" width="17" style="925" bestFit="1" customWidth="1"/>
    <col min="15384" max="15384" width="14.42578125" style="925" bestFit="1" customWidth="1"/>
    <col min="15385" max="15616" width="9.140625" style="925"/>
    <col min="15617" max="15618" width="0" style="925" hidden="1" customWidth="1"/>
    <col min="15619" max="15619" width="95.85546875" style="925" customWidth="1"/>
    <col min="15620" max="15624" width="17.28515625" style="925" customWidth="1"/>
    <col min="15625" max="15625" width="19" style="925" customWidth="1"/>
    <col min="15626" max="15626" width="17.28515625" style="925" customWidth="1"/>
    <col min="15627" max="15627" width="19.5703125" style="925" customWidth="1"/>
    <col min="15628" max="15628" width="17.28515625" style="925" customWidth="1"/>
    <col min="15629" max="15629" width="0" style="925" hidden="1" customWidth="1"/>
    <col min="15630" max="15630" width="3.42578125" style="925" customWidth="1"/>
    <col min="15631" max="15631" width="9.140625" style="925" customWidth="1"/>
    <col min="15632" max="15632" width="21.28515625" style="925" customWidth="1"/>
    <col min="15633" max="15633" width="12.42578125" style="925" customWidth="1"/>
    <col min="15634" max="15634" width="14.42578125" style="925" bestFit="1" customWidth="1"/>
    <col min="15635" max="15635" width="14.28515625" style="925" bestFit="1" customWidth="1"/>
    <col min="15636" max="15636" width="15.85546875" style="925" bestFit="1" customWidth="1"/>
    <col min="15637" max="15637" width="16.7109375" style="925" bestFit="1" customWidth="1"/>
    <col min="15638" max="15638" width="15.85546875" style="925" bestFit="1" customWidth="1"/>
    <col min="15639" max="15639" width="17" style="925" bestFit="1" customWidth="1"/>
    <col min="15640" max="15640" width="14.42578125" style="925" bestFit="1" customWidth="1"/>
    <col min="15641" max="15872" width="9.140625" style="925"/>
    <col min="15873" max="15874" width="0" style="925" hidden="1" customWidth="1"/>
    <col min="15875" max="15875" width="95.85546875" style="925" customWidth="1"/>
    <col min="15876" max="15880" width="17.28515625" style="925" customWidth="1"/>
    <col min="15881" max="15881" width="19" style="925" customWidth="1"/>
    <col min="15882" max="15882" width="17.28515625" style="925" customWidth="1"/>
    <col min="15883" max="15883" width="19.5703125" style="925" customWidth="1"/>
    <col min="15884" max="15884" width="17.28515625" style="925" customWidth="1"/>
    <col min="15885" max="15885" width="0" style="925" hidden="1" customWidth="1"/>
    <col min="15886" max="15886" width="3.42578125" style="925" customWidth="1"/>
    <col min="15887" max="15887" width="9.140625" style="925" customWidth="1"/>
    <col min="15888" max="15888" width="21.28515625" style="925" customWidth="1"/>
    <col min="15889" max="15889" width="12.42578125" style="925" customWidth="1"/>
    <col min="15890" max="15890" width="14.42578125" style="925" bestFit="1" customWidth="1"/>
    <col min="15891" max="15891" width="14.28515625" style="925" bestFit="1" customWidth="1"/>
    <col min="15892" max="15892" width="15.85546875" style="925" bestFit="1" customWidth="1"/>
    <col min="15893" max="15893" width="16.7109375" style="925" bestFit="1" customWidth="1"/>
    <col min="15894" max="15894" width="15.85546875" style="925" bestFit="1" customWidth="1"/>
    <col min="15895" max="15895" width="17" style="925" bestFit="1" customWidth="1"/>
    <col min="15896" max="15896" width="14.42578125" style="925" bestFit="1" customWidth="1"/>
    <col min="15897" max="16128" width="9.140625" style="925"/>
    <col min="16129" max="16130" width="0" style="925" hidden="1" customWidth="1"/>
    <col min="16131" max="16131" width="95.85546875" style="925" customWidth="1"/>
    <col min="16132" max="16136" width="17.28515625" style="925" customWidth="1"/>
    <col min="16137" max="16137" width="19" style="925" customWidth="1"/>
    <col min="16138" max="16138" width="17.28515625" style="925" customWidth="1"/>
    <col min="16139" max="16139" width="19.5703125" style="925" customWidth="1"/>
    <col min="16140" max="16140" width="17.28515625" style="925" customWidth="1"/>
    <col min="16141" max="16141" width="0" style="925" hidden="1" customWidth="1"/>
    <col min="16142" max="16142" width="3.42578125" style="925" customWidth="1"/>
    <col min="16143" max="16143" width="9.140625" style="925" customWidth="1"/>
    <col min="16144" max="16144" width="21.28515625" style="925" customWidth="1"/>
    <col min="16145" max="16145" width="12.42578125" style="925" customWidth="1"/>
    <col min="16146" max="16146" width="14.42578125" style="925" bestFit="1" customWidth="1"/>
    <col min="16147" max="16147" width="14.28515625" style="925" bestFit="1" customWidth="1"/>
    <col min="16148" max="16148" width="15.85546875" style="925" bestFit="1" customWidth="1"/>
    <col min="16149" max="16149" width="16.7109375" style="925" bestFit="1" customWidth="1"/>
    <col min="16150" max="16150" width="15.85546875" style="925" bestFit="1" customWidth="1"/>
    <col min="16151" max="16151" width="17" style="925" bestFit="1" customWidth="1"/>
    <col min="16152" max="16152" width="14.42578125" style="925" bestFit="1" customWidth="1"/>
    <col min="16153" max="16384" width="9.140625" style="925"/>
  </cols>
  <sheetData>
    <row r="1" spans="1:24" s="137" customFormat="1" ht="7.5" hidden="1" customHeight="1">
      <c r="C1" s="698"/>
      <c r="D1" s="699"/>
      <c r="E1" s="699"/>
      <c r="F1" s="699"/>
      <c r="G1" s="699"/>
      <c r="H1" s="699"/>
      <c r="I1" s="699"/>
      <c r="J1" s="699"/>
      <c r="K1" s="699"/>
      <c r="L1" s="699"/>
      <c r="M1" s="699"/>
      <c r="N1" s="700"/>
    </row>
    <row r="2" spans="1:24" s="137" customFormat="1" ht="27.75">
      <c r="C2" s="1086" t="s">
        <v>0</v>
      </c>
      <c r="D2" s="1086"/>
      <c r="E2" s="1086"/>
      <c r="F2" s="1086"/>
      <c r="G2" s="1086"/>
      <c r="H2" s="1086"/>
      <c r="I2" s="1086"/>
      <c r="J2" s="1086"/>
      <c r="K2" s="1086"/>
      <c r="L2" s="1086"/>
      <c r="M2" s="879"/>
      <c r="N2" s="700"/>
    </row>
    <row r="3" spans="1:24" s="137" customFormat="1" ht="27.75">
      <c r="C3" s="1086" t="s">
        <v>741</v>
      </c>
      <c r="D3" s="1086"/>
      <c r="E3" s="1086"/>
      <c r="F3" s="1086"/>
      <c r="G3" s="1086"/>
      <c r="H3" s="1086"/>
      <c r="I3" s="1086"/>
      <c r="J3" s="1086"/>
      <c r="K3" s="1086"/>
      <c r="L3" s="1086"/>
      <c r="M3" s="879"/>
      <c r="N3" s="700"/>
    </row>
    <row r="4" spans="1:24" s="137" customFormat="1" ht="27.75">
      <c r="A4" s="137" t="s">
        <v>1466</v>
      </c>
      <c r="C4" s="1086" t="s">
        <v>1466</v>
      </c>
      <c r="D4" s="1086"/>
      <c r="E4" s="1086"/>
      <c r="F4" s="1086"/>
      <c r="G4" s="1086"/>
      <c r="H4" s="1086"/>
      <c r="I4" s="1086"/>
      <c r="J4" s="1086"/>
      <c r="K4" s="1086"/>
      <c r="L4" s="1086"/>
      <c r="M4" s="879"/>
      <c r="N4" s="700"/>
    </row>
    <row r="5" spans="1:24" s="265" customFormat="1" ht="27">
      <c r="C5" s="1087" t="s">
        <v>1367</v>
      </c>
      <c r="D5" s="1087"/>
      <c r="E5" s="1087"/>
      <c r="F5" s="1087"/>
      <c r="G5" s="1087"/>
      <c r="H5" s="1087"/>
      <c r="I5" s="1087"/>
      <c r="J5" s="1087"/>
      <c r="K5" s="1087"/>
      <c r="L5" s="1087"/>
      <c r="M5" s="880"/>
      <c r="N5" s="412"/>
    </row>
    <row r="6" spans="1:24" s="701" customFormat="1" ht="1.5" customHeight="1" thickBot="1">
      <c r="C6" s="299"/>
      <c r="D6" s="299"/>
      <c r="E6" s="299"/>
      <c r="F6" s="299"/>
      <c r="G6" s="299"/>
      <c r="H6" s="299"/>
      <c r="I6" s="299"/>
      <c r="J6" s="299"/>
      <c r="K6" s="299"/>
      <c r="L6" s="299"/>
      <c r="M6" s="299"/>
      <c r="N6" s="702"/>
    </row>
    <row r="7" spans="1:24" s="141" customFormat="1" ht="19.5" thickTop="1" thickBot="1">
      <c r="C7" s="703"/>
      <c r="D7" s="919" t="s">
        <v>742</v>
      </c>
      <c r="E7" s="919" t="s">
        <v>743</v>
      </c>
      <c r="F7" s="919" t="s">
        <v>744</v>
      </c>
      <c r="G7" s="919" t="s">
        <v>745</v>
      </c>
      <c r="H7" s="919" t="s">
        <v>746</v>
      </c>
      <c r="I7" s="1085" t="s">
        <v>747</v>
      </c>
      <c r="J7" s="1085"/>
      <c r="K7" s="1085" t="s">
        <v>1375</v>
      </c>
      <c r="L7" s="1085"/>
      <c r="M7" s="304"/>
      <c r="N7" s="304"/>
    </row>
    <row r="8" spans="1:24" s="141" customFormat="1" ht="18.75" thickTop="1">
      <c r="C8" s="704"/>
      <c r="D8" s="921" t="s">
        <v>748</v>
      </c>
      <c r="E8" s="921" t="s">
        <v>748</v>
      </c>
      <c r="F8" s="921" t="str">
        <f>"DIC"</f>
        <v>DIC</v>
      </c>
      <c r="G8" s="921" t="str">
        <f>"DIC"</f>
        <v>DIC</v>
      </c>
      <c r="H8" s="921" t="str">
        <f>"DIC"</f>
        <v>DIC</v>
      </c>
      <c r="I8" s="1088" t="s">
        <v>748</v>
      </c>
      <c r="J8" s="1089"/>
      <c r="K8" s="1089" t="str">
        <f>UPPER("nov")</f>
        <v>NOV</v>
      </c>
      <c r="L8" s="1089"/>
      <c r="M8" s="304" t="s">
        <v>511</v>
      </c>
      <c r="N8" s="304"/>
    </row>
    <row r="9" spans="1:24" s="141" customFormat="1" ht="0.75" customHeight="1">
      <c r="C9" s="705"/>
      <c r="D9" s="881"/>
      <c r="E9" s="881"/>
      <c r="F9" s="881"/>
      <c r="G9" s="881"/>
      <c r="H9" s="881"/>
      <c r="I9" s="881"/>
      <c r="J9" s="881"/>
      <c r="K9" s="881"/>
      <c r="L9" s="881"/>
      <c r="N9" s="304"/>
    </row>
    <row r="10" spans="1:24" s="78" customFormat="1" ht="18">
      <c r="C10" s="706"/>
      <c r="D10" s="1084" t="s">
        <v>851</v>
      </c>
      <c r="E10" s="1084"/>
      <c r="F10" s="1084"/>
      <c r="G10" s="1084"/>
      <c r="H10" s="1084"/>
      <c r="I10" s="882" t="s">
        <v>1376</v>
      </c>
      <c r="J10" s="882" t="s">
        <v>1377</v>
      </c>
      <c r="K10" s="882" t="s">
        <v>1376</v>
      </c>
      <c r="L10" s="882" t="s">
        <v>1377</v>
      </c>
      <c r="N10" s="304"/>
    </row>
    <row r="11" spans="1:24" s="78" customFormat="1" ht="27" customHeight="1">
      <c r="A11" s="78" t="s">
        <v>512</v>
      </c>
      <c r="B11" s="78" t="s">
        <v>1333</v>
      </c>
      <c r="C11" s="883" t="s">
        <v>749</v>
      </c>
      <c r="D11" s="300">
        <v>27778627.977880001</v>
      </c>
      <c r="E11" s="300">
        <v>36223316.545870006</v>
      </c>
      <c r="F11" s="300">
        <v>45150897.487739995</v>
      </c>
      <c r="G11" s="300">
        <v>54556080.634240001</v>
      </c>
      <c r="H11" s="300">
        <v>65610817.64508</v>
      </c>
      <c r="I11" s="300">
        <v>81017493.941249996</v>
      </c>
      <c r="J11" s="300">
        <v>7066800.6672499999</v>
      </c>
      <c r="K11" s="300">
        <v>94934805.280970007</v>
      </c>
      <c r="L11" s="300">
        <v>7407865.8905100003</v>
      </c>
      <c r="N11" s="304"/>
    </row>
    <row r="12" spans="1:24" s="78" customFormat="1" ht="27" customHeight="1">
      <c r="A12" s="78" t="s">
        <v>512</v>
      </c>
      <c r="B12" s="707" t="s">
        <v>1334</v>
      </c>
      <c r="C12" s="73" t="s">
        <v>750</v>
      </c>
      <c r="D12" s="300">
        <v>26359793.024390001</v>
      </c>
      <c r="E12" s="300">
        <v>35226192.860459998</v>
      </c>
      <c r="F12" s="300">
        <v>44421766.969750002</v>
      </c>
      <c r="G12" s="300">
        <v>53943147.241530001</v>
      </c>
      <c r="H12" s="300">
        <v>64929128.996870004</v>
      </c>
      <c r="I12" s="300">
        <v>80285499.772719994</v>
      </c>
      <c r="J12" s="300">
        <v>6985714.8452099999</v>
      </c>
      <c r="K12" s="300">
        <v>93956915.478200004</v>
      </c>
      <c r="L12" s="300">
        <v>7308012.3972399998</v>
      </c>
      <c r="M12" s="300"/>
      <c r="N12" s="304"/>
      <c r="P12" s="987"/>
      <c r="Q12" s="987"/>
      <c r="R12" s="987"/>
      <c r="S12" s="987"/>
      <c r="T12" s="987"/>
      <c r="U12" s="987"/>
      <c r="V12" s="987"/>
      <c r="W12" s="987"/>
      <c r="X12" s="987"/>
    </row>
    <row r="13" spans="1:24" s="78" customFormat="1" ht="27" customHeight="1">
      <c r="A13" s="78" t="s">
        <v>512</v>
      </c>
      <c r="B13" s="707" t="s">
        <v>1335</v>
      </c>
      <c r="C13" s="73" t="s">
        <v>1480</v>
      </c>
      <c r="D13" s="300">
        <v>1418834.95349</v>
      </c>
      <c r="E13" s="300">
        <v>997123.68540999992</v>
      </c>
      <c r="F13" s="300">
        <v>729130.51798999996</v>
      </c>
      <c r="G13" s="300">
        <v>612933.39271000004</v>
      </c>
      <c r="H13" s="300">
        <v>681688.64821000001</v>
      </c>
      <c r="I13" s="300">
        <v>731994.16853000002</v>
      </c>
      <c r="J13" s="300">
        <v>81085.822040000014</v>
      </c>
      <c r="K13" s="300">
        <v>977889.80276999995</v>
      </c>
      <c r="L13" s="300">
        <v>99853.493269999992</v>
      </c>
      <c r="M13" s="300"/>
      <c r="N13" s="304"/>
      <c r="P13" s="300"/>
    </row>
    <row r="14" spans="1:24" s="78" customFormat="1" ht="27" customHeight="1">
      <c r="A14" s="78" t="s">
        <v>512</v>
      </c>
      <c r="B14" s="925" t="s">
        <v>1336</v>
      </c>
      <c r="C14" s="883" t="s">
        <v>751</v>
      </c>
      <c r="D14" s="300">
        <v>133434.07884999999</v>
      </c>
      <c r="E14" s="300">
        <v>133004.44922000001</v>
      </c>
      <c r="F14" s="300">
        <v>146905.58713</v>
      </c>
      <c r="G14" s="300">
        <v>210831.18809000001</v>
      </c>
      <c r="H14" s="300">
        <v>311311.45677999995</v>
      </c>
      <c r="I14" s="300">
        <v>380684.40444000001</v>
      </c>
      <c r="J14" s="300">
        <v>36153.330419999998</v>
      </c>
      <c r="K14" s="300">
        <v>571415.25401999999</v>
      </c>
      <c r="L14" s="300">
        <v>45486.550929999998</v>
      </c>
      <c r="M14" s="300"/>
      <c r="N14" s="304"/>
      <c r="P14" s="300"/>
    </row>
    <row r="15" spans="1:24" s="78" customFormat="1" ht="27" customHeight="1">
      <c r="A15" s="78" t="s">
        <v>512</v>
      </c>
      <c r="B15" s="925" t="s">
        <v>1337</v>
      </c>
      <c r="C15" s="73" t="s">
        <v>752</v>
      </c>
      <c r="D15" s="300">
        <v>98134.104879999999</v>
      </c>
      <c r="E15" s="300">
        <v>125755.92327</v>
      </c>
      <c r="F15" s="300">
        <v>129924.61865</v>
      </c>
      <c r="G15" s="300">
        <v>177446.69261000003</v>
      </c>
      <c r="H15" s="300">
        <v>281980.63594000001</v>
      </c>
      <c r="I15" s="300">
        <v>363225.97944000002</v>
      </c>
      <c r="J15" s="300">
        <v>34286.930090000002</v>
      </c>
      <c r="K15" s="300">
        <v>514845.61314999999</v>
      </c>
      <c r="L15" s="300">
        <v>42765.174719999995</v>
      </c>
      <c r="M15" s="300"/>
      <c r="N15" s="304"/>
      <c r="P15" s="300"/>
    </row>
    <row r="16" spans="1:24" s="78" customFormat="1" ht="27" customHeight="1">
      <c r="A16" s="78" t="s">
        <v>512</v>
      </c>
      <c r="B16" s="707" t="s">
        <v>1338</v>
      </c>
      <c r="C16" s="73" t="s">
        <v>753</v>
      </c>
      <c r="D16" s="300">
        <v>35299.973969999999</v>
      </c>
      <c r="E16" s="300">
        <v>7248.5259500000002</v>
      </c>
      <c r="F16" s="300">
        <v>16980.96848</v>
      </c>
      <c r="G16" s="300">
        <v>33384.495479999998</v>
      </c>
      <c r="H16" s="300">
        <v>29330.82084</v>
      </c>
      <c r="I16" s="300">
        <v>17458.424999999999</v>
      </c>
      <c r="J16" s="300">
        <v>1866.4003300000002</v>
      </c>
      <c r="K16" s="300">
        <v>56569.640869999996</v>
      </c>
      <c r="L16" s="300">
        <v>2721.3762099999999</v>
      </c>
      <c r="M16" s="300"/>
      <c r="N16" s="304"/>
      <c r="P16" s="300"/>
    </row>
    <row r="17" spans="1:16" s="78" customFormat="1" ht="27" customHeight="1">
      <c r="A17" s="78" t="s">
        <v>512</v>
      </c>
      <c r="B17" s="925" t="s">
        <v>1339</v>
      </c>
      <c r="C17" s="883" t="s">
        <v>754</v>
      </c>
      <c r="D17" s="300">
        <v>882752.25136999995</v>
      </c>
      <c r="E17" s="300">
        <v>680706.24176</v>
      </c>
      <c r="F17" s="300">
        <v>612210.84355999995</v>
      </c>
      <c r="G17" s="300">
        <v>601153.15524999995</v>
      </c>
      <c r="H17" s="300">
        <v>698476.19555999991</v>
      </c>
      <c r="I17" s="300">
        <v>837444.99578999996</v>
      </c>
      <c r="J17" s="300">
        <v>59584.348310000001</v>
      </c>
      <c r="K17" s="300">
        <v>1028541.27636</v>
      </c>
      <c r="L17" s="300">
        <v>96814.790859999994</v>
      </c>
      <c r="M17" s="300"/>
      <c r="N17" s="304"/>
      <c r="P17" s="300"/>
    </row>
    <row r="18" spans="1:16" s="78" customFormat="1" ht="27" customHeight="1">
      <c r="A18" s="78" t="s">
        <v>512</v>
      </c>
      <c r="B18" s="925" t="s">
        <v>1340</v>
      </c>
      <c r="C18" s="73" t="s">
        <v>755</v>
      </c>
      <c r="D18" s="300">
        <v>504203.00043000001</v>
      </c>
      <c r="E18" s="300">
        <v>354022.78811000002</v>
      </c>
      <c r="F18" s="300">
        <v>346573.60749999998</v>
      </c>
      <c r="G18" s="300">
        <v>413914.75541000004</v>
      </c>
      <c r="H18" s="300">
        <v>503165.04989999998</v>
      </c>
      <c r="I18" s="300">
        <v>640307.03163999994</v>
      </c>
      <c r="J18" s="300">
        <v>57251.58928</v>
      </c>
      <c r="K18" s="300">
        <v>840296.09736000001</v>
      </c>
      <c r="L18" s="300">
        <v>90517.507200000007</v>
      </c>
      <c r="M18" s="300"/>
      <c r="N18" s="304"/>
      <c r="P18" s="300"/>
    </row>
    <row r="19" spans="1:16" s="78" customFormat="1" ht="27" customHeight="1">
      <c r="A19" s="78" t="s">
        <v>512</v>
      </c>
      <c r="B19" s="707" t="s">
        <v>1341</v>
      </c>
      <c r="C19" s="73" t="s">
        <v>756</v>
      </c>
      <c r="D19" s="300">
        <v>378549.25094</v>
      </c>
      <c r="E19" s="300">
        <v>326683.45364999998</v>
      </c>
      <c r="F19" s="300">
        <v>265637.23606000002</v>
      </c>
      <c r="G19" s="300">
        <v>187238.39984</v>
      </c>
      <c r="H19" s="300">
        <v>195311.14566000001</v>
      </c>
      <c r="I19" s="300">
        <v>197137.96415000001</v>
      </c>
      <c r="J19" s="300">
        <v>2332.7590299999997</v>
      </c>
      <c r="K19" s="300">
        <v>188245.179</v>
      </c>
      <c r="L19" s="300">
        <v>6297.2836600000001</v>
      </c>
      <c r="M19" s="300"/>
      <c r="N19" s="304"/>
      <c r="P19" s="300"/>
    </row>
    <row r="20" spans="1:16" s="78" customFormat="1" ht="27" customHeight="1">
      <c r="A20" s="78" t="s">
        <v>512</v>
      </c>
      <c r="B20" s="925" t="s">
        <v>1248</v>
      </c>
      <c r="C20" s="883" t="s">
        <v>757</v>
      </c>
      <c r="D20" s="300">
        <v>5332949.3673</v>
      </c>
      <c r="E20" s="300">
        <v>6112992.36283</v>
      </c>
      <c r="F20" s="300">
        <v>8019870.4957400002</v>
      </c>
      <c r="G20" s="300">
        <v>9696980.0709599983</v>
      </c>
      <c r="H20" s="300">
        <v>12725552.33674</v>
      </c>
      <c r="I20" s="300">
        <v>14694168.35413</v>
      </c>
      <c r="J20" s="300">
        <v>84872.874580000003</v>
      </c>
      <c r="K20" s="300">
        <v>17387541.060099997</v>
      </c>
      <c r="L20" s="300">
        <v>80634.126439999993</v>
      </c>
      <c r="M20" s="300"/>
      <c r="N20" s="304"/>
      <c r="P20" s="300"/>
    </row>
    <row r="21" spans="1:16" s="78" customFormat="1" ht="27" customHeight="1">
      <c r="A21" s="78" t="s">
        <v>512</v>
      </c>
      <c r="B21" s="925" t="s">
        <v>1342</v>
      </c>
      <c r="C21" s="73" t="s">
        <v>758</v>
      </c>
      <c r="D21" s="300">
        <v>265532.75657999999</v>
      </c>
      <c r="E21" s="300">
        <v>278206.55695</v>
      </c>
      <c r="F21" s="300">
        <v>372802.71927</v>
      </c>
      <c r="G21" s="300">
        <v>484659.61911000003</v>
      </c>
      <c r="H21" s="300">
        <v>577932.75071000005</v>
      </c>
      <c r="I21" s="300">
        <v>745081.75219000003</v>
      </c>
      <c r="J21" s="300">
        <v>88808.425540000011</v>
      </c>
      <c r="K21" s="300">
        <v>834446.64192999993</v>
      </c>
      <c r="L21" s="300">
        <v>85957.80640999999</v>
      </c>
      <c r="M21" s="300"/>
      <c r="N21" s="304"/>
      <c r="P21" s="300"/>
    </row>
    <row r="22" spans="1:16" s="78" customFormat="1" ht="27" customHeight="1">
      <c r="A22" s="78" t="s">
        <v>512</v>
      </c>
      <c r="B22" s="925" t="s">
        <v>1343</v>
      </c>
      <c r="C22" s="884" t="s">
        <v>1481</v>
      </c>
      <c r="D22" s="300">
        <v>-1415464.4569399999</v>
      </c>
      <c r="E22" s="300">
        <v>-1387194.6875400001</v>
      </c>
      <c r="F22" s="300">
        <v>-1510491.2151400002</v>
      </c>
      <c r="G22" s="300">
        <v>-1584577.0681099999</v>
      </c>
      <c r="H22" s="300">
        <v>-1992463.4864700001</v>
      </c>
      <c r="I22" s="300">
        <v>-2449616.7828099998</v>
      </c>
      <c r="J22" s="300">
        <v>-233568.00977</v>
      </c>
      <c r="K22" s="300">
        <v>-2770093.0592899998</v>
      </c>
      <c r="L22" s="300">
        <v>-266469.73418999999</v>
      </c>
      <c r="M22" s="300"/>
      <c r="N22" s="304"/>
      <c r="P22" s="300"/>
    </row>
    <row r="23" spans="1:16" s="78" customFormat="1" ht="27" customHeight="1">
      <c r="A23" s="78" t="s">
        <v>512</v>
      </c>
      <c r="B23" s="925" t="s">
        <v>1344</v>
      </c>
      <c r="C23" s="885" t="s">
        <v>1482</v>
      </c>
      <c r="D23" s="300">
        <v>32977831.975029998</v>
      </c>
      <c r="E23" s="300">
        <v>42041031.46909</v>
      </c>
      <c r="F23" s="300">
        <v>52792195.918290004</v>
      </c>
      <c r="G23" s="300">
        <v>63965127.599529997</v>
      </c>
      <c r="H23" s="300">
        <v>77931626.898399994</v>
      </c>
      <c r="I23" s="300">
        <v>95225256.664990008</v>
      </c>
      <c r="J23" s="300">
        <v>7102651.6363300001</v>
      </c>
      <c r="K23" s="300">
        <v>111986656.45409</v>
      </c>
      <c r="L23" s="300">
        <v>7450289.4309600005</v>
      </c>
      <c r="M23" s="300"/>
      <c r="N23" s="304"/>
      <c r="P23" s="300"/>
    </row>
    <row r="24" spans="1:16" s="141" customFormat="1" ht="9.75" thickBot="1">
      <c r="C24" s="301"/>
      <c r="D24" s="128"/>
      <c r="E24" s="302"/>
      <c r="F24" s="302"/>
      <c r="G24" s="302"/>
      <c r="H24" s="302"/>
      <c r="I24" s="302"/>
      <c r="J24" s="302"/>
      <c r="K24" s="302"/>
      <c r="L24" s="302"/>
      <c r="M24" s="877"/>
      <c r="N24" s="708"/>
    </row>
    <row r="25" spans="1:16" s="141" customFormat="1" ht="15.75" thickTop="1">
      <c r="C25" s="78" t="s">
        <v>1483</v>
      </c>
      <c r="D25" s="303"/>
      <c r="E25" s="292"/>
      <c r="F25" s="292"/>
      <c r="G25" s="292"/>
      <c r="H25" s="292"/>
      <c r="I25" s="292"/>
      <c r="J25" s="292"/>
      <c r="K25" s="292"/>
      <c r="L25" s="292"/>
      <c r="M25" s="292"/>
      <c r="N25" s="708"/>
    </row>
    <row r="26" spans="1:16" s="141" customFormat="1" ht="15" customHeight="1">
      <c r="C26" s="78" t="s">
        <v>1484</v>
      </c>
      <c r="D26" s="303"/>
      <c r="E26" s="292"/>
      <c r="F26" s="292"/>
      <c r="G26" s="292"/>
      <c r="H26" s="292"/>
      <c r="I26" s="292"/>
      <c r="J26" s="292"/>
      <c r="K26" s="292"/>
      <c r="L26" s="292"/>
      <c r="M26" s="292"/>
      <c r="N26" s="708"/>
    </row>
    <row r="27" spans="1:16" s="141" customFormat="1" ht="15" customHeight="1">
      <c r="C27" s="78"/>
      <c r="D27" s="303"/>
      <c r="E27" s="292"/>
      <c r="F27" s="292"/>
      <c r="G27" s="292"/>
      <c r="H27" s="292"/>
      <c r="I27" s="292"/>
      <c r="J27" s="292"/>
      <c r="K27" s="292"/>
      <c r="L27" s="292"/>
      <c r="M27" s="292"/>
      <c r="N27" s="708"/>
    </row>
    <row r="28" spans="1:16" s="141" customFormat="1" ht="12">
      <c r="C28" s="107"/>
      <c r="D28" s="303"/>
      <c r="E28" s="292"/>
      <c r="F28" s="292"/>
      <c r="G28" s="292"/>
      <c r="H28" s="292"/>
      <c r="I28" s="292"/>
      <c r="J28" s="292"/>
      <c r="K28" s="292"/>
      <c r="L28" s="292"/>
      <c r="M28" s="292"/>
      <c r="N28" s="708"/>
    </row>
  </sheetData>
  <mergeCells count="9">
    <mergeCell ref="D10:H10"/>
    <mergeCell ref="I7:J7"/>
    <mergeCell ref="K7:L7"/>
    <mergeCell ref="C2:L2"/>
    <mergeCell ref="C3:L3"/>
    <mergeCell ref="C4:L4"/>
    <mergeCell ref="C5:L5"/>
    <mergeCell ref="I8:J8"/>
    <mergeCell ref="K8:L8"/>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1"/>
  <sheetViews>
    <sheetView topLeftCell="C2" zoomScale="70" zoomScaleNormal="70" workbookViewId="0">
      <selection activeCell="G15" sqref="G15"/>
    </sheetView>
  </sheetViews>
  <sheetFormatPr defaultColWidth="46.5703125" defaultRowHeight="15"/>
  <cols>
    <col min="1" max="1" width="2.28515625" style="925" hidden="1" customWidth="1"/>
    <col min="2" max="2" width="46.5703125" style="925" hidden="1" customWidth="1"/>
    <col min="3" max="3" width="96.5703125" style="134" bestFit="1" customWidth="1"/>
    <col min="4" max="6" width="15.7109375" style="925" customWidth="1"/>
    <col min="7" max="8" width="15.7109375" style="622" customWidth="1"/>
    <col min="9" max="12" width="15.7109375" style="925" customWidth="1"/>
    <col min="13" max="13" width="46.5703125" style="262" customWidth="1"/>
    <col min="14" max="256" width="46.5703125" style="925"/>
    <col min="257" max="258" width="0" style="925" hidden="1" customWidth="1"/>
    <col min="259" max="259" width="96.5703125" style="925" bestFit="1" customWidth="1"/>
    <col min="260" max="268" width="15.7109375" style="925" customWidth="1"/>
    <col min="269" max="269" width="46.5703125" style="925" customWidth="1"/>
    <col min="270" max="512" width="46.5703125" style="925"/>
    <col min="513" max="514" width="0" style="925" hidden="1" customWidth="1"/>
    <col min="515" max="515" width="96.5703125" style="925" bestFit="1" customWidth="1"/>
    <col min="516" max="524" width="15.7109375" style="925" customWidth="1"/>
    <col min="525" max="525" width="46.5703125" style="925" customWidth="1"/>
    <col min="526" max="768" width="46.5703125" style="925"/>
    <col min="769" max="770" width="0" style="925" hidden="1" customWidth="1"/>
    <col min="771" max="771" width="96.5703125" style="925" bestFit="1" customWidth="1"/>
    <col min="772" max="780" width="15.7109375" style="925" customWidth="1"/>
    <col min="781" max="781" width="46.5703125" style="925" customWidth="1"/>
    <col min="782" max="1024" width="46.5703125" style="925"/>
    <col min="1025" max="1026" width="0" style="925" hidden="1" customWidth="1"/>
    <col min="1027" max="1027" width="96.5703125" style="925" bestFit="1" customWidth="1"/>
    <col min="1028" max="1036" width="15.7109375" style="925" customWidth="1"/>
    <col min="1037" max="1037" width="46.5703125" style="925" customWidth="1"/>
    <col min="1038" max="1280" width="46.5703125" style="925"/>
    <col min="1281" max="1282" width="0" style="925" hidden="1" customWidth="1"/>
    <col min="1283" max="1283" width="96.5703125" style="925" bestFit="1" customWidth="1"/>
    <col min="1284" max="1292" width="15.7109375" style="925" customWidth="1"/>
    <col min="1293" max="1293" width="46.5703125" style="925" customWidth="1"/>
    <col min="1294" max="1536" width="46.5703125" style="925"/>
    <col min="1537" max="1538" width="0" style="925" hidden="1" customWidth="1"/>
    <col min="1539" max="1539" width="96.5703125" style="925" bestFit="1" customWidth="1"/>
    <col min="1540" max="1548" width="15.7109375" style="925" customWidth="1"/>
    <col min="1549" max="1549" width="46.5703125" style="925" customWidth="1"/>
    <col min="1550" max="1792" width="46.5703125" style="925"/>
    <col min="1793" max="1794" width="0" style="925" hidden="1" customWidth="1"/>
    <col min="1795" max="1795" width="96.5703125" style="925" bestFit="1" customWidth="1"/>
    <col min="1796" max="1804" width="15.7109375" style="925" customWidth="1"/>
    <col min="1805" max="1805" width="46.5703125" style="925" customWidth="1"/>
    <col min="1806" max="2048" width="46.5703125" style="925"/>
    <col min="2049" max="2050" width="0" style="925" hidden="1" customWidth="1"/>
    <col min="2051" max="2051" width="96.5703125" style="925" bestFit="1" customWidth="1"/>
    <col min="2052" max="2060" width="15.7109375" style="925" customWidth="1"/>
    <col min="2061" max="2061" width="46.5703125" style="925" customWidth="1"/>
    <col min="2062" max="2304" width="46.5703125" style="925"/>
    <col min="2305" max="2306" width="0" style="925" hidden="1" customWidth="1"/>
    <col min="2307" max="2307" width="96.5703125" style="925" bestFit="1" customWidth="1"/>
    <col min="2308" max="2316" width="15.7109375" style="925" customWidth="1"/>
    <col min="2317" max="2317" width="46.5703125" style="925" customWidth="1"/>
    <col min="2318" max="2560" width="46.5703125" style="925"/>
    <col min="2561" max="2562" width="0" style="925" hidden="1" customWidth="1"/>
    <col min="2563" max="2563" width="96.5703125" style="925" bestFit="1" customWidth="1"/>
    <col min="2564" max="2572" width="15.7109375" style="925" customWidth="1"/>
    <col min="2573" max="2573" width="46.5703125" style="925" customWidth="1"/>
    <col min="2574" max="2816" width="46.5703125" style="925"/>
    <col min="2817" max="2818" width="0" style="925" hidden="1" customWidth="1"/>
    <col min="2819" max="2819" width="96.5703125" style="925" bestFit="1" customWidth="1"/>
    <col min="2820" max="2828" width="15.7109375" style="925" customWidth="1"/>
    <col min="2829" max="2829" width="46.5703125" style="925" customWidth="1"/>
    <col min="2830" max="3072" width="46.5703125" style="925"/>
    <col min="3073" max="3074" width="0" style="925" hidden="1" customWidth="1"/>
    <col min="3075" max="3075" width="96.5703125" style="925" bestFit="1" customWidth="1"/>
    <col min="3076" max="3084" width="15.7109375" style="925" customWidth="1"/>
    <col min="3085" max="3085" width="46.5703125" style="925" customWidth="1"/>
    <col min="3086" max="3328" width="46.5703125" style="925"/>
    <col min="3329" max="3330" width="0" style="925" hidden="1" customWidth="1"/>
    <col min="3331" max="3331" width="96.5703125" style="925" bestFit="1" customWidth="1"/>
    <col min="3332" max="3340" width="15.7109375" style="925" customWidth="1"/>
    <col min="3341" max="3341" width="46.5703125" style="925" customWidth="1"/>
    <col min="3342" max="3584" width="46.5703125" style="925"/>
    <col min="3585" max="3586" width="0" style="925" hidden="1" customWidth="1"/>
    <col min="3587" max="3587" width="96.5703125" style="925" bestFit="1" customWidth="1"/>
    <col min="3588" max="3596" width="15.7109375" style="925" customWidth="1"/>
    <col min="3597" max="3597" width="46.5703125" style="925" customWidth="1"/>
    <col min="3598" max="3840" width="46.5703125" style="925"/>
    <col min="3841" max="3842" width="0" style="925" hidden="1" customWidth="1"/>
    <col min="3843" max="3843" width="96.5703125" style="925" bestFit="1" customWidth="1"/>
    <col min="3844" max="3852" width="15.7109375" style="925" customWidth="1"/>
    <col min="3853" max="3853" width="46.5703125" style="925" customWidth="1"/>
    <col min="3854" max="4096" width="46.5703125" style="925"/>
    <col min="4097" max="4098" width="0" style="925" hidden="1" customWidth="1"/>
    <col min="4099" max="4099" width="96.5703125" style="925" bestFit="1" customWidth="1"/>
    <col min="4100" max="4108" width="15.7109375" style="925" customWidth="1"/>
    <col min="4109" max="4109" width="46.5703125" style="925" customWidth="1"/>
    <col min="4110" max="4352" width="46.5703125" style="925"/>
    <col min="4353" max="4354" width="0" style="925" hidden="1" customWidth="1"/>
    <col min="4355" max="4355" width="96.5703125" style="925" bestFit="1" customWidth="1"/>
    <col min="4356" max="4364" width="15.7109375" style="925" customWidth="1"/>
    <col min="4365" max="4365" width="46.5703125" style="925" customWidth="1"/>
    <col min="4366" max="4608" width="46.5703125" style="925"/>
    <col min="4609" max="4610" width="0" style="925" hidden="1" customWidth="1"/>
    <col min="4611" max="4611" width="96.5703125" style="925" bestFit="1" customWidth="1"/>
    <col min="4612" max="4620" width="15.7109375" style="925" customWidth="1"/>
    <col min="4621" max="4621" width="46.5703125" style="925" customWidth="1"/>
    <col min="4622" max="4864" width="46.5703125" style="925"/>
    <col min="4865" max="4866" width="0" style="925" hidden="1" customWidth="1"/>
    <col min="4867" max="4867" width="96.5703125" style="925" bestFit="1" customWidth="1"/>
    <col min="4868" max="4876" width="15.7109375" style="925" customWidth="1"/>
    <col min="4877" max="4877" width="46.5703125" style="925" customWidth="1"/>
    <col min="4878" max="5120" width="46.5703125" style="925"/>
    <col min="5121" max="5122" width="0" style="925" hidden="1" customWidth="1"/>
    <col min="5123" max="5123" width="96.5703125" style="925" bestFit="1" customWidth="1"/>
    <col min="5124" max="5132" width="15.7109375" style="925" customWidth="1"/>
    <col min="5133" max="5133" width="46.5703125" style="925" customWidth="1"/>
    <col min="5134" max="5376" width="46.5703125" style="925"/>
    <col min="5377" max="5378" width="0" style="925" hidden="1" customWidth="1"/>
    <col min="5379" max="5379" width="96.5703125" style="925" bestFit="1" customWidth="1"/>
    <col min="5380" max="5388" width="15.7109375" style="925" customWidth="1"/>
    <col min="5389" max="5389" width="46.5703125" style="925" customWidth="1"/>
    <col min="5390" max="5632" width="46.5703125" style="925"/>
    <col min="5633" max="5634" width="0" style="925" hidden="1" customWidth="1"/>
    <col min="5635" max="5635" width="96.5703125" style="925" bestFit="1" customWidth="1"/>
    <col min="5636" max="5644" width="15.7109375" style="925" customWidth="1"/>
    <col min="5645" max="5645" width="46.5703125" style="925" customWidth="1"/>
    <col min="5646" max="5888" width="46.5703125" style="925"/>
    <col min="5889" max="5890" width="0" style="925" hidden="1" customWidth="1"/>
    <col min="5891" max="5891" width="96.5703125" style="925" bestFit="1" customWidth="1"/>
    <col min="5892" max="5900" width="15.7109375" style="925" customWidth="1"/>
    <col min="5901" max="5901" width="46.5703125" style="925" customWidth="1"/>
    <col min="5902" max="6144" width="46.5703125" style="925"/>
    <col min="6145" max="6146" width="0" style="925" hidden="1" customWidth="1"/>
    <col min="6147" max="6147" width="96.5703125" style="925" bestFit="1" customWidth="1"/>
    <col min="6148" max="6156" width="15.7109375" style="925" customWidth="1"/>
    <col min="6157" max="6157" width="46.5703125" style="925" customWidth="1"/>
    <col min="6158" max="6400" width="46.5703125" style="925"/>
    <col min="6401" max="6402" width="0" style="925" hidden="1" customWidth="1"/>
    <col min="6403" max="6403" width="96.5703125" style="925" bestFit="1" customWidth="1"/>
    <col min="6404" max="6412" width="15.7109375" style="925" customWidth="1"/>
    <col min="6413" max="6413" width="46.5703125" style="925" customWidth="1"/>
    <col min="6414" max="6656" width="46.5703125" style="925"/>
    <col min="6657" max="6658" width="0" style="925" hidden="1" customWidth="1"/>
    <col min="6659" max="6659" width="96.5703125" style="925" bestFit="1" customWidth="1"/>
    <col min="6660" max="6668" width="15.7109375" style="925" customWidth="1"/>
    <col min="6669" max="6669" width="46.5703125" style="925" customWidth="1"/>
    <col min="6670" max="6912" width="46.5703125" style="925"/>
    <col min="6913" max="6914" width="0" style="925" hidden="1" customWidth="1"/>
    <col min="6915" max="6915" width="96.5703125" style="925" bestFit="1" customWidth="1"/>
    <col min="6916" max="6924" width="15.7109375" style="925" customWidth="1"/>
    <col min="6925" max="6925" width="46.5703125" style="925" customWidth="1"/>
    <col min="6926" max="7168" width="46.5703125" style="925"/>
    <col min="7169" max="7170" width="0" style="925" hidden="1" customWidth="1"/>
    <col min="7171" max="7171" width="96.5703125" style="925" bestFit="1" customWidth="1"/>
    <col min="7172" max="7180" width="15.7109375" style="925" customWidth="1"/>
    <col min="7181" max="7181" width="46.5703125" style="925" customWidth="1"/>
    <col min="7182" max="7424" width="46.5703125" style="925"/>
    <col min="7425" max="7426" width="0" style="925" hidden="1" customWidth="1"/>
    <col min="7427" max="7427" width="96.5703125" style="925" bestFit="1" customWidth="1"/>
    <col min="7428" max="7436" width="15.7109375" style="925" customWidth="1"/>
    <col min="7437" max="7437" width="46.5703125" style="925" customWidth="1"/>
    <col min="7438" max="7680" width="46.5703125" style="925"/>
    <col min="7681" max="7682" width="0" style="925" hidden="1" customWidth="1"/>
    <col min="7683" max="7683" width="96.5703125" style="925" bestFit="1" customWidth="1"/>
    <col min="7684" max="7692" width="15.7109375" style="925" customWidth="1"/>
    <col min="7693" max="7693" width="46.5703125" style="925" customWidth="1"/>
    <col min="7694" max="7936" width="46.5703125" style="925"/>
    <col min="7937" max="7938" width="0" style="925" hidden="1" customWidth="1"/>
    <col min="7939" max="7939" width="96.5703125" style="925" bestFit="1" customWidth="1"/>
    <col min="7940" max="7948" width="15.7109375" style="925" customWidth="1"/>
    <col min="7949" max="7949" width="46.5703125" style="925" customWidth="1"/>
    <col min="7950" max="8192" width="46.5703125" style="925"/>
    <col min="8193" max="8194" width="0" style="925" hidden="1" customWidth="1"/>
    <col min="8195" max="8195" width="96.5703125" style="925" bestFit="1" customWidth="1"/>
    <col min="8196" max="8204" width="15.7109375" style="925" customWidth="1"/>
    <col min="8205" max="8205" width="46.5703125" style="925" customWidth="1"/>
    <col min="8206" max="8448" width="46.5703125" style="925"/>
    <col min="8449" max="8450" width="0" style="925" hidden="1" customWidth="1"/>
    <col min="8451" max="8451" width="96.5703125" style="925" bestFit="1" customWidth="1"/>
    <col min="8452" max="8460" width="15.7109375" style="925" customWidth="1"/>
    <col min="8461" max="8461" width="46.5703125" style="925" customWidth="1"/>
    <col min="8462" max="8704" width="46.5703125" style="925"/>
    <col min="8705" max="8706" width="0" style="925" hidden="1" customWidth="1"/>
    <col min="8707" max="8707" width="96.5703125" style="925" bestFit="1" customWidth="1"/>
    <col min="8708" max="8716" width="15.7109375" style="925" customWidth="1"/>
    <col min="8717" max="8717" width="46.5703125" style="925" customWidth="1"/>
    <col min="8718" max="8960" width="46.5703125" style="925"/>
    <col min="8961" max="8962" width="0" style="925" hidden="1" customWidth="1"/>
    <col min="8963" max="8963" width="96.5703125" style="925" bestFit="1" customWidth="1"/>
    <col min="8964" max="8972" width="15.7109375" style="925" customWidth="1"/>
    <col min="8973" max="8973" width="46.5703125" style="925" customWidth="1"/>
    <col min="8974" max="9216" width="46.5703125" style="925"/>
    <col min="9217" max="9218" width="0" style="925" hidden="1" customWidth="1"/>
    <col min="9219" max="9219" width="96.5703125" style="925" bestFit="1" customWidth="1"/>
    <col min="9220" max="9228" width="15.7109375" style="925" customWidth="1"/>
    <col min="9229" max="9229" width="46.5703125" style="925" customWidth="1"/>
    <col min="9230" max="9472" width="46.5703125" style="925"/>
    <col min="9473" max="9474" width="0" style="925" hidden="1" customWidth="1"/>
    <col min="9475" max="9475" width="96.5703125" style="925" bestFit="1" customWidth="1"/>
    <col min="9476" max="9484" width="15.7109375" style="925" customWidth="1"/>
    <col min="9485" max="9485" width="46.5703125" style="925" customWidth="1"/>
    <col min="9486" max="9728" width="46.5703125" style="925"/>
    <col min="9729" max="9730" width="0" style="925" hidden="1" customWidth="1"/>
    <col min="9731" max="9731" width="96.5703125" style="925" bestFit="1" customWidth="1"/>
    <col min="9732" max="9740" width="15.7109375" style="925" customWidth="1"/>
    <col min="9741" max="9741" width="46.5703125" style="925" customWidth="1"/>
    <col min="9742" max="9984" width="46.5703125" style="925"/>
    <col min="9985" max="9986" width="0" style="925" hidden="1" customWidth="1"/>
    <col min="9987" max="9987" width="96.5703125" style="925" bestFit="1" customWidth="1"/>
    <col min="9988" max="9996" width="15.7109375" style="925" customWidth="1"/>
    <col min="9997" max="9997" width="46.5703125" style="925" customWidth="1"/>
    <col min="9998" max="10240" width="46.5703125" style="925"/>
    <col min="10241" max="10242" width="0" style="925" hidden="1" customWidth="1"/>
    <col min="10243" max="10243" width="96.5703125" style="925" bestFit="1" customWidth="1"/>
    <col min="10244" max="10252" width="15.7109375" style="925" customWidth="1"/>
    <col min="10253" max="10253" width="46.5703125" style="925" customWidth="1"/>
    <col min="10254" max="10496" width="46.5703125" style="925"/>
    <col min="10497" max="10498" width="0" style="925" hidden="1" customWidth="1"/>
    <col min="10499" max="10499" width="96.5703125" style="925" bestFit="1" customWidth="1"/>
    <col min="10500" max="10508" width="15.7109375" style="925" customWidth="1"/>
    <col min="10509" max="10509" width="46.5703125" style="925" customWidth="1"/>
    <col min="10510" max="10752" width="46.5703125" style="925"/>
    <col min="10753" max="10754" width="0" style="925" hidden="1" customWidth="1"/>
    <col min="10755" max="10755" width="96.5703125" style="925" bestFit="1" customWidth="1"/>
    <col min="10756" max="10764" width="15.7109375" style="925" customWidth="1"/>
    <col min="10765" max="10765" width="46.5703125" style="925" customWidth="1"/>
    <col min="10766" max="11008" width="46.5703125" style="925"/>
    <col min="11009" max="11010" width="0" style="925" hidden="1" customWidth="1"/>
    <col min="11011" max="11011" width="96.5703125" style="925" bestFit="1" customWidth="1"/>
    <col min="11012" max="11020" width="15.7109375" style="925" customWidth="1"/>
    <col min="11021" max="11021" width="46.5703125" style="925" customWidth="1"/>
    <col min="11022" max="11264" width="46.5703125" style="925"/>
    <col min="11265" max="11266" width="0" style="925" hidden="1" customWidth="1"/>
    <col min="11267" max="11267" width="96.5703125" style="925" bestFit="1" customWidth="1"/>
    <col min="11268" max="11276" width="15.7109375" style="925" customWidth="1"/>
    <col min="11277" max="11277" width="46.5703125" style="925" customWidth="1"/>
    <col min="11278" max="11520" width="46.5703125" style="925"/>
    <col min="11521" max="11522" width="0" style="925" hidden="1" customWidth="1"/>
    <col min="11523" max="11523" width="96.5703125" style="925" bestFit="1" customWidth="1"/>
    <col min="11524" max="11532" width="15.7109375" style="925" customWidth="1"/>
    <col min="11533" max="11533" width="46.5703125" style="925" customWidth="1"/>
    <col min="11534" max="11776" width="46.5703125" style="925"/>
    <col min="11777" max="11778" width="0" style="925" hidden="1" customWidth="1"/>
    <col min="11779" max="11779" width="96.5703125" style="925" bestFit="1" customWidth="1"/>
    <col min="11780" max="11788" width="15.7109375" style="925" customWidth="1"/>
    <col min="11789" max="11789" width="46.5703125" style="925" customWidth="1"/>
    <col min="11790" max="12032" width="46.5703125" style="925"/>
    <col min="12033" max="12034" width="0" style="925" hidden="1" customWidth="1"/>
    <col min="12035" max="12035" width="96.5703125" style="925" bestFit="1" customWidth="1"/>
    <col min="12036" max="12044" width="15.7109375" style="925" customWidth="1"/>
    <col min="12045" max="12045" width="46.5703125" style="925" customWidth="1"/>
    <col min="12046" max="12288" width="46.5703125" style="925"/>
    <col min="12289" max="12290" width="0" style="925" hidden="1" customWidth="1"/>
    <col min="12291" max="12291" width="96.5703125" style="925" bestFit="1" customWidth="1"/>
    <col min="12292" max="12300" width="15.7109375" style="925" customWidth="1"/>
    <col min="12301" max="12301" width="46.5703125" style="925" customWidth="1"/>
    <col min="12302" max="12544" width="46.5703125" style="925"/>
    <col min="12545" max="12546" width="0" style="925" hidden="1" customWidth="1"/>
    <col min="12547" max="12547" width="96.5703125" style="925" bestFit="1" customWidth="1"/>
    <col min="12548" max="12556" width="15.7109375" style="925" customWidth="1"/>
    <col min="12557" max="12557" width="46.5703125" style="925" customWidth="1"/>
    <col min="12558" max="12800" width="46.5703125" style="925"/>
    <col min="12801" max="12802" width="0" style="925" hidden="1" customWidth="1"/>
    <col min="12803" max="12803" width="96.5703125" style="925" bestFit="1" customWidth="1"/>
    <col min="12804" max="12812" width="15.7109375" style="925" customWidth="1"/>
    <col min="12813" max="12813" width="46.5703125" style="925" customWidth="1"/>
    <col min="12814" max="13056" width="46.5703125" style="925"/>
    <col min="13057" max="13058" width="0" style="925" hidden="1" customWidth="1"/>
    <col min="13059" max="13059" width="96.5703125" style="925" bestFit="1" customWidth="1"/>
    <col min="13060" max="13068" width="15.7109375" style="925" customWidth="1"/>
    <col min="13069" max="13069" width="46.5703125" style="925" customWidth="1"/>
    <col min="13070" max="13312" width="46.5703125" style="925"/>
    <col min="13313" max="13314" width="0" style="925" hidden="1" customWidth="1"/>
    <col min="13315" max="13315" width="96.5703125" style="925" bestFit="1" customWidth="1"/>
    <col min="13316" max="13324" width="15.7109375" style="925" customWidth="1"/>
    <col min="13325" max="13325" width="46.5703125" style="925" customWidth="1"/>
    <col min="13326" max="13568" width="46.5703125" style="925"/>
    <col min="13569" max="13570" width="0" style="925" hidden="1" customWidth="1"/>
    <col min="13571" max="13571" width="96.5703125" style="925" bestFit="1" customWidth="1"/>
    <col min="13572" max="13580" width="15.7109375" style="925" customWidth="1"/>
    <col min="13581" max="13581" width="46.5703125" style="925" customWidth="1"/>
    <col min="13582" max="13824" width="46.5703125" style="925"/>
    <col min="13825" max="13826" width="0" style="925" hidden="1" customWidth="1"/>
    <col min="13827" max="13827" width="96.5703125" style="925" bestFit="1" customWidth="1"/>
    <col min="13828" max="13836" width="15.7109375" style="925" customWidth="1"/>
    <col min="13837" max="13837" width="46.5703125" style="925" customWidth="1"/>
    <col min="13838" max="14080" width="46.5703125" style="925"/>
    <col min="14081" max="14082" width="0" style="925" hidden="1" customWidth="1"/>
    <col min="14083" max="14083" width="96.5703125" style="925" bestFit="1" customWidth="1"/>
    <col min="14084" max="14092" width="15.7109375" style="925" customWidth="1"/>
    <col min="14093" max="14093" width="46.5703125" style="925" customWidth="1"/>
    <col min="14094" max="14336" width="46.5703125" style="925"/>
    <col min="14337" max="14338" width="0" style="925" hidden="1" customWidth="1"/>
    <col min="14339" max="14339" width="96.5703125" style="925" bestFit="1" customWidth="1"/>
    <col min="14340" max="14348" width="15.7109375" style="925" customWidth="1"/>
    <col min="14349" max="14349" width="46.5703125" style="925" customWidth="1"/>
    <col min="14350" max="14592" width="46.5703125" style="925"/>
    <col min="14593" max="14594" width="0" style="925" hidden="1" customWidth="1"/>
    <col min="14595" max="14595" width="96.5703125" style="925" bestFit="1" customWidth="1"/>
    <col min="14596" max="14604" width="15.7109375" style="925" customWidth="1"/>
    <col min="14605" max="14605" width="46.5703125" style="925" customWidth="1"/>
    <col min="14606" max="14848" width="46.5703125" style="925"/>
    <col min="14849" max="14850" width="0" style="925" hidden="1" customWidth="1"/>
    <col min="14851" max="14851" width="96.5703125" style="925" bestFit="1" customWidth="1"/>
    <col min="14852" max="14860" width="15.7109375" style="925" customWidth="1"/>
    <col min="14861" max="14861" width="46.5703125" style="925" customWidth="1"/>
    <col min="14862" max="15104" width="46.5703125" style="925"/>
    <col min="15105" max="15106" width="0" style="925" hidden="1" customWidth="1"/>
    <col min="15107" max="15107" width="96.5703125" style="925" bestFit="1" customWidth="1"/>
    <col min="15108" max="15116" width="15.7109375" style="925" customWidth="1"/>
    <col min="15117" max="15117" width="46.5703125" style="925" customWidth="1"/>
    <col min="15118" max="15360" width="46.5703125" style="925"/>
    <col min="15361" max="15362" width="0" style="925" hidden="1" customWidth="1"/>
    <col min="15363" max="15363" width="96.5703125" style="925" bestFit="1" customWidth="1"/>
    <col min="15364" max="15372" width="15.7109375" style="925" customWidth="1"/>
    <col min="15373" max="15373" width="46.5703125" style="925" customWidth="1"/>
    <col min="15374" max="15616" width="46.5703125" style="925"/>
    <col min="15617" max="15618" width="0" style="925" hidden="1" customWidth="1"/>
    <col min="15619" max="15619" width="96.5703125" style="925" bestFit="1" customWidth="1"/>
    <col min="15620" max="15628" width="15.7109375" style="925" customWidth="1"/>
    <col min="15629" max="15629" width="46.5703125" style="925" customWidth="1"/>
    <col min="15630" max="15872" width="46.5703125" style="925"/>
    <col min="15873" max="15874" width="0" style="925" hidden="1" customWidth="1"/>
    <col min="15875" max="15875" width="96.5703125" style="925" bestFit="1" customWidth="1"/>
    <col min="15876" max="15884" width="15.7109375" style="925" customWidth="1"/>
    <col min="15885" max="15885" width="46.5703125" style="925" customWidth="1"/>
    <col min="15886" max="16128" width="46.5703125" style="925"/>
    <col min="16129" max="16130" width="0" style="925" hidden="1" customWidth="1"/>
    <col min="16131" max="16131" width="96.5703125" style="925" bestFit="1" customWidth="1"/>
    <col min="16132" max="16140" width="15.7109375" style="925" customWidth="1"/>
    <col min="16141" max="16141" width="46.5703125" style="925" customWidth="1"/>
    <col min="16142" max="16384" width="46.5703125" style="925"/>
  </cols>
  <sheetData>
    <row r="1" spans="1:12" s="137" customFormat="1" ht="3.75" hidden="1" customHeight="1">
      <c r="C1" s="135"/>
      <c r="D1" s="136"/>
      <c r="E1" s="136"/>
      <c r="F1" s="136"/>
      <c r="G1" s="610"/>
      <c r="H1" s="610"/>
      <c r="I1" s="136"/>
      <c r="J1" s="136"/>
      <c r="K1" s="136"/>
      <c r="L1" s="136"/>
    </row>
    <row r="2" spans="1:12" s="611" customFormat="1" ht="44.25" customHeight="1">
      <c r="C2" s="1065" t="s">
        <v>0</v>
      </c>
      <c r="D2" s="1065"/>
      <c r="E2" s="1065"/>
      <c r="F2" s="1065"/>
      <c r="G2" s="1065"/>
      <c r="H2" s="1065"/>
      <c r="I2" s="1065"/>
      <c r="J2" s="1065"/>
      <c r="K2" s="1065"/>
      <c r="L2" s="1065"/>
    </row>
    <row r="3" spans="1:12" s="611" customFormat="1" ht="45" customHeight="1">
      <c r="C3" s="1092" t="s">
        <v>759</v>
      </c>
      <c r="D3" s="1065"/>
      <c r="E3" s="1065"/>
      <c r="F3" s="1065"/>
      <c r="G3" s="1065"/>
      <c r="H3" s="1065"/>
      <c r="I3" s="1065"/>
      <c r="J3" s="1065"/>
      <c r="K3" s="1065"/>
      <c r="L3" s="1065"/>
    </row>
    <row r="4" spans="1:12" s="612" customFormat="1" ht="42.75" customHeight="1">
      <c r="A4" s="612" t="s">
        <v>1466</v>
      </c>
      <c r="C4" s="1093" t="s">
        <v>1378</v>
      </c>
      <c r="D4" s="1093"/>
      <c r="E4" s="1093"/>
      <c r="F4" s="1093"/>
      <c r="G4" s="1093"/>
      <c r="H4" s="1093"/>
      <c r="I4" s="1093"/>
      <c r="J4" s="1093"/>
      <c r="K4" s="1093"/>
      <c r="L4" s="1093"/>
    </row>
    <row r="5" spans="1:12" s="612" customFormat="1" ht="1.5" customHeight="1">
      <c r="C5" s="923"/>
      <c r="D5" s="923"/>
      <c r="E5" s="923"/>
      <c r="F5" s="923"/>
      <c r="G5" s="923"/>
      <c r="H5" s="923"/>
      <c r="I5" s="923"/>
      <c r="J5" s="923"/>
      <c r="K5" s="923"/>
      <c r="L5" s="923"/>
    </row>
    <row r="6" spans="1:12" s="701" customFormat="1" ht="0.75" customHeight="1" thickBot="1">
      <c r="C6" s="299"/>
      <c r="D6" s="304"/>
      <c r="E6" s="304"/>
      <c r="F6" s="304"/>
      <c r="G6" s="862"/>
      <c r="H6" s="862"/>
      <c r="I6" s="304"/>
      <c r="J6" s="304"/>
      <c r="K6" s="304"/>
      <c r="L6" s="304"/>
    </row>
    <row r="7" spans="1:12" s="925" customFormat="1" ht="19.5" customHeight="1" thickTop="1" thickBot="1">
      <c r="A7" s="613"/>
      <c r="B7" s="613"/>
      <c r="C7" s="117"/>
      <c r="D7" s="922" t="s">
        <v>742</v>
      </c>
      <c r="E7" s="922" t="s">
        <v>743</v>
      </c>
      <c r="F7" s="922" t="s">
        <v>744</v>
      </c>
      <c r="G7" s="922" t="s">
        <v>745</v>
      </c>
      <c r="H7" s="922" t="s">
        <v>746</v>
      </c>
      <c r="I7" s="1091" t="s">
        <v>747</v>
      </c>
      <c r="J7" s="1091"/>
      <c r="K7" s="1091" t="s">
        <v>1375</v>
      </c>
      <c r="L7" s="1091"/>
    </row>
    <row r="8" spans="1:12" s="925" customFormat="1" ht="19.5" customHeight="1" thickTop="1" thickBot="1">
      <c r="A8" s="614"/>
      <c r="B8" s="614"/>
      <c r="C8" s="305"/>
      <c r="D8" s="924" t="s">
        <v>748</v>
      </c>
      <c r="E8" s="924" t="s">
        <v>748</v>
      </c>
      <c r="F8" s="924" t="str">
        <f>"DIC"</f>
        <v>DIC</v>
      </c>
      <c r="G8" s="924" t="s">
        <v>748</v>
      </c>
      <c r="H8" s="924" t="str">
        <f>"DIC"</f>
        <v>DIC</v>
      </c>
      <c r="I8" s="1094" t="s">
        <v>748</v>
      </c>
      <c r="J8" s="1094"/>
      <c r="K8" s="1094" t="str">
        <f>UPPER("nov")</f>
        <v>NOV</v>
      </c>
      <c r="L8" s="1094"/>
    </row>
    <row r="9" spans="1:12" s="925" customFormat="1" ht="41.25" customHeight="1" thickTop="1" thickBot="1">
      <c r="C9" s="709"/>
      <c r="D9" s="1090" t="s">
        <v>851</v>
      </c>
      <c r="E9" s="1090"/>
      <c r="F9" s="1090"/>
      <c r="G9" s="1090"/>
      <c r="H9" s="1090"/>
      <c r="I9" s="710" t="s">
        <v>1376</v>
      </c>
      <c r="J9" s="710" t="s">
        <v>1377</v>
      </c>
      <c r="K9" s="710" t="s">
        <v>1376</v>
      </c>
      <c r="L9" s="710" t="s">
        <v>1377</v>
      </c>
    </row>
    <row r="10" spans="1:12" s="78" customFormat="1" ht="25.5" hidden="1" customHeight="1" thickTop="1" thickBot="1">
      <c r="A10" s="615"/>
      <c r="B10" s="615"/>
      <c r="C10" s="988" t="s">
        <v>0</v>
      </c>
      <c r="D10" s="306"/>
      <c r="E10" s="306"/>
      <c r="F10" s="306"/>
      <c r="G10" s="306"/>
      <c r="H10" s="306"/>
      <c r="I10" s="306"/>
      <c r="J10" s="306"/>
      <c r="K10" s="306"/>
      <c r="L10" s="306"/>
    </row>
    <row r="11" spans="1:12" s="78" customFormat="1" ht="36.75" customHeight="1" thickTop="1" thickBot="1">
      <c r="A11" s="615" t="s">
        <v>512</v>
      </c>
      <c r="B11" s="616" t="s">
        <v>1201</v>
      </c>
      <c r="C11" s="307" t="s">
        <v>760</v>
      </c>
      <c r="D11" s="308">
        <v>47729202.316370003</v>
      </c>
      <c r="E11" s="308">
        <v>52085077.090039998</v>
      </c>
      <c r="F11" s="308">
        <v>61222667.289820001</v>
      </c>
      <c r="G11" s="308">
        <v>73524691.243310004</v>
      </c>
      <c r="H11" s="308">
        <v>84990500.767379999</v>
      </c>
      <c r="I11" s="308">
        <v>107500779.49492</v>
      </c>
      <c r="J11" s="308">
        <v>6598602.2458999995</v>
      </c>
      <c r="K11" s="308">
        <v>122591712.73295</v>
      </c>
      <c r="L11" s="308">
        <v>6794672.5539499996</v>
      </c>
    </row>
    <row r="12" spans="1:12" s="78" customFormat="1" ht="30" customHeight="1" thickTop="1" thickBot="1">
      <c r="A12" s="617" t="s">
        <v>512</v>
      </c>
      <c r="B12" s="618" t="s">
        <v>1202</v>
      </c>
      <c r="C12" s="309" t="s">
        <v>761</v>
      </c>
      <c r="D12" s="310">
        <v>13193620.57834</v>
      </c>
      <c r="E12" s="310">
        <v>14673435.27668</v>
      </c>
      <c r="F12" s="310">
        <v>16537485.764559999</v>
      </c>
      <c r="G12" s="310">
        <v>19973132.302820001</v>
      </c>
      <c r="H12" s="310">
        <v>22240091.293369997</v>
      </c>
      <c r="I12" s="310">
        <v>26259147.962250002</v>
      </c>
      <c r="J12" s="310">
        <v>90932.063959999999</v>
      </c>
      <c r="K12" s="310">
        <v>27703462.029689997</v>
      </c>
      <c r="L12" s="310">
        <v>212303.76092</v>
      </c>
    </row>
    <row r="13" spans="1:12" s="78" customFormat="1" ht="30" customHeight="1" thickTop="1">
      <c r="A13" s="78" t="s">
        <v>512</v>
      </c>
      <c r="B13" s="927" t="s">
        <v>1203</v>
      </c>
      <c r="C13" s="311" t="s">
        <v>762</v>
      </c>
      <c r="D13" s="312">
        <v>12962775.076169999</v>
      </c>
      <c r="E13" s="312">
        <v>14374148.999869999</v>
      </c>
      <c r="F13" s="312">
        <v>16306531.543639999</v>
      </c>
      <c r="G13" s="312">
        <v>18445040.143409997</v>
      </c>
      <c r="H13" s="312">
        <v>21911545.700010002</v>
      </c>
      <c r="I13" s="312">
        <v>25743694.768229999</v>
      </c>
      <c r="J13" s="312">
        <v>87029.518209999995</v>
      </c>
      <c r="K13" s="312">
        <v>27247440.571959998</v>
      </c>
      <c r="L13" s="312">
        <v>202543.91914000001</v>
      </c>
    </row>
    <row r="14" spans="1:12" s="78" customFormat="1" ht="30" customHeight="1" thickBot="1">
      <c r="A14" s="78" t="s">
        <v>512</v>
      </c>
      <c r="B14" s="927" t="s">
        <v>1485</v>
      </c>
      <c r="C14" s="311" t="s">
        <v>763</v>
      </c>
      <c r="D14" s="312">
        <v>230845.50217000023</v>
      </c>
      <c r="E14" s="312">
        <v>299286.27681000158</v>
      </c>
      <c r="F14" s="312">
        <v>230954.22092000023</v>
      </c>
      <c r="G14" s="312">
        <v>1528092.1594100036</v>
      </c>
      <c r="H14" s="312">
        <v>328545.59335999563</v>
      </c>
      <c r="I14" s="312">
        <v>515453.19402000308</v>
      </c>
      <c r="J14" s="312">
        <v>3902.5457500000002</v>
      </c>
      <c r="K14" s="312">
        <v>456021.45772999997</v>
      </c>
      <c r="L14" s="312">
        <v>9759.8417800000007</v>
      </c>
    </row>
    <row r="15" spans="1:12" s="78" customFormat="1" ht="30" customHeight="1" thickTop="1" thickBot="1">
      <c r="A15" s="617" t="s">
        <v>512</v>
      </c>
      <c r="B15" s="618" t="s">
        <v>1204</v>
      </c>
      <c r="C15" s="309" t="s">
        <v>764</v>
      </c>
      <c r="D15" s="310">
        <v>16020040.345870001</v>
      </c>
      <c r="E15" s="310">
        <v>17024955.66302</v>
      </c>
      <c r="F15" s="310">
        <v>20874042.401999999</v>
      </c>
      <c r="G15" s="310">
        <v>23762281.870859999</v>
      </c>
      <c r="H15" s="310">
        <v>28662365.268270001</v>
      </c>
      <c r="I15" s="310">
        <v>36761744.1373</v>
      </c>
      <c r="J15" s="310">
        <v>1498976.8579199999</v>
      </c>
      <c r="K15" s="310">
        <v>42876624.343699999</v>
      </c>
      <c r="L15" s="310">
        <v>1298352.09039</v>
      </c>
    </row>
    <row r="16" spans="1:12" s="78" customFormat="1" ht="30" customHeight="1" thickTop="1">
      <c r="A16" s="78" t="s">
        <v>512</v>
      </c>
      <c r="B16" s="927" t="s">
        <v>1205</v>
      </c>
      <c r="C16" s="311" t="s">
        <v>765</v>
      </c>
      <c r="D16" s="312">
        <v>15921288.249950001</v>
      </c>
      <c r="E16" s="312">
        <v>16776688.04332</v>
      </c>
      <c r="F16" s="312">
        <v>20778832.50113</v>
      </c>
      <c r="G16" s="312">
        <v>23644586.757740002</v>
      </c>
      <c r="H16" s="312">
        <v>28513165.57051</v>
      </c>
      <c r="I16" s="312">
        <v>36551394.699830003</v>
      </c>
      <c r="J16" s="312">
        <v>1489119.6242799999</v>
      </c>
      <c r="K16" s="312">
        <v>42601513.391769998</v>
      </c>
      <c r="L16" s="312">
        <v>1284129.95575</v>
      </c>
    </row>
    <row r="17" spans="1:12" s="78" customFormat="1" ht="30" customHeight="1">
      <c r="A17" s="78" t="s">
        <v>512</v>
      </c>
      <c r="B17" s="927" t="s">
        <v>1206</v>
      </c>
      <c r="C17" s="311" t="s">
        <v>766</v>
      </c>
      <c r="D17" s="312">
        <v>79208.496540000007</v>
      </c>
      <c r="E17" s="312">
        <v>42431.518979999993</v>
      </c>
      <c r="F17" s="312">
        <v>47971.003560000005</v>
      </c>
      <c r="G17" s="312">
        <v>60429.901429999998</v>
      </c>
      <c r="H17" s="312">
        <v>72665.274669999999</v>
      </c>
      <c r="I17" s="312">
        <v>159764.35003</v>
      </c>
      <c r="J17" s="312">
        <v>9857.2336400000004</v>
      </c>
      <c r="K17" s="312">
        <v>185836.44909000001</v>
      </c>
      <c r="L17" s="312">
        <v>14222.13464</v>
      </c>
    </row>
    <row r="18" spans="1:12" s="78" customFormat="1" ht="30" customHeight="1">
      <c r="A18" s="78" t="s">
        <v>512</v>
      </c>
      <c r="B18" s="927" t="s">
        <v>1207</v>
      </c>
      <c r="C18" s="311" t="s">
        <v>767</v>
      </c>
      <c r="D18" s="312">
        <v>0</v>
      </c>
      <c r="E18" s="312">
        <v>0</v>
      </c>
      <c r="F18" s="312">
        <v>0</v>
      </c>
      <c r="G18" s="312">
        <v>0</v>
      </c>
      <c r="H18" s="312">
        <v>0</v>
      </c>
      <c r="I18" s="312">
        <v>0</v>
      </c>
      <c r="J18" s="312">
        <v>0</v>
      </c>
      <c r="K18" s="312">
        <v>0</v>
      </c>
      <c r="L18" s="312">
        <v>0</v>
      </c>
    </row>
    <row r="19" spans="1:12" s="78" customFormat="1" ht="30" customHeight="1" thickBot="1">
      <c r="A19" s="78" t="s">
        <v>512</v>
      </c>
      <c r="B19" s="989">
        <v>212.04</v>
      </c>
      <c r="C19" s="311" t="s">
        <v>1461</v>
      </c>
      <c r="D19" s="312">
        <v>19543.59938</v>
      </c>
      <c r="E19" s="312">
        <v>205836.10071999999</v>
      </c>
      <c r="F19" s="312">
        <v>47238.89731</v>
      </c>
      <c r="G19" s="312">
        <v>57265.211689999996</v>
      </c>
      <c r="H19" s="312">
        <v>76534.423089999997</v>
      </c>
      <c r="I19" s="312">
        <v>50585.087439999996</v>
      </c>
      <c r="J19" s="312">
        <v>0</v>
      </c>
      <c r="K19" s="312">
        <v>89274.502840000001</v>
      </c>
      <c r="L19" s="312">
        <v>0</v>
      </c>
    </row>
    <row r="20" spans="1:12" s="78" customFormat="1" ht="30" customHeight="1" thickTop="1" thickBot="1">
      <c r="A20" s="617" t="s">
        <v>512</v>
      </c>
      <c r="B20" s="618" t="s">
        <v>1208</v>
      </c>
      <c r="C20" s="309" t="s">
        <v>768</v>
      </c>
      <c r="D20" s="310">
        <v>11546829.592370002</v>
      </c>
      <c r="E20" s="310">
        <v>10412474.226299999</v>
      </c>
      <c r="F20" s="310">
        <v>10455473.187239999</v>
      </c>
      <c r="G20" s="310">
        <v>7983428.6643699994</v>
      </c>
      <c r="H20" s="310">
        <v>7744624.6595200002</v>
      </c>
      <c r="I20" s="310">
        <v>3674676.9889600002</v>
      </c>
      <c r="J20" s="310">
        <v>354998.75831</v>
      </c>
      <c r="K20" s="310">
        <v>2519946.78296</v>
      </c>
      <c r="L20" s="310">
        <v>128658.27670999999</v>
      </c>
    </row>
    <row r="21" spans="1:12" s="78" customFormat="1" ht="30" customHeight="1" thickTop="1">
      <c r="A21" s="78" t="s">
        <v>512</v>
      </c>
      <c r="B21" s="927" t="s">
        <v>1209</v>
      </c>
      <c r="C21" s="311" t="s">
        <v>769</v>
      </c>
      <c r="D21" s="312">
        <v>870495.85503999994</v>
      </c>
      <c r="E21" s="312">
        <v>692359.49092999997</v>
      </c>
      <c r="F21" s="312">
        <v>758453.67982000008</v>
      </c>
      <c r="G21" s="312">
        <v>623336.73124999995</v>
      </c>
      <c r="H21" s="312">
        <v>498762.19574</v>
      </c>
      <c r="I21" s="312">
        <v>399276.25400000002</v>
      </c>
      <c r="J21" s="312">
        <v>44416.47623</v>
      </c>
      <c r="K21" s="312">
        <v>287183.54889999999</v>
      </c>
      <c r="L21" s="312">
        <v>7092.7376699999995</v>
      </c>
    </row>
    <row r="22" spans="1:12" s="78" customFormat="1" ht="30" customHeight="1">
      <c r="A22" s="78" t="s">
        <v>512</v>
      </c>
      <c r="B22" s="927" t="s">
        <v>1210</v>
      </c>
      <c r="C22" s="311" t="s">
        <v>770</v>
      </c>
      <c r="D22" s="312">
        <v>480395.80360000004</v>
      </c>
      <c r="E22" s="312">
        <v>388416.76127999998</v>
      </c>
      <c r="F22" s="312">
        <v>252613.55853000001</v>
      </c>
      <c r="G22" s="312">
        <v>151524.10626</v>
      </c>
      <c r="H22" s="312">
        <v>292609.79048000003</v>
      </c>
      <c r="I22" s="312">
        <v>170485.38162999999</v>
      </c>
      <c r="J22" s="312">
        <v>8075.3770800000002</v>
      </c>
      <c r="K22" s="312">
        <v>100250.37522</v>
      </c>
      <c r="L22" s="312">
        <v>2030.7949799999999</v>
      </c>
    </row>
    <row r="23" spans="1:12" s="78" customFormat="1" ht="30" customHeight="1">
      <c r="A23" s="78" t="s">
        <v>512</v>
      </c>
      <c r="B23" s="927" t="s">
        <v>1211</v>
      </c>
      <c r="C23" s="311" t="s">
        <v>771</v>
      </c>
      <c r="D23" s="312">
        <v>251465.4676</v>
      </c>
      <c r="E23" s="312">
        <v>157178.63613</v>
      </c>
      <c r="F23" s="312">
        <v>434719.38089999999</v>
      </c>
      <c r="G23" s="312">
        <v>199921.60611000002</v>
      </c>
      <c r="H23" s="312">
        <v>54355.426220000001</v>
      </c>
      <c r="I23" s="312">
        <v>2678.69346</v>
      </c>
      <c r="J23" s="312">
        <v>6.5</v>
      </c>
      <c r="K23" s="312">
        <v>5498.66489</v>
      </c>
      <c r="L23" s="312">
        <v>0</v>
      </c>
    </row>
    <row r="24" spans="1:12" s="78" customFormat="1" ht="30" customHeight="1">
      <c r="A24" s="78" t="s">
        <v>512</v>
      </c>
      <c r="B24" s="927" t="s">
        <v>1212</v>
      </c>
      <c r="C24" s="311" t="s">
        <v>772</v>
      </c>
      <c r="D24" s="312">
        <v>696746.34422000009</v>
      </c>
      <c r="E24" s="312">
        <v>463172.09275999997</v>
      </c>
      <c r="F24" s="312">
        <v>323135.76000999997</v>
      </c>
      <c r="G24" s="312">
        <v>306599.09943</v>
      </c>
      <c r="H24" s="312">
        <v>248485.59837999998</v>
      </c>
      <c r="I24" s="312">
        <v>26445.013449999999</v>
      </c>
      <c r="J24" s="312">
        <v>8</v>
      </c>
      <c r="K24" s="312">
        <v>24502.46501</v>
      </c>
      <c r="L24" s="312">
        <v>3.09</v>
      </c>
    </row>
    <row r="25" spans="1:12" s="78" customFormat="1" ht="30" customHeight="1">
      <c r="A25" s="78" t="s">
        <v>512</v>
      </c>
      <c r="B25" s="927" t="s">
        <v>1213</v>
      </c>
      <c r="C25" s="311" t="s">
        <v>773</v>
      </c>
      <c r="D25" s="312">
        <v>2379325.5989600001</v>
      </c>
      <c r="E25" s="312">
        <v>1505535.4953000001</v>
      </c>
      <c r="F25" s="312">
        <v>1332956.3528099998</v>
      </c>
      <c r="G25" s="312">
        <v>1177927.5670099999</v>
      </c>
      <c r="H25" s="312">
        <v>1205915.1962599999</v>
      </c>
      <c r="I25" s="312">
        <v>264672.82387000002</v>
      </c>
      <c r="J25" s="312">
        <v>30184.14315</v>
      </c>
      <c r="K25" s="312">
        <v>164303.37437999999</v>
      </c>
      <c r="L25" s="312">
        <v>572.1</v>
      </c>
    </row>
    <row r="26" spans="1:12" s="78" customFormat="1" ht="30" customHeight="1">
      <c r="A26" s="78" t="s">
        <v>512</v>
      </c>
      <c r="B26" s="927" t="s">
        <v>1214</v>
      </c>
      <c r="C26" s="311" t="s">
        <v>774</v>
      </c>
      <c r="D26" s="312">
        <v>2788140.7795500001</v>
      </c>
      <c r="E26" s="312">
        <v>1639220.3281099999</v>
      </c>
      <c r="F26" s="312">
        <v>1800508.57458</v>
      </c>
      <c r="G26" s="312">
        <v>1578216.74025</v>
      </c>
      <c r="H26" s="312">
        <v>1865363.9435399999</v>
      </c>
      <c r="I26" s="312">
        <v>505257.45386000001</v>
      </c>
      <c r="J26" s="312">
        <v>76035.279540000003</v>
      </c>
      <c r="K26" s="312">
        <v>48285.011810000004</v>
      </c>
      <c r="L26" s="312">
        <v>4008.4043099999999</v>
      </c>
    </row>
    <row r="27" spans="1:12" s="78" customFormat="1" ht="30" customHeight="1">
      <c r="A27" s="78" t="s">
        <v>512</v>
      </c>
      <c r="B27" s="927" t="s">
        <v>1215</v>
      </c>
      <c r="C27" s="311" t="s">
        <v>775</v>
      </c>
      <c r="D27" s="312">
        <v>1505263.9393</v>
      </c>
      <c r="E27" s="312">
        <v>3111194.3323300001</v>
      </c>
      <c r="F27" s="312">
        <v>2722878.75648</v>
      </c>
      <c r="G27" s="312">
        <v>1147777.8846700001</v>
      </c>
      <c r="H27" s="312">
        <v>937238.53564000002</v>
      </c>
      <c r="I27" s="312">
        <v>249611.65972999998</v>
      </c>
      <c r="J27" s="312">
        <v>23665.171420000002</v>
      </c>
      <c r="K27" s="312">
        <v>105194.90899</v>
      </c>
      <c r="L27" s="312">
        <v>6228.4814400000005</v>
      </c>
    </row>
    <row r="28" spans="1:12" s="78" customFormat="1" ht="30" customHeight="1" thickBot="1">
      <c r="A28" s="78" t="s">
        <v>512</v>
      </c>
      <c r="B28" s="927" t="s">
        <v>1216</v>
      </c>
      <c r="C28" s="311" t="s">
        <v>776</v>
      </c>
      <c r="D28" s="312">
        <v>2574995.8040999998</v>
      </c>
      <c r="E28" s="312">
        <v>2455397.0894599999</v>
      </c>
      <c r="F28" s="312">
        <v>2830207.1241100002</v>
      </c>
      <c r="G28" s="312">
        <v>2798124.9293899997</v>
      </c>
      <c r="H28" s="312">
        <v>2641893.9732600003</v>
      </c>
      <c r="I28" s="312">
        <v>2056249.70896</v>
      </c>
      <c r="J28" s="312">
        <v>172607.81088999999</v>
      </c>
      <c r="K28" s="312">
        <v>1784728.4337599999</v>
      </c>
      <c r="L28" s="312">
        <v>108722.66831000001</v>
      </c>
    </row>
    <row r="29" spans="1:12" s="78" customFormat="1" ht="30" customHeight="1" thickTop="1" thickBot="1">
      <c r="A29" s="615" t="s">
        <v>512</v>
      </c>
      <c r="B29" s="619" t="s">
        <v>1486</v>
      </c>
      <c r="C29" s="313" t="s">
        <v>777</v>
      </c>
      <c r="D29" s="314">
        <v>1559971.75232</v>
      </c>
      <c r="E29" s="314">
        <v>1664332.84406</v>
      </c>
      <c r="F29" s="314">
        <v>1884050.5139200001</v>
      </c>
      <c r="G29" s="314">
        <v>2279307.10091</v>
      </c>
      <c r="H29" s="314">
        <v>2442940.0224699997</v>
      </c>
      <c r="I29" s="314">
        <v>4294946.5777599998</v>
      </c>
      <c r="J29" s="314">
        <v>63408.55586</v>
      </c>
      <c r="K29" s="314">
        <v>3955288.4160000002</v>
      </c>
      <c r="L29" s="314">
        <v>77371.534140000003</v>
      </c>
    </row>
    <row r="30" spans="1:12" s="78" customFormat="1" ht="30" customHeight="1" thickTop="1" thickBot="1">
      <c r="A30" s="615" t="s">
        <v>512</v>
      </c>
      <c r="B30" s="619" t="s">
        <v>1217</v>
      </c>
      <c r="C30" s="313" t="s">
        <v>778</v>
      </c>
      <c r="D30" s="314">
        <v>4656213.9576700004</v>
      </c>
      <c r="E30" s="314">
        <v>7418197.5235699993</v>
      </c>
      <c r="F30" s="314">
        <v>10518361.846270001</v>
      </c>
      <c r="G30" s="314">
        <v>18273998.676750001</v>
      </c>
      <c r="H30" s="314">
        <v>22420246.71923</v>
      </c>
      <c r="I30" s="314">
        <v>34128615.657130003</v>
      </c>
      <c r="J30" s="314">
        <v>4343383.9944200004</v>
      </c>
      <c r="K30" s="314">
        <v>42353880.605570003</v>
      </c>
      <c r="L30" s="314">
        <v>4774890.2785</v>
      </c>
    </row>
    <row r="31" spans="1:12" s="78" customFormat="1" ht="30" customHeight="1" thickTop="1" thickBot="1">
      <c r="A31" s="617" t="s">
        <v>512</v>
      </c>
      <c r="B31" s="620" t="s">
        <v>1218</v>
      </c>
      <c r="C31" s="309" t="s">
        <v>779</v>
      </c>
      <c r="D31" s="310">
        <v>752526.08979999996</v>
      </c>
      <c r="E31" s="310">
        <v>891681.5564</v>
      </c>
      <c r="F31" s="310">
        <v>953253.57582999999</v>
      </c>
      <c r="G31" s="315">
        <v>1252542.6276</v>
      </c>
      <c r="H31" s="310">
        <v>1480232.80452</v>
      </c>
      <c r="I31" s="310">
        <v>2381648.1715199999</v>
      </c>
      <c r="J31" s="310">
        <v>246902.01543</v>
      </c>
      <c r="K31" s="310">
        <v>3182510.5550300004</v>
      </c>
      <c r="L31" s="310">
        <v>303096.61329000001</v>
      </c>
    </row>
    <row r="32" spans="1:12" s="78" customFormat="1" ht="30" customHeight="1" thickTop="1">
      <c r="A32" s="78" t="s">
        <v>512</v>
      </c>
      <c r="B32" s="927" t="s">
        <v>1219</v>
      </c>
      <c r="C32" s="311" t="s">
        <v>780</v>
      </c>
      <c r="D32" s="312">
        <v>72.36694</v>
      </c>
      <c r="E32" s="312">
        <v>69.883359999999996</v>
      </c>
      <c r="F32" s="312">
        <v>69.086669999999998</v>
      </c>
      <c r="G32" s="312">
        <v>72.904570000000007</v>
      </c>
      <c r="H32" s="312">
        <v>79.90549</v>
      </c>
      <c r="I32" s="312">
        <v>79.889939999999996</v>
      </c>
      <c r="J32" s="312">
        <v>0</v>
      </c>
      <c r="K32" s="312">
        <v>80.874020000000002</v>
      </c>
      <c r="L32" s="312">
        <v>0</v>
      </c>
    </row>
    <row r="33" spans="1:12" s="78" customFormat="1" ht="30" customHeight="1">
      <c r="A33" s="78" t="s">
        <v>512</v>
      </c>
      <c r="B33" s="927" t="s">
        <v>1220</v>
      </c>
      <c r="C33" s="311" t="s">
        <v>781</v>
      </c>
      <c r="D33" s="312">
        <v>97.249210000000005</v>
      </c>
      <c r="E33" s="312">
        <v>9.7919199999999993</v>
      </c>
      <c r="F33" s="312">
        <v>8.4478099999999987</v>
      </c>
      <c r="G33" s="312">
        <v>9.7299400000000009</v>
      </c>
      <c r="H33" s="312">
        <v>16.836650000000002</v>
      </c>
      <c r="I33" s="312">
        <v>1682.6202700000001</v>
      </c>
      <c r="J33" s="312">
        <v>391.75372999999996</v>
      </c>
      <c r="K33" s="312">
        <v>1777.6773799999999</v>
      </c>
      <c r="L33" s="312">
        <v>889.93491000000006</v>
      </c>
    </row>
    <row r="34" spans="1:12" s="78" customFormat="1" ht="30" customHeight="1">
      <c r="A34" s="78" t="s">
        <v>512</v>
      </c>
      <c r="B34" s="927" t="s">
        <v>1221</v>
      </c>
      <c r="C34" s="311" t="s">
        <v>782</v>
      </c>
      <c r="D34" s="312">
        <v>269842.60120999999</v>
      </c>
      <c r="E34" s="312">
        <v>251627.07624000002</v>
      </c>
      <c r="F34" s="312">
        <v>257960.87156999999</v>
      </c>
      <c r="G34" s="312">
        <v>283484.18526999996</v>
      </c>
      <c r="H34" s="312">
        <v>300500.95704000001</v>
      </c>
      <c r="I34" s="312">
        <v>385526.76910999999</v>
      </c>
      <c r="J34" s="312">
        <v>14514.381619999998</v>
      </c>
      <c r="K34" s="312">
        <v>473228.48379000003</v>
      </c>
      <c r="L34" s="312">
        <v>9238.2579900000001</v>
      </c>
    </row>
    <row r="35" spans="1:12" s="78" customFormat="1" ht="30" customHeight="1">
      <c r="A35" s="78" t="s">
        <v>512</v>
      </c>
      <c r="B35" s="621" t="s">
        <v>1222</v>
      </c>
      <c r="C35" s="311" t="s">
        <v>783</v>
      </c>
      <c r="D35" s="312">
        <v>22195.729649999997</v>
      </c>
      <c r="E35" s="312">
        <v>13790.789449999998</v>
      </c>
      <c r="F35" s="312">
        <v>10745.441210000001</v>
      </c>
      <c r="G35" s="312">
        <v>6109.2812000000004</v>
      </c>
      <c r="H35" s="312">
        <v>4345.0412999999999</v>
      </c>
      <c r="I35" s="312">
        <v>5126.6299600000002</v>
      </c>
      <c r="J35" s="312">
        <v>658.40760999999998</v>
      </c>
      <c r="K35" s="312">
        <v>7624.3602099999998</v>
      </c>
      <c r="L35" s="312">
        <v>1005.40814</v>
      </c>
    </row>
    <row r="36" spans="1:12" s="78" customFormat="1" ht="30" customHeight="1">
      <c r="A36" s="78" t="s">
        <v>512</v>
      </c>
      <c r="B36" s="621" t="s">
        <v>1223</v>
      </c>
      <c r="C36" s="316" t="s">
        <v>1487</v>
      </c>
      <c r="D36" s="312">
        <v>460318.14279000001</v>
      </c>
      <c r="E36" s="312">
        <v>626184.0154400001</v>
      </c>
      <c r="F36" s="312">
        <v>684469.72857000004</v>
      </c>
      <c r="G36" s="312">
        <v>962866.52662000002</v>
      </c>
      <c r="H36" s="312">
        <v>1175290.0640399999</v>
      </c>
      <c r="I36" s="312">
        <v>1989232.2622400001</v>
      </c>
      <c r="J36" s="312">
        <v>231337.47247000001</v>
      </c>
      <c r="K36" s="312">
        <v>2699799.1596300001</v>
      </c>
      <c r="L36" s="312">
        <v>291963.01225000003</v>
      </c>
    </row>
    <row r="37" spans="1:12" s="78" customFormat="1" ht="30" customHeight="1">
      <c r="A37" s="78" t="s">
        <v>512</v>
      </c>
      <c r="B37" s="621" t="s">
        <v>1224</v>
      </c>
      <c r="C37" s="317" t="s">
        <v>784</v>
      </c>
      <c r="D37" s="312">
        <v>588755.45033000002</v>
      </c>
      <c r="E37" s="312">
        <v>640610.68252000003</v>
      </c>
      <c r="F37" s="312">
        <v>1314221.7058599999</v>
      </c>
      <c r="G37" s="312">
        <v>3362012.28681</v>
      </c>
      <c r="H37" s="312">
        <v>5229959.0864799991</v>
      </c>
      <c r="I37" s="312">
        <v>5643842.55571</v>
      </c>
      <c r="J37" s="312">
        <v>113365.74717</v>
      </c>
      <c r="K37" s="312">
        <v>5354933.5817</v>
      </c>
      <c r="L37" s="312">
        <v>54502.531560000003</v>
      </c>
    </row>
    <row r="38" spans="1:12" s="925" customFormat="1" ht="2.25" customHeight="1">
      <c r="A38" s="927" t="s">
        <v>511</v>
      </c>
      <c r="B38" s="927" t="s">
        <v>511</v>
      </c>
      <c r="C38" s="303"/>
      <c r="D38" s="990"/>
      <c r="E38" s="990"/>
      <c r="F38" s="990"/>
      <c r="G38" s="300"/>
      <c r="H38" s="300"/>
      <c r="I38" s="300"/>
      <c r="J38" s="300"/>
      <c r="K38" s="300"/>
      <c r="L38" s="300"/>
    </row>
    <row r="39" spans="1:12" s="925" customFormat="1" ht="1.5" customHeight="1" thickBot="1">
      <c r="C39" s="318"/>
      <c r="D39" s="128"/>
      <c r="E39" s="128"/>
      <c r="F39" s="128"/>
      <c r="G39" s="319"/>
      <c r="H39" s="319"/>
      <c r="I39" s="128"/>
      <c r="J39" s="128"/>
      <c r="K39" s="128"/>
      <c r="L39" s="128"/>
    </row>
    <row r="40" spans="1:12" s="925" customFormat="1" ht="24.75" customHeight="1" thickTop="1">
      <c r="C40" s="107"/>
      <c r="D40" s="142"/>
      <c r="E40" s="142"/>
      <c r="F40" s="142"/>
      <c r="G40" s="320"/>
      <c r="H40" s="320"/>
      <c r="I40" s="142"/>
      <c r="J40" s="142"/>
      <c r="K40" s="142"/>
      <c r="L40" s="142"/>
    </row>
    <row r="41" spans="1:12" s="925" customFormat="1">
      <c r="C41" s="107"/>
      <c r="D41" s="142"/>
      <c r="E41" s="142"/>
      <c r="F41" s="142"/>
      <c r="G41" s="320"/>
      <c r="H41" s="320"/>
      <c r="I41" s="142"/>
      <c r="J41" s="142"/>
      <c r="K41" s="142"/>
      <c r="L41" s="142"/>
    </row>
    <row r="42" spans="1:12" s="925" customFormat="1">
      <c r="C42" s="107"/>
      <c r="D42" s="142"/>
      <c r="E42" s="142"/>
      <c r="F42" s="142"/>
      <c r="G42" s="320"/>
      <c r="H42" s="320"/>
      <c r="I42" s="142"/>
      <c r="J42" s="142"/>
      <c r="K42" s="142"/>
      <c r="L42" s="142"/>
    </row>
    <row r="43" spans="1:12" s="925" customFormat="1">
      <c r="C43" s="107"/>
      <c r="D43" s="142"/>
      <c r="E43" s="142"/>
      <c r="F43" s="142"/>
      <c r="G43" s="320"/>
      <c r="H43" s="320"/>
      <c r="I43" s="142"/>
      <c r="J43" s="142"/>
      <c r="K43" s="142"/>
      <c r="L43" s="142"/>
    </row>
    <row r="44" spans="1:12" s="925" customFormat="1">
      <c r="C44" s="109"/>
      <c r="D44" s="142"/>
      <c r="E44" s="142"/>
      <c r="F44" s="142"/>
      <c r="G44" s="320"/>
      <c r="H44" s="320"/>
      <c r="I44" s="142"/>
      <c r="J44" s="142"/>
      <c r="K44" s="142"/>
      <c r="L44" s="142"/>
    </row>
    <row r="45" spans="1:12" s="925" customFormat="1">
      <c r="C45" s="109"/>
      <c r="D45" s="142"/>
      <c r="E45" s="142"/>
      <c r="F45" s="142"/>
      <c r="G45" s="320"/>
      <c r="H45" s="320"/>
      <c r="I45" s="142"/>
      <c r="J45" s="142"/>
      <c r="K45" s="142"/>
      <c r="L45" s="142"/>
    </row>
    <row r="46" spans="1:12" s="925" customFormat="1">
      <c r="C46" s="109"/>
      <c r="D46" s="142"/>
      <c r="E46" s="142"/>
      <c r="F46" s="142"/>
      <c r="G46" s="320"/>
      <c r="H46" s="320"/>
      <c r="I46" s="142"/>
      <c r="J46" s="142"/>
      <c r="K46" s="142"/>
      <c r="L46" s="142"/>
    </row>
    <row r="47" spans="1:12" s="925" customFormat="1">
      <c r="C47" s="109"/>
      <c r="D47" s="142"/>
      <c r="E47" s="142"/>
      <c r="F47" s="142"/>
      <c r="G47" s="320"/>
      <c r="H47" s="320"/>
      <c r="I47" s="142"/>
      <c r="J47" s="142"/>
      <c r="K47" s="142"/>
      <c r="L47" s="142"/>
    </row>
    <row r="48" spans="1:12" s="925" customFormat="1">
      <c r="C48" s="109"/>
      <c r="D48" s="142"/>
      <c r="E48" s="142"/>
      <c r="F48" s="142"/>
      <c r="G48" s="320"/>
      <c r="H48" s="320"/>
      <c r="I48" s="142"/>
      <c r="J48" s="142"/>
      <c r="K48" s="142"/>
      <c r="L48" s="142"/>
    </row>
    <row r="49" spans="3:12" s="925" customFormat="1">
      <c r="C49" s="109"/>
      <c r="D49" s="142"/>
      <c r="E49" s="142"/>
      <c r="F49" s="142"/>
      <c r="G49" s="320"/>
      <c r="H49" s="320"/>
      <c r="I49" s="142"/>
      <c r="J49" s="142"/>
      <c r="K49" s="142"/>
      <c r="L49" s="142"/>
    </row>
    <row r="50" spans="3:12" s="925" customFormat="1">
      <c r="C50" s="109"/>
      <c r="D50" s="142"/>
      <c r="E50" s="142"/>
      <c r="F50" s="142"/>
      <c r="G50" s="320"/>
      <c r="H50" s="320"/>
      <c r="I50" s="142"/>
      <c r="J50" s="142"/>
      <c r="K50" s="142"/>
      <c r="L50" s="142"/>
    </row>
    <row r="51" spans="3:12" s="925" customFormat="1">
      <c r="C51" s="109"/>
      <c r="D51" s="142"/>
      <c r="E51" s="142"/>
      <c r="F51" s="142"/>
      <c r="G51" s="320"/>
      <c r="H51" s="320"/>
      <c r="I51" s="142"/>
      <c r="J51" s="142"/>
      <c r="K51" s="142"/>
      <c r="L51" s="142"/>
    </row>
    <row r="52" spans="3:12" s="925" customFormat="1">
      <c r="C52" s="109"/>
      <c r="D52" s="142"/>
      <c r="E52" s="142"/>
      <c r="F52" s="142"/>
      <c r="G52" s="320"/>
      <c r="H52" s="320"/>
      <c r="I52" s="142"/>
      <c r="J52" s="142"/>
      <c r="K52" s="142"/>
      <c r="L52" s="142"/>
    </row>
    <row r="53" spans="3:12" s="925" customFormat="1">
      <c r="C53" s="109"/>
      <c r="D53" s="142"/>
      <c r="E53" s="142"/>
      <c r="F53" s="142"/>
      <c r="G53" s="320"/>
      <c r="H53" s="320"/>
      <c r="I53" s="142"/>
      <c r="J53" s="142"/>
      <c r="K53" s="142"/>
      <c r="L53" s="142"/>
    </row>
    <row r="54" spans="3:12" s="925" customFormat="1">
      <c r="C54" s="109"/>
      <c r="D54" s="142"/>
      <c r="E54" s="142"/>
      <c r="F54" s="142"/>
      <c r="G54" s="320"/>
      <c r="H54" s="320"/>
      <c r="I54" s="142"/>
      <c r="J54" s="142"/>
      <c r="K54" s="142"/>
      <c r="L54" s="142"/>
    </row>
    <row r="55" spans="3:12" s="925" customFormat="1" ht="15.75">
      <c r="C55" s="132"/>
      <c r="D55" s="142"/>
      <c r="E55" s="142"/>
      <c r="F55" s="142"/>
      <c r="G55" s="320"/>
      <c r="H55" s="320"/>
      <c r="I55" s="142"/>
      <c r="J55" s="142"/>
      <c r="K55" s="142"/>
      <c r="L55" s="142"/>
    </row>
    <row r="56" spans="3:12" s="925" customFormat="1" ht="15.75">
      <c r="C56" s="132"/>
      <c r="D56" s="142"/>
      <c r="E56" s="142"/>
      <c r="F56" s="142"/>
      <c r="G56" s="320"/>
      <c r="H56" s="320"/>
      <c r="I56" s="142"/>
      <c r="J56" s="142"/>
      <c r="K56" s="142"/>
      <c r="L56" s="142"/>
    </row>
    <row r="57" spans="3:12" s="925" customFormat="1" ht="15.75">
      <c r="C57" s="132"/>
      <c r="D57" s="142"/>
      <c r="E57" s="142"/>
      <c r="F57" s="142"/>
      <c r="G57" s="320"/>
      <c r="H57" s="320"/>
      <c r="I57" s="142"/>
      <c r="J57" s="142"/>
      <c r="K57" s="142"/>
      <c r="L57" s="142"/>
    </row>
    <row r="58" spans="3:12" s="925" customFormat="1" ht="15.75">
      <c r="C58" s="132"/>
      <c r="G58" s="622"/>
      <c r="H58" s="622"/>
    </row>
    <row r="59" spans="3:12" s="925" customFormat="1" ht="15.75">
      <c r="C59" s="132"/>
      <c r="G59" s="622"/>
      <c r="H59" s="622"/>
    </row>
    <row r="60" spans="3:12" s="925" customFormat="1" ht="15.75">
      <c r="C60" s="132"/>
      <c r="G60" s="622"/>
      <c r="H60" s="622"/>
    </row>
    <row r="61" spans="3:12" s="925" customFormat="1" ht="15.75">
      <c r="C61" s="132"/>
      <c r="G61" s="622"/>
      <c r="H61" s="622"/>
    </row>
    <row r="62" spans="3:12" s="925" customFormat="1" ht="15.75">
      <c r="C62" s="132"/>
      <c r="G62" s="622"/>
      <c r="H62" s="622"/>
    </row>
    <row r="63" spans="3:12" s="925" customFormat="1" ht="15.75">
      <c r="C63" s="132"/>
      <c r="G63" s="622"/>
      <c r="H63" s="622"/>
    </row>
    <row r="64" spans="3:12" s="925" customFormat="1" ht="15.75">
      <c r="C64" s="132"/>
      <c r="G64" s="622"/>
      <c r="H64" s="622"/>
    </row>
    <row r="65" spans="3:8" s="925" customFormat="1" ht="15.75">
      <c r="C65" s="132"/>
      <c r="G65" s="622"/>
      <c r="H65" s="622"/>
    </row>
    <row r="66" spans="3:8" s="925" customFormat="1" ht="15.75">
      <c r="C66" s="132"/>
      <c r="G66" s="622"/>
      <c r="H66" s="622"/>
    </row>
    <row r="67" spans="3:8" s="925" customFormat="1" ht="15.75">
      <c r="C67" s="132"/>
      <c r="G67" s="622"/>
      <c r="H67" s="622"/>
    </row>
    <row r="68" spans="3:8" s="925" customFormat="1" ht="15.75">
      <c r="C68" s="132"/>
      <c r="G68" s="622"/>
      <c r="H68" s="622"/>
    </row>
    <row r="69" spans="3:8" s="925" customFormat="1" ht="15.75">
      <c r="C69" s="132"/>
      <c r="G69" s="622"/>
      <c r="H69" s="622"/>
    </row>
    <row r="70" spans="3:8" s="925" customFormat="1" ht="15.75">
      <c r="C70" s="132"/>
      <c r="G70" s="622"/>
      <c r="H70" s="622"/>
    </row>
    <row r="71" spans="3:8" s="925" customFormat="1" ht="15.75">
      <c r="C71" s="132"/>
      <c r="G71" s="622"/>
      <c r="H71" s="622"/>
    </row>
    <row r="72" spans="3:8" s="925" customFormat="1" ht="15.75">
      <c r="C72" s="132"/>
      <c r="G72" s="622"/>
      <c r="H72" s="622"/>
    </row>
    <row r="73" spans="3:8" s="925" customFormat="1" ht="15.75">
      <c r="C73" s="132"/>
      <c r="G73" s="622"/>
      <c r="H73" s="622"/>
    </row>
    <row r="74" spans="3:8" s="925" customFormat="1" ht="15.75">
      <c r="C74" s="132"/>
      <c r="G74" s="622"/>
      <c r="H74" s="622"/>
    </row>
    <row r="75" spans="3:8" s="925" customFormat="1" ht="15.75">
      <c r="C75" s="132"/>
      <c r="G75" s="622"/>
      <c r="H75" s="622"/>
    </row>
    <row r="76" spans="3:8" s="925" customFormat="1" ht="15.75">
      <c r="C76" s="132"/>
      <c r="G76" s="622"/>
      <c r="H76" s="622"/>
    </row>
    <row r="77" spans="3:8" s="925" customFormat="1" ht="15.75">
      <c r="C77" s="132"/>
      <c r="G77" s="622"/>
      <c r="H77" s="622"/>
    </row>
    <row r="78" spans="3:8" s="925" customFormat="1" ht="15.75">
      <c r="C78" s="132"/>
      <c r="G78" s="622"/>
      <c r="H78" s="622"/>
    </row>
    <row r="79" spans="3:8" s="925" customFormat="1" ht="15.75">
      <c r="C79" s="132"/>
      <c r="G79" s="622"/>
      <c r="H79" s="622"/>
    </row>
    <row r="80" spans="3:8" s="925" customFormat="1" ht="15.75">
      <c r="C80" s="132"/>
      <c r="G80" s="622"/>
      <c r="H80" s="622"/>
    </row>
    <row r="81" spans="3:8" s="925" customFormat="1" ht="15.75">
      <c r="C81" s="132"/>
      <c r="G81" s="622"/>
      <c r="H81" s="622"/>
    </row>
    <row r="82" spans="3:8" s="925" customFormat="1" ht="15.75">
      <c r="C82" s="132"/>
      <c r="G82" s="622"/>
      <c r="H82" s="622"/>
    </row>
    <row r="83" spans="3:8" s="925" customFormat="1" ht="15.75">
      <c r="C83" s="132"/>
      <c r="G83" s="622"/>
      <c r="H83" s="622"/>
    </row>
    <row r="84" spans="3:8" s="925" customFormat="1" ht="15.75">
      <c r="C84" s="132"/>
      <c r="G84" s="622"/>
      <c r="H84" s="622"/>
    </row>
    <row r="85" spans="3:8" s="925" customFormat="1" ht="15.75">
      <c r="C85" s="132"/>
      <c r="G85" s="622"/>
      <c r="H85" s="622"/>
    </row>
    <row r="86" spans="3:8" s="925" customFormat="1" ht="15.75">
      <c r="C86" s="132"/>
      <c r="G86" s="622"/>
      <c r="H86" s="622"/>
    </row>
    <row r="87" spans="3:8" s="925" customFormat="1" ht="15.75">
      <c r="C87" s="132"/>
      <c r="G87" s="622"/>
      <c r="H87" s="622"/>
    </row>
    <row r="88" spans="3:8" s="925" customFormat="1" ht="15.75">
      <c r="C88" s="132"/>
      <c r="G88" s="622"/>
      <c r="H88" s="622"/>
    </row>
    <row r="89" spans="3:8" s="925" customFormat="1" ht="15.75">
      <c r="C89" s="132"/>
      <c r="G89" s="622"/>
      <c r="H89" s="622"/>
    </row>
    <row r="90" spans="3:8" s="925" customFormat="1" ht="15.75">
      <c r="C90" s="132"/>
      <c r="G90" s="622"/>
      <c r="H90" s="622"/>
    </row>
    <row r="91" spans="3:8" s="925" customFormat="1" ht="15.75">
      <c r="C91" s="132"/>
      <c r="G91" s="622"/>
      <c r="H91" s="622"/>
    </row>
    <row r="92" spans="3:8" s="925" customFormat="1" ht="15.75">
      <c r="C92" s="132"/>
      <c r="G92" s="622"/>
      <c r="H92" s="622"/>
    </row>
    <row r="93" spans="3:8" s="925" customFormat="1" ht="15.75">
      <c r="C93" s="132"/>
      <c r="G93" s="622"/>
      <c r="H93" s="622"/>
    </row>
    <row r="94" spans="3:8" s="925" customFormat="1" ht="15.75">
      <c r="C94" s="132"/>
      <c r="G94" s="622"/>
      <c r="H94" s="622"/>
    </row>
    <row r="95" spans="3:8" s="925" customFormat="1" ht="15.75">
      <c r="C95" s="132"/>
      <c r="G95" s="622"/>
      <c r="H95" s="622"/>
    </row>
    <row r="96" spans="3:8" s="925" customFormat="1" ht="15.75">
      <c r="C96" s="132"/>
      <c r="G96" s="622"/>
      <c r="H96" s="622"/>
    </row>
    <row r="97" spans="3:8" s="925" customFormat="1" ht="15.75">
      <c r="C97" s="132"/>
      <c r="G97" s="622"/>
      <c r="H97" s="622"/>
    </row>
    <row r="98" spans="3:8" s="925" customFormat="1" ht="15.75">
      <c r="C98" s="132"/>
      <c r="G98" s="622"/>
      <c r="H98" s="622"/>
    </row>
    <row r="99" spans="3:8" s="925" customFormat="1" ht="15.75">
      <c r="C99" s="132"/>
      <c r="G99" s="622"/>
      <c r="H99" s="622"/>
    </row>
    <row r="100" spans="3:8" s="925" customFormat="1" ht="15.75">
      <c r="C100" s="132"/>
      <c r="G100" s="622"/>
      <c r="H100" s="622"/>
    </row>
    <row r="101" spans="3:8" s="925" customFormat="1" ht="15.75">
      <c r="C101" s="132"/>
      <c r="G101" s="622"/>
      <c r="H101" s="622"/>
    </row>
    <row r="102" spans="3:8" s="925" customFormat="1" ht="15.75">
      <c r="C102" s="132"/>
      <c r="G102" s="622"/>
      <c r="H102" s="622"/>
    </row>
    <row r="103" spans="3:8" s="925" customFormat="1" ht="15.75">
      <c r="C103" s="132"/>
      <c r="G103" s="622"/>
      <c r="H103" s="622"/>
    </row>
    <row r="104" spans="3:8" s="925" customFormat="1" ht="15.75">
      <c r="C104" s="132"/>
      <c r="G104" s="622"/>
      <c r="H104" s="622"/>
    </row>
    <row r="105" spans="3:8" s="925" customFormat="1" ht="15.75">
      <c r="C105" s="132"/>
      <c r="G105" s="622"/>
      <c r="H105" s="622"/>
    </row>
    <row r="106" spans="3:8" s="925" customFormat="1" ht="15.75">
      <c r="C106" s="132"/>
      <c r="G106" s="622"/>
      <c r="H106" s="622"/>
    </row>
    <row r="107" spans="3:8" s="925" customFormat="1" ht="15.75">
      <c r="C107" s="132"/>
      <c r="G107" s="622"/>
      <c r="H107" s="622"/>
    </row>
    <row r="108" spans="3:8" s="925" customFormat="1" ht="15.75">
      <c r="C108" s="132"/>
      <c r="G108" s="622"/>
      <c r="H108" s="622"/>
    </row>
    <row r="109" spans="3:8" s="925" customFormat="1" ht="15.75">
      <c r="C109" s="132"/>
      <c r="G109" s="622"/>
      <c r="H109" s="622"/>
    </row>
    <row r="110" spans="3:8" s="925" customFormat="1" ht="15.75">
      <c r="C110" s="132"/>
      <c r="G110" s="622"/>
      <c r="H110" s="622"/>
    </row>
    <row r="111" spans="3:8" s="925" customFormat="1" ht="15.75">
      <c r="C111" s="132"/>
      <c r="G111" s="622"/>
      <c r="H111" s="622"/>
    </row>
    <row r="112" spans="3:8" s="925" customFormat="1" ht="15.75">
      <c r="C112" s="132"/>
      <c r="G112" s="622"/>
      <c r="H112" s="622"/>
    </row>
    <row r="113" spans="3:8" s="925" customFormat="1" ht="15.75">
      <c r="C113" s="132"/>
      <c r="G113" s="622"/>
      <c r="H113" s="622"/>
    </row>
    <row r="114" spans="3:8" s="925" customFormat="1" ht="15.75">
      <c r="C114" s="132"/>
      <c r="G114" s="622"/>
      <c r="H114" s="622"/>
    </row>
    <row r="115" spans="3:8" s="925" customFormat="1" ht="15.75">
      <c r="C115" s="132"/>
      <c r="G115" s="622"/>
      <c r="H115" s="622"/>
    </row>
    <row r="116" spans="3:8" s="925" customFormat="1" ht="15.75">
      <c r="C116" s="132"/>
      <c r="G116" s="622"/>
      <c r="H116" s="622"/>
    </row>
    <row r="117" spans="3:8" s="925" customFormat="1" ht="15.75">
      <c r="C117" s="132"/>
      <c r="G117" s="622"/>
      <c r="H117" s="622"/>
    </row>
    <row r="118" spans="3:8" s="925" customFormat="1" ht="15.75">
      <c r="C118" s="132"/>
      <c r="G118" s="622"/>
      <c r="H118" s="622"/>
    </row>
    <row r="119" spans="3:8" s="925" customFormat="1" ht="15.75">
      <c r="C119" s="132"/>
      <c r="G119" s="622"/>
      <c r="H119" s="622"/>
    </row>
    <row r="120" spans="3:8" s="925" customFormat="1" ht="15.75">
      <c r="C120" s="132"/>
      <c r="G120" s="622"/>
      <c r="H120" s="622"/>
    </row>
    <row r="121" spans="3:8" s="925" customFormat="1" ht="15.75">
      <c r="C121" s="132"/>
      <c r="G121" s="622"/>
      <c r="H121" s="622"/>
    </row>
    <row r="122" spans="3:8" s="925" customFormat="1" ht="15.75">
      <c r="C122" s="132"/>
      <c r="G122" s="622"/>
      <c r="H122" s="622"/>
    </row>
    <row r="123" spans="3:8" s="925" customFormat="1" ht="15.75">
      <c r="C123" s="132"/>
      <c r="G123" s="622"/>
      <c r="H123" s="622"/>
    </row>
    <row r="124" spans="3:8" s="925" customFormat="1" ht="15.75">
      <c r="C124" s="132"/>
      <c r="G124" s="622"/>
      <c r="H124" s="622"/>
    </row>
    <row r="125" spans="3:8" s="925" customFormat="1" ht="15.75">
      <c r="C125" s="132"/>
      <c r="G125" s="622"/>
      <c r="H125" s="622"/>
    </row>
    <row r="126" spans="3:8" s="925" customFormat="1" ht="15.75">
      <c r="C126" s="132"/>
      <c r="G126" s="622"/>
      <c r="H126" s="622"/>
    </row>
    <row r="127" spans="3:8" s="925" customFormat="1" ht="15.75">
      <c r="C127" s="132"/>
      <c r="G127" s="622"/>
      <c r="H127" s="622"/>
    </row>
    <row r="128" spans="3:8" s="925" customFormat="1" ht="15.75">
      <c r="C128" s="132"/>
      <c r="G128" s="622"/>
      <c r="H128" s="622"/>
    </row>
    <row r="129" spans="3:8" s="925" customFormat="1" ht="15.75">
      <c r="C129" s="132"/>
      <c r="G129" s="622"/>
      <c r="H129" s="622"/>
    </row>
    <row r="130" spans="3:8" s="925" customFormat="1" ht="15.75">
      <c r="C130" s="132"/>
      <c r="G130" s="622"/>
      <c r="H130" s="622"/>
    </row>
    <row r="131" spans="3:8" s="925" customFormat="1" ht="15.75">
      <c r="C131" s="132"/>
      <c r="G131" s="622"/>
      <c r="H131" s="622"/>
    </row>
    <row r="132" spans="3:8" s="925" customFormat="1" ht="15.75">
      <c r="C132" s="132"/>
      <c r="G132" s="622"/>
      <c r="H132" s="622"/>
    </row>
    <row r="133" spans="3:8" s="925" customFormat="1" ht="15.75">
      <c r="C133" s="132"/>
      <c r="G133" s="622"/>
      <c r="H133" s="622"/>
    </row>
    <row r="134" spans="3:8" s="925" customFormat="1" ht="15.75">
      <c r="C134" s="132"/>
      <c r="G134" s="622"/>
      <c r="H134" s="622"/>
    </row>
    <row r="135" spans="3:8" s="925" customFormat="1" ht="15.75">
      <c r="C135" s="132"/>
      <c r="G135" s="622"/>
      <c r="H135" s="622"/>
    </row>
    <row r="136" spans="3:8" s="925" customFormat="1" ht="15.75">
      <c r="C136" s="132"/>
      <c r="G136" s="622"/>
      <c r="H136" s="622"/>
    </row>
    <row r="137" spans="3:8" s="925" customFormat="1" ht="15.75">
      <c r="C137" s="132"/>
      <c r="G137" s="622"/>
      <c r="H137" s="622"/>
    </row>
    <row r="138" spans="3:8" s="925" customFormat="1" ht="15.75">
      <c r="C138" s="132"/>
      <c r="G138" s="622"/>
      <c r="H138" s="622"/>
    </row>
    <row r="139" spans="3:8" s="925" customFormat="1" ht="15.75">
      <c r="C139" s="132"/>
      <c r="G139" s="622"/>
      <c r="H139" s="622"/>
    </row>
    <row r="140" spans="3:8" s="925" customFormat="1" ht="15.75">
      <c r="C140" s="132"/>
      <c r="G140" s="622"/>
      <c r="H140" s="622"/>
    </row>
    <row r="141" spans="3:8" s="925" customFormat="1" ht="15.75">
      <c r="C141" s="132"/>
      <c r="G141" s="622"/>
      <c r="H141" s="622"/>
    </row>
    <row r="142" spans="3:8" s="925" customFormat="1" ht="15.75">
      <c r="C142" s="132"/>
      <c r="G142" s="622"/>
      <c r="H142" s="622"/>
    </row>
    <row r="143" spans="3:8" s="925" customFormat="1" ht="15.75">
      <c r="C143" s="132"/>
      <c r="G143" s="622"/>
      <c r="H143" s="622"/>
    </row>
    <row r="144" spans="3:8" s="925" customFormat="1" ht="15.75">
      <c r="C144" s="132"/>
      <c r="G144" s="622"/>
      <c r="H144" s="622"/>
    </row>
    <row r="145" spans="3:8" s="925" customFormat="1" ht="15.75">
      <c r="C145" s="132"/>
      <c r="G145" s="622"/>
      <c r="H145" s="622"/>
    </row>
    <row r="146" spans="3:8" s="925" customFormat="1" ht="15.75">
      <c r="C146" s="132"/>
      <c r="G146" s="622"/>
      <c r="H146" s="622"/>
    </row>
    <row r="147" spans="3:8" s="925" customFormat="1" ht="15.75">
      <c r="C147" s="132"/>
      <c r="G147" s="622"/>
      <c r="H147" s="622"/>
    </row>
    <row r="148" spans="3:8" s="925" customFormat="1" ht="15.75">
      <c r="C148" s="132"/>
      <c r="G148" s="622"/>
      <c r="H148" s="622"/>
    </row>
    <row r="149" spans="3:8" s="925" customFormat="1" ht="15.75">
      <c r="C149" s="132"/>
      <c r="G149" s="622"/>
      <c r="H149" s="622"/>
    </row>
    <row r="150" spans="3:8" s="925" customFormat="1" ht="15.75">
      <c r="C150" s="132"/>
      <c r="G150" s="622"/>
      <c r="H150" s="622"/>
    </row>
    <row r="151" spans="3:8" s="925" customFormat="1" ht="15.75">
      <c r="C151" s="132"/>
      <c r="G151" s="622"/>
      <c r="H151" s="622"/>
    </row>
    <row r="152" spans="3:8" s="925" customFormat="1" ht="15.75">
      <c r="C152" s="132"/>
      <c r="G152" s="622"/>
      <c r="H152" s="622"/>
    </row>
    <row r="153" spans="3:8" s="925" customFormat="1" ht="15.75">
      <c r="C153" s="132"/>
      <c r="G153" s="622"/>
      <c r="H153" s="622"/>
    </row>
    <row r="154" spans="3:8" s="925" customFormat="1" ht="15.75">
      <c r="C154" s="132"/>
      <c r="G154" s="622"/>
      <c r="H154" s="622"/>
    </row>
    <row r="155" spans="3:8" s="925" customFormat="1" ht="15.75">
      <c r="C155" s="132"/>
      <c r="G155" s="622"/>
      <c r="H155" s="622"/>
    </row>
    <row r="156" spans="3:8" s="925" customFormat="1" ht="15.75">
      <c r="C156" s="132"/>
      <c r="G156" s="622"/>
      <c r="H156" s="622"/>
    </row>
    <row r="157" spans="3:8" s="925" customFormat="1" ht="15.75">
      <c r="C157" s="132"/>
      <c r="G157" s="622"/>
      <c r="H157" s="622"/>
    </row>
    <row r="158" spans="3:8" s="925" customFormat="1" ht="15.75">
      <c r="C158" s="132"/>
      <c r="G158" s="622"/>
      <c r="H158" s="622"/>
    </row>
    <row r="159" spans="3:8" s="925" customFormat="1" ht="15.75">
      <c r="C159" s="132"/>
      <c r="G159" s="622"/>
      <c r="H159" s="622"/>
    </row>
    <row r="160" spans="3:8" s="925" customFormat="1" ht="15.75">
      <c r="C160" s="132"/>
      <c r="G160" s="622"/>
      <c r="H160" s="622"/>
    </row>
    <row r="161" spans="3:8" s="925" customFormat="1" ht="15.75">
      <c r="C161" s="132"/>
      <c r="G161" s="622"/>
      <c r="H161" s="622"/>
    </row>
    <row r="162" spans="3:8" s="925" customFormat="1" ht="15.75">
      <c r="C162" s="132"/>
      <c r="G162" s="622"/>
      <c r="H162" s="622"/>
    </row>
    <row r="163" spans="3:8" s="925" customFormat="1" ht="15.75">
      <c r="C163" s="132"/>
      <c r="G163" s="622"/>
      <c r="H163" s="622"/>
    </row>
    <row r="164" spans="3:8" s="925" customFormat="1" ht="15.75">
      <c r="C164" s="132"/>
      <c r="G164" s="622"/>
      <c r="H164" s="622"/>
    </row>
    <row r="165" spans="3:8" s="925" customFormat="1" ht="15.75">
      <c r="C165" s="132"/>
      <c r="G165" s="622"/>
      <c r="H165" s="622"/>
    </row>
    <row r="166" spans="3:8" s="925" customFormat="1" ht="15.75">
      <c r="C166" s="132"/>
      <c r="G166" s="622"/>
      <c r="H166" s="622"/>
    </row>
    <row r="167" spans="3:8" s="925" customFormat="1" ht="15.75">
      <c r="C167" s="132"/>
      <c r="G167" s="622"/>
      <c r="H167" s="622"/>
    </row>
    <row r="168" spans="3:8" s="925" customFormat="1" ht="15.75">
      <c r="C168" s="132"/>
      <c r="G168" s="622"/>
      <c r="H168" s="622"/>
    </row>
    <row r="169" spans="3:8" s="925" customFormat="1" ht="15.75">
      <c r="C169" s="132"/>
      <c r="G169" s="622"/>
      <c r="H169" s="622"/>
    </row>
    <row r="170" spans="3:8" s="925" customFormat="1" ht="15.75">
      <c r="C170" s="132"/>
      <c r="G170" s="622"/>
      <c r="H170" s="622"/>
    </row>
    <row r="171" spans="3:8" s="925" customFormat="1" ht="15.75">
      <c r="C171" s="132"/>
      <c r="G171" s="622"/>
      <c r="H171" s="622"/>
    </row>
    <row r="172" spans="3:8" s="925" customFormat="1" ht="15.75">
      <c r="C172" s="132"/>
      <c r="G172" s="622"/>
      <c r="H172" s="622"/>
    </row>
    <row r="173" spans="3:8" s="925" customFormat="1" ht="15.75">
      <c r="C173" s="132"/>
      <c r="G173" s="622"/>
      <c r="H173" s="622"/>
    </row>
    <row r="174" spans="3:8" s="925" customFormat="1" ht="15.75">
      <c r="C174" s="132"/>
      <c r="G174" s="622"/>
      <c r="H174" s="622"/>
    </row>
    <row r="175" spans="3:8" s="925" customFormat="1" ht="15.75">
      <c r="C175" s="132"/>
      <c r="G175" s="622"/>
      <c r="H175" s="622"/>
    </row>
    <row r="176" spans="3:8" s="925" customFormat="1" ht="15.75">
      <c r="C176" s="132"/>
      <c r="G176" s="622"/>
      <c r="H176" s="622"/>
    </row>
    <row r="177" spans="3:8" s="925" customFormat="1" ht="15.75">
      <c r="C177" s="132"/>
      <c r="G177" s="622"/>
      <c r="H177" s="622"/>
    </row>
    <row r="178" spans="3:8" s="925" customFormat="1" ht="15.75">
      <c r="C178" s="132"/>
      <c r="G178" s="622"/>
      <c r="H178" s="622"/>
    </row>
    <row r="179" spans="3:8" s="925" customFormat="1" ht="15.75">
      <c r="C179" s="132"/>
      <c r="G179" s="622"/>
      <c r="H179" s="622"/>
    </row>
    <row r="180" spans="3:8" s="925" customFormat="1" ht="15.75">
      <c r="C180" s="132"/>
      <c r="G180" s="622"/>
      <c r="H180" s="622"/>
    </row>
    <row r="181" spans="3:8" s="925" customFormat="1" ht="15.75">
      <c r="C181" s="132"/>
      <c r="G181" s="622"/>
      <c r="H181" s="622"/>
    </row>
    <row r="182" spans="3:8" s="925" customFormat="1" ht="15.75">
      <c r="C182" s="132"/>
      <c r="G182" s="622"/>
      <c r="H182" s="622"/>
    </row>
    <row r="183" spans="3:8" s="925" customFormat="1" ht="15.75">
      <c r="C183" s="132"/>
      <c r="G183" s="622"/>
      <c r="H183" s="622"/>
    </row>
    <row r="184" spans="3:8" s="925" customFormat="1" ht="15.75">
      <c r="C184" s="132"/>
      <c r="G184" s="622"/>
      <c r="H184" s="622"/>
    </row>
    <row r="185" spans="3:8" s="925" customFormat="1" ht="15.75">
      <c r="C185" s="132"/>
      <c r="G185" s="622"/>
      <c r="H185" s="622"/>
    </row>
    <row r="186" spans="3:8" s="925" customFormat="1" ht="15.75">
      <c r="C186" s="132"/>
      <c r="G186" s="622"/>
      <c r="H186" s="622"/>
    </row>
    <row r="187" spans="3:8" s="925" customFormat="1" ht="15.75">
      <c r="C187" s="132"/>
      <c r="G187" s="622"/>
      <c r="H187" s="622"/>
    </row>
    <row r="188" spans="3:8" s="925" customFormat="1" ht="15.75">
      <c r="C188" s="132"/>
      <c r="G188" s="622"/>
      <c r="H188" s="622"/>
    </row>
    <row r="189" spans="3:8" s="925" customFormat="1" ht="15.75">
      <c r="C189" s="132"/>
      <c r="G189" s="622"/>
      <c r="H189" s="622"/>
    </row>
    <row r="190" spans="3:8" s="925" customFormat="1" ht="15.75">
      <c r="C190" s="132"/>
      <c r="G190" s="622"/>
      <c r="H190" s="622"/>
    </row>
    <row r="191" spans="3:8" s="925" customFormat="1" ht="15.75">
      <c r="C191" s="132"/>
      <c r="G191" s="622"/>
      <c r="H191" s="622"/>
    </row>
    <row r="192" spans="3:8" s="925" customFormat="1" ht="15.75">
      <c r="C192" s="132"/>
      <c r="G192" s="622"/>
      <c r="H192" s="622"/>
    </row>
    <row r="193" spans="3:13" ht="15.75">
      <c r="C193" s="132"/>
      <c r="M193" s="925"/>
    </row>
    <row r="194" spans="3:13" ht="15.75">
      <c r="C194" s="132"/>
      <c r="M194" s="925"/>
    </row>
    <row r="195" spans="3:13" ht="15.75">
      <c r="C195" s="132"/>
      <c r="M195" s="925"/>
    </row>
    <row r="196" spans="3:13" ht="15.75">
      <c r="C196" s="132"/>
      <c r="M196" s="925"/>
    </row>
    <row r="197" spans="3:13" ht="15.75">
      <c r="C197" s="132"/>
      <c r="M197" s="925"/>
    </row>
    <row r="198" spans="3:13" ht="15.75">
      <c r="C198" s="132"/>
      <c r="M198" s="925"/>
    </row>
    <row r="199" spans="3:13" ht="15.75">
      <c r="C199" s="132"/>
      <c r="M199" s="925"/>
    </row>
    <row r="200" spans="3:13" ht="15.75">
      <c r="C200" s="132"/>
      <c r="M200" s="925"/>
    </row>
    <row r="201" spans="3:13" ht="15.75">
      <c r="C201" s="132"/>
    </row>
    <row r="202" spans="3:13" ht="15.75">
      <c r="C202" s="132"/>
    </row>
    <row r="203" spans="3:13" ht="15.75">
      <c r="C203" s="132"/>
    </row>
    <row r="204" spans="3:13" ht="15.75">
      <c r="C204" s="132"/>
    </row>
    <row r="205" spans="3:13" ht="15.75">
      <c r="C205" s="132"/>
    </row>
    <row r="206" spans="3:13" ht="15.75">
      <c r="C206" s="132"/>
    </row>
    <row r="207" spans="3:13" ht="15.75">
      <c r="C207" s="132"/>
    </row>
    <row r="208" spans="3:13" ht="15.75">
      <c r="C208" s="132"/>
    </row>
    <row r="209" spans="3:3" ht="15.75">
      <c r="C209" s="132"/>
    </row>
    <row r="210" spans="3:3" ht="15.75">
      <c r="C210" s="132"/>
    </row>
    <row r="211" spans="3:3" ht="15.75">
      <c r="C211" s="132"/>
    </row>
    <row r="212" spans="3:3" ht="15.75">
      <c r="C212" s="132"/>
    </row>
    <row r="213" spans="3:3" ht="15.75">
      <c r="C213" s="132"/>
    </row>
    <row r="214" spans="3:3" ht="15.75">
      <c r="C214" s="132"/>
    </row>
    <row r="215" spans="3:3" ht="15.75">
      <c r="C215" s="132"/>
    </row>
    <row r="216" spans="3:3" ht="15.75">
      <c r="C216" s="132"/>
    </row>
    <row r="217" spans="3:3" ht="15.75">
      <c r="C217" s="132"/>
    </row>
    <row r="218" spans="3:3" ht="15.75">
      <c r="C218" s="132"/>
    </row>
    <row r="219" spans="3:3" ht="15.75">
      <c r="C219" s="132"/>
    </row>
    <row r="220" spans="3:3" ht="15.75">
      <c r="C220" s="132"/>
    </row>
    <row r="221" spans="3:3" ht="15.75">
      <c r="C221" s="132"/>
    </row>
    <row r="222" spans="3:3" ht="15.75">
      <c r="C222" s="132"/>
    </row>
    <row r="223" spans="3:3" ht="15.75">
      <c r="C223" s="132"/>
    </row>
    <row r="224" spans="3:3" ht="15.75">
      <c r="C224" s="132"/>
    </row>
    <row r="225" spans="3:3" ht="15.75">
      <c r="C225" s="132"/>
    </row>
    <row r="226" spans="3:3" ht="15.75">
      <c r="C226" s="132"/>
    </row>
    <row r="227" spans="3:3" ht="15.75">
      <c r="C227" s="132"/>
    </row>
    <row r="228" spans="3:3" ht="15.75">
      <c r="C228" s="132"/>
    </row>
    <row r="229" spans="3:3" ht="15.75">
      <c r="C229" s="132"/>
    </row>
    <row r="230" spans="3:3" ht="15.75">
      <c r="C230" s="132"/>
    </row>
    <row r="231" spans="3:3" ht="15.75">
      <c r="C231" s="132"/>
    </row>
    <row r="232" spans="3:3" ht="15.75">
      <c r="C232" s="132"/>
    </row>
    <row r="233" spans="3:3" ht="15.75">
      <c r="C233" s="132"/>
    </row>
    <row r="234" spans="3:3" ht="15.75">
      <c r="C234" s="132"/>
    </row>
    <row r="235" spans="3:3" ht="15.75">
      <c r="C235" s="132"/>
    </row>
    <row r="236" spans="3:3" ht="15.75">
      <c r="C236" s="132"/>
    </row>
    <row r="237" spans="3:3" ht="15.75">
      <c r="C237" s="132"/>
    </row>
    <row r="238" spans="3:3" ht="15.75">
      <c r="C238" s="132"/>
    </row>
    <row r="239" spans="3:3" ht="15.75">
      <c r="C239" s="132"/>
    </row>
    <row r="240" spans="3:3" ht="15.75">
      <c r="C240" s="132"/>
    </row>
    <row r="241" spans="3:3" ht="15.75">
      <c r="C241" s="132"/>
    </row>
    <row r="242" spans="3:3" ht="15.75">
      <c r="C242" s="132"/>
    </row>
    <row r="243" spans="3:3" ht="15.75">
      <c r="C243" s="132"/>
    </row>
    <row r="244" spans="3:3" ht="15.75">
      <c r="C244" s="132"/>
    </row>
    <row r="245" spans="3:3" ht="15.75">
      <c r="C245" s="132"/>
    </row>
    <row r="246" spans="3:3" ht="15.75">
      <c r="C246" s="132"/>
    </row>
    <row r="247" spans="3:3" ht="15.75">
      <c r="C247" s="132"/>
    </row>
    <row r="248" spans="3:3" ht="15.75">
      <c r="C248" s="132"/>
    </row>
    <row r="249" spans="3:3" ht="15.75">
      <c r="C249" s="132"/>
    </row>
    <row r="250" spans="3:3" ht="15.75">
      <c r="C250" s="132"/>
    </row>
    <row r="251" spans="3:3" ht="15.75">
      <c r="C251" s="132"/>
    </row>
    <row r="252" spans="3:3" ht="15.75">
      <c r="C252" s="132"/>
    </row>
    <row r="253" spans="3:3" ht="15.75">
      <c r="C253" s="132"/>
    </row>
    <row r="254" spans="3:3" ht="15.75">
      <c r="C254" s="132"/>
    </row>
    <row r="255" spans="3:3" ht="15.75">
      <c r="C255" s="132"/>
    </row>
    <row r="256" spans="3:3" ht="15.75">
      <c r="C256" s="132"/>
    </row>
    <row r="257" spans="3:3" ht="15.75">
      <c r="C257" s="132"/>
    </row>
    <row r="258" spans="3:3" ht="15.75">
      <c r="C258" s="132"/>
    </row>
    <row r="259" spans="3:3" ht="15.75">
      <c r="C259" s="132"/>
    </row>
    <row r="260" spans="3:3" ht="15.75">
      <c r="C260" s="132"/>
    </row>
    <row r="261" spans="3:3" ht="15.75">
      <c r="C261" s="132"/>
    </row>
    <row r="262" spans="3:3" ht="15.75">
      <c r="C262" s="132"/>
    </row>
    <row r="263" spans="3:3" ht="15.75">
      <c r="C263" s="132"/>
    </row>
    <row r="264" spans="3:3" ht="15.75">
      <c r="C264" s="132"/>
    </row>
    <row r="265" spans="3:3" ht="15.75">
      <c r="C265" s="132"/>
    </row>
    <row r="266" spans="3:3" ht="15.75">
      <c r="C266" s="132"/>
    </row>
    <row r="267" spans="3:3" ht="15.75">
      <c r="C267" s="132"/>
    </row>
    <row r="268" spans="3:3" ht="15.75">
      <c r="C268" s="132"/>
    </row>
    <row r="269" spans="3:3" ht="15.75">
      <c r="C269" s="132"/>
    </row>
    <row r="270" spans="3:3" ht="15.75">
      <c r="C270" s="132"/>
    </row>
    <row r="271" spans="3:3" ht="15.75">
      <c r="C271" s="132"/>
    </row>
    <row r="272" spans="3:3" ht="15.75">
      <c r="C272" s="132"/>
    </row>
    <row r="273" spans="3:3" ht="15.75">
      <c r="C273" s="132"/>
    </row>
    <row r="274" spans="3:3" ht="15.75">
      <c r="C274" s="132"/>
    </row>
    <row r="275" spans="3:3" ht="15.75">
      <c r="C275" s="132"/>
    </row>
    <row r="276" spans="3:3" ht="15.75">
      <c r="C276" s="132"/>
    </row>
    <row r="277" spans="3:3" ht="15.75">
      <c r="C277" s="132"/>
    </row>
    <row r="278" spans="3:3" ht="15.75">
      <c r="C278" s="132"/>
    </row>
    <row r="279" spans="3:3" ht="15.75">
      <c r="C279" s="132"/>
    </row>
    <row r="280" spans="3:3" ht="15.75">
      <c r="C280" s="132"/>
    </row>
    <row r="281" spans="3:3" ht="15.75">
      <c r="C281" s="132"/>
    </row>
    <row r="282" spans="3:3" ht="15.75">
      <c r="C282" s="132"/>
    </row>
    <row r="283" spans="3:3" ht="15.75">
      <c r="C283" s="132"/>
    </row>
    <row r="284" spans="3:3" ht="15.75">
      <c r="C284" s="132"/>
    </row>
    <row r="285" spans="3:3" ht="15.75">
      <c r="C285" s="132"/>
    </row>
    <row r="286" spans="3:3" ht="15.75">
      <c r="C286" s="132"/>
    </row>
    <row r="287" spans="3:3" ht="15.75">
      <c r="C287" s="132"/>
    </row>
    <row r="288" spans="3:3" ht="15.75">
      <c r="C288" s="132"/>
    </row>
    <row r="289" spans="3:3" ht="15.75">
      <c r="C289" s="132"/>
    </row>
    <row r="290" spans="3:3" ht="15.75">
      <c r="C290" s="132"/>
    </row>
    <row r="291" spans="3:3" ht="15.75">
      <c r="C291" s="132"/>
    </row>
    <row r="292" spans="3:3" ht="15.75">
      <c r="C292" s="132"/>
    </row>
    <row r="293" spans="3:3" ht="15.75">
      <c r="C293" s="132"/>
    </row>
    <row r="294" spans="3:3" ht="15.75">
      <c r="C294" s="132"/>
    </row>
    <row r="295" spans="3:3" ht="15.75">
      <c r="C295" s="132"/>
    </row>
    <row r="296" spans="3:3" ht="15.75">
      <c r="C296" s="132"/>
    </row>
    <row r="297" spans="3:3" ht="15.75">
      <c r="C297" s="132"/>
    </row>
    <row r="298" spans="3:3" ht="15.75">
      <c r="C298" s="132"/>
    </row>
    <row r="299" spans="3:3" ht="15.75">
      <c r="C299" s="132"/>
    </row>
    <row r="300" spans="3:3" ht="15.75">
      <c r="C300" s="132"/>
    </row>
    <row r="301" spans="3:3" ht="15.75">
      <c r="C301" s="132"/>
    </row>
    <row r="302" spans="3:3" ht="15.75">
      <c r="C302" s="132"/>
    </row>
    <row r="303" spans="3:3" ht="15.75">
      <c r="C303" s="132"/>
    </row>
    <row r="304" spans="3:3" ht="15.75">
      <c r="C304" s="132"/>
    </row>
    <row r="305" spans="3:3" ht="15.75">
      <c r="C305" s="132"/>
    </row>
    <row r="306" spans="3:3" ht="15.75">
      <c r="C306" s="132"/>
    </row>
    <row r="307" spans="3:3" ht="15.75">
      <c r="C307" s="132"/>
    </row>
    <row r="308" spans="3:3" ht="15.75">
      <c r="C308" s="132"/>
    </row>
    <row r="309" spans="3:3" ht="15.75">
      <c r="C309" s="132"/>
    </row>
    <row r="310" spans="3:3" ht="15.75">
      <c r="C310" s="132"/>
    </row>
    <row r="311" spans="3:3" ht="15.75">
      <c r="C311" s="132"/>
    </row>
    <row r="312" spans="3:3" ht="15.75">
      <c r="C312" s="132"/>
    </row>
    <row r="313" spans="3:3" ht="15.75">
      <c r="C313" s="132"/>
    </row>
    <row r="314" spans="3:3" ht="15.75">
      <c r="C314" s="132"/>
    </row>
    <row r="315" spans="3:3" ht="15.75">
      <c r="C315" s="132"/>
    </row>
    <row r="316" spans="3:3" ht="15.75">
      <c r="C316" s="132"/>
    </row>
    <row r="317" spans="3:3" ht="15.75">
      <c r="C317" s="132"/>
    </row>
    <row r="318" spans="3:3" ht="15.75">
      <c r="C318" s="132"/>
    </row>
    <row r="319" spans="3:3" ht="15.75">
      <c r="C319" s="132"/>
    </row>
    <row r="320" spans="3:3" ht="15.75">
      <c r="C320" s="132"/>
    </row>
    <row r="321" spans="3:3" ht="15.75">
      <c r="C321" s="132"/>
    </row>
    <row r="322" spans="3:3" ht="15.75">
      <c r="C322" s="132"/>
    </row>
    <row r="323" spans="3:3" ht="15.75">
      <c r="C323" s="132"/>
    </row>
    <row r="324" spans="3:3" ht="15.75">
      <c r="C324" s="132"/>
    </row>
    <row r="325" spans="3:3" ht="15.75">
      <c r="C325" s="132"/>
    </row>
    <row r="326" spans="3:3" ht="15.75">
      <c r="C326" s="132"/>
    </row>
    <row r="327" spans="3:3" ht="15.75">
      <c r="C327" s="132"/>
    </row>
    <row r="328" spans="3:3" ht="15.75">
      <c r="C328" s="132"/>
    </row>
    <row r="329" spans="3:3" ht="15.75">
      <c r="C329" s="132"/>
    </row>
    <row r="330" spans="3:3" ht="15.75">
      <c r="C330" s="132"/>
    </row>
    <row r="331" spans="3:3" ht="15.75">
      <c r="C331" s="132"/>
    </row>
    <row r="332" spans="3:3" ht="15.75">
      <c r="C332" s="132"/>
    </row>
    <row r="333" spans="3:3" ht="15.75">
      <c r="C333" s="132"/>
    </row>
    <row r="334" spans="3:3" ht="15.75">
      <c r="C334" s="132"/>
    </row>
    <row r="335" spans="3:3" ht="15.75">
      <c r="C335" s="132"/>
    </row>
    <row r="336" spans="3:3" ht="15.75">
      <c r="C336" s="132"/>
    </row>
    <row r="337" spans="3:3" ht="15.75">
      <c r="C337" s="132"/>
    </row>
    <row r="338" spans="3:3" ht="15.75">
      <c r="C338" s="132"/>
    </row>
    <row r="339" spans="3:3" ht="15.75">
      <c r="C339" s="132"/>
    </row>
    <row r="340" spans="3:3" ht="15.75">
      <c r="C340" s="132"/>
    </row>
    <row r="341" spans="3:3" ht="15.75">
      <c r="C341" s="132"/>
    </row>
    <row r="342" spans="3:3" ht="15.75">
      <c r="C342" s="132"/>
    </row>
    <row r="343" spans="3:3" ht="15.75">
      <c r="C343" s="132"/>
    </row>
    <row r="344" spans="3:3" ht="15.75">
      <c r="C344" s="132"/>
    </row>
    <row r="345" spans="3:3" ht="15.75">
      <c r="C345" s="132"/>
    </row>
    <row r="346" spans="3:3" ht="15.75">
      <c r="C346" s="132"/>
    </row>
    <row r="347" spans="3:3" ht="15.75">
      <c r="C347" s="132"/>
    </row>
    <row r="348" spans="3:3" ht="15.75">
      <c r="C348" s="132"/>
    </row>
    <row r="349" spans="3:3" ht="15.75">
      <c r="C349" s="132"/>
    </row>
    <row r="350" spans="3:3" ht="15.75">
      <c r="C350" s="132"/>
    </row>
    <row r="351" spans="3:3" ht="15.75">
      <c r="C351" s="132"/>
    </row>
    <row r="352" spans="3:3" ht="15.75">
      <c r="C352" s="132"/>
    </row>
    <row r="353" spans="3:3" ht="15.75">
      <c r="C353" s="132"/>
    </row>
    <row r="354" spans="3:3" ht="15.75">
      <c r="C354" s="132"/>
    </row>
    <row r="355" spans="3:3" ht="15.75">
      <c r="C355" s="132"/>
    </row>
    <row r="356" spans="3:3" ht="15.75">
      <c r="C356" s="132"/>
    </row>
    <row r="357" spans="3:3" ht="15.75">
      <c r="C357" s="132"/>
    </row>
    <row r="358" spans="3:3" ht="15.75">
      <c r="C358" s="132"/>
    </row>
    <row r="359" spans="3:3" ht="15.75">
      <c r="C359" s="132"/>
    </row>
    <row r="360" spans="3:3" ht="15.75">
      <c r="C360" s="132"/>
    </row>
    <row r="361" spans="3:3" ht="15.75">
      <c r="C361" s="132"/>
    </row>
    <row r="362" spans="3:3" ht="15.75">
      <c r="C362" s="132"/>
    </row>
    <row r="363" spans="3:3" ht="15.75">
      <c r="C363" s="132"/>
    </row>
    <row r="364" spans="3:3" ht="15.75">
      <c r="C364" s="132"/>
    </row>
    <row r="365" spans="3:3" ht="15.75">
      <c r="C365" s="132"/>
    </row>
    <row r="366" spans="3:3" ht="15.75">
      <c r="C366" s="132"/>
    </row>
    <row r="367" spans="3:3" ht="15.75">
      <c r="C367" s="132"/>
    </row>
    <row r="368" spans="3:3" ht="15.75">
      <c r="C368" s="132"/>
    </row>
    <row r="369" spans="3:3" ht="15.75">
      <c r="C369" s="132"/>
    </row>
    <row r="370" spans="3:3" ht="15.75">
      <c r="C370" s="132"/>
    </row>
    <row r="371" spans="3:3" ht="15.75">
      <c r="C371" s="132"/>
    </row>
    <row r="372" spans="3:3" ht="15.75">
      <c r="C372" s="132"/>
    </row>
    <row r="373" spans="3:3" ht="15.75">
      <c r="C373" s="132"/>
    </row>
    <row r="374" spans="3:3" ht="15.75">
      <c r="C374" s="132"/>
    </row>
    <row r="375" spans="3:3" ht="15.75">
      <c r="C375" s="132"/>
    </row>
    <row r="376" spans="3:3" ht="15.75">
      <c r="C376" s="132"/>
    </row>
    <row r="377" spans="3:3" ht="15.75">
      <c r="C377" s="132"/>
    </row>
    <row r="378" spans="3:3" ht="15.75">
      <c r="C378" s="132"/>
    </row>
    <row r="379" spans="3:3" ht="15.75">
      <c r="C379" s="132"/>
    </row>
    <row r="380" spans="3:3" ht="15.75">
      <c r="C380" s="132"/>
    </row>
    <row r="381" spans="3:3" ht="15.75">
      <c r="C381" s="132"/>
    </row>
    <row r="382" spans="3:3" ht="15.75">
      <c r="C382" s="132"/>
    </row>
    <row r="383" spans="3:3" ht="15.75">
      <c r="C383" s="132"/>
    </row>
    <row r="384" spans="3:3" ht="15.75">
      <c r="C384" s="132"/>
    </row>
    <row r="385" spans="3:3" ht="15.75">
      <c r="C385" s="132"/>
    </row>
    <row r="386" spans="3:3" ht="15.75">
      <c r="C386" s="132"/>
    </row>
    <row r="387" spans="3:3" ht="15.75">
      <c r="C387" s="132"/>
    </row>
    <row r="388" spans="3:3" ht="15.75">
      <c r="C388" s="132"/>
    </row>
    <row r="389" spans="3:3" ht="15.75">
      <c r="C389" s="132"/>
    </row>
    <row r="390" spans="3:3" ht="15.75">
      <c r="C390" s="132"/>
    </row>
    <row r="391" spans="3:3" ht="15.75">
      <c r="C391" s="132"/>
    </row>
    <row r="392" spans="3:3" ht="15.75">
      <c r="C392" s="132"/>
    </row>
    <row r="393" spans="3:3" ht="15.75">
      <c r="C393" s="132"/>
    </row>
    <row r="394" spans="3:3" ht="15.75">
      <c r="C394" s="132"/>
    </row>
    <row r="395" spans="3:3" ht="15.75">
      <c r="C395" s="132"/>
    </row>
    <row r="396" spans="3:3" ht="15.75">
      <c r="C396" s="132"/>
    </row>
    <row r="397" spans="3:3" ht="15.75">
      <c r="C397" s="132"/>
    </row>
    <row r="398" spans="3:3" ht="15.75">
      <c r="C398" s="132"/>
    </row>
    <row r="399" spans="3:3" ht="15.75">
      <c r="C399" s="132"/>
    </row>
    <row r="400" spans="3:3" ht="15.75">
      <c r="C400" s="132"/>
    </row>
    <row r="401" spans="3:3" ht="15.75">
      <c r="C401" s="132"/>
    </row>
    <row r="402" spans="3:3" ht="15.75">
      <c r="C402" s="132"/>
    </row>
    <row r="403" spans="3:3" ht="15.75">
      <c r="C403" s="132"/>
    </row>
    <row r="404" spans="3:3" ht="15.75">
      <c r="C404" s="132"/>
    </row>
    <row r="405" spans="3:3" ht="15.75">
      <c r="C405" s="132"/>
    </row>
    <row r="406" spans="3:3" ht="15.75">
      <c r="C406" s="132"/>
    </row>
    <row r="407" spans="3:3" ht="15.75">
      <c r="C407" s="132"/>
    </row>
    <row r="408" spans="3:3" ht="15.75">
      <c r="C408" s="132"/>
    </row>
    <row r="409" spans="3:3" ht="15.75">
      <c r="C409" s="132"/>
    </row>
    <row r="410" spans="3:3" ht="15.75">
      <c r="C410" s="132"/>
    </row>
    <row r="411" spans="3:3" ht="15.75">
      <c r="C411" s="132"/>
    </row>
    <row r="412" spans="3:3" ht="15.75">
      <c r="C412" s="132"/>
    </row>
    <row r="413" spans="3:3" ht="15.75">
      <c r="C413" s="132"/>
    </row>
    <row r="414" spans="3:3" ht="15.75">
      <c r="C414" s="132"/>
    </row>
    <row r="415" spans="3:3" ht="15.75">
      <c r="C415" s="132"/>
    </row>
    <row r="416" spans="3:3" ht="15.75">
      <c r="C416" s="132"/>
    </row>
    <row r="417" spans="3:3" ht="15.75">
      <c r="C417" s="132"/>
    </row>
    <row r="418" spans="3:3" ht="15.75">
      <c r="C418" s="132"/>
    </row>
    <row r="419" spans="3:3" ht="15.75">
      <c r="C419" s="132"/>
    </row>
    <row r="420" spans="3:3" ht="15.75">
      <c r="C420" s="132"/>
    </row>
    <row r="421" spans="3:3" ht="15.75">
      <c r="C421" s="132"/>
    </row>
    <row r="422" spans="3:3" ht="15.75">
      <c r="C422" s="132"/>
    </row>
    <row r="423" spans="3:3" ht="15.75">
      <c r="C423" s="132"/>
    </row>
    <row r="424" spans="3:3" ht="15.75">
      <c r="C424" s="132"/>
    </row>
    <row r="425" spans="3:3" ht="15.75">
      <c r="C425" s="132"/>
    </row>
    <row r="426" spans="3:3" ht="15.75">
      <c r="C426" s="132"/>
    </row>
    <row r="427" spans="3:3" ht="15.75">
      <c r="C427" s="132"/>
    </row>
    <row r="428" spans="3:3" ht="15.75">
      <c r="C428" s="132"/>
    </row>
    <row r="429" spans="3:3" ht="15.75">
      <c r="C429" s="132"/>
    </row>
    <row r="430" spans="3:3" ht="15.75">
      <c r="C430" s="132"/>
    </row>
    <row r="431" spans="3:3" ht="15.75">
      <c r="C431" s="132"/>
    </row>
    <row r="432" spans="3:3" ht="15.75">
      <c r="C432" s="132"/>
    </row>
    <row r="433" spans="3:3" ht="15.75">
      <c r="C433" s="132"/>
    </row>
    <row r="434" spans="3:3" ht="15.75">
      <c r="C434" s="132"/>
    </row>
    <row r="435" spans="3:3" ht="15.75">
      <c r="C435" s="132"/>
    </row>
    <row r="436" spans="3:3" ht="15.75">
      <c r="C436" s="132"/>
    </row>
    <row r="437" spans="3:3" ht="15.75">
      <c r="C437" s="132"/>
    </row>
    <row r="438" spans="3:3" ht="15.75">
      <c r="C438" s="132"/>
    </row>
    <row r="439" spans="3:3" ht="15.75">
      <c r="C439" s="132"/>
    </row>
    <row r="440" spans="3:3" ht="15.75">
      <c r="C440" s="132"/>
    </row>
    <row r="441" spans="3:3" ht="15.75">
      <c r="C441" s="132"/>
    </row>
    <row r="442" spans="3:3" ht="15.75">
      <c r="C442" s="132"/>
    </row>
    <row r="443" spans="3:3" ht="15.75">
      <c r="C443" s="132"/>
    </row>
    <row r="444" spans="3:3" ht="15.75">
      <c r="C444" s="132"/>
    </row>
    <row r="445" spans="3:3" ht="15.75">
      <c r="C445" s="132"/>
    </row>
    <row r="446" spans="3:3" ht="15.75">
      <c r="C446" s="132"/>
    </row>
    <row r="447" spans="3:3" ht="15.75">
      <c r="C447" s="132"/>
    </row>
    <row r="448" spans="3:3" ht="15.75">
      <c r="C448" s="132"/>
    </row>
    <row r="449" spans="3:3" ht="15.75">
      <c r="C449" s="132"/>
    </row>
    <row r="450" spans="3:3" ht="15.75">
      <c r="C450" s="132"/>
    </row>
    <row r="451" spans="3:3" ht="15.75">
      <c r="C451" s="132"/>
    </row>
    <row r="452" spans="3:3" ht="15.75">
      <c r="C452" s="132"/>
    </row>
    <row r="453" spans="3:3" ht="15.75">
      <c r="C453" s="132"/>
    </row>
    <row r="454" spans="3:3" ht="15.75">
      <c r="C454" s="132"/>
    </row>
    <row r="455" spans="3:3" ht="15.75">
      <c r="C455" s="132"/>
    </row>
    <row r="456" spans="3:3" ht="15.75">
      <c r="C456" s="132"/>
    </row>
    <row r="457" spans="3:3" ht="15.75">
      <c r="C457" s="132"/>
    </row>
    <row r="458" spans="3:3" ht="15.75">
      <c r="C458" s="132"/>
    </row>
    <row r="459" spans="3:3" ht="15.75">
      <c r="C459" s="132"/>
    </row>
    <row r="460" spans="3:3" ht="15.75">
      <c r="C460" s="132"/>
    </row>
    <row r="461" spans="3:3" ht="15.75">
      <c r="C461" s="132"/>
    </row>
    <row r="462" spans="3:3" ht="15.75">
      <c r="C462" s="132"/>
    </row>
    <row r="463" spans="3:3" ht="15.75">
      <c r="C463" s="132"/>
    </row>
    <row r="464" spans="3:3" ht="15.75">
      <c r="C464" s="132"/>
    </row>
    <row r="465" spans="3:3" ht="15.75">
      <c r="C465" s="132"/>
    </row>
    <row r="466" spans="3:3" ht="15.75">
      <c r="C466" s="132"/>
    </row>
    <row r="467" spans="3:3" ht="15.75">
      <c r="C467" s="132"/>
    </row>
    <row r="468" spans="3:3" ht="15.75">
      <c r="C468" s="132"/>
    </row>
    <row r="469" spans="3:3" ht="15.75">
      <c r="C469" s="132"/>
    </row>
    <row r="470" spans="3:3" ht="15.75">
      <c r="C470" s="132"/>
    </row>
    <row r="471" spans="3:3" ht="15.75">
      <c r="C471" s="132"/>
    </row>
    <row r="472" spans="3:3" ht="15.75">
      <c r="C472" s="132"/>
    </row>
    <row r="473" spans="3:3" ht="15.75">
      <c r="C473" s="132"/>
    </row>
    <row r="474" spans="3:3" ht="15.75">
      <c r="C474" s="132"/>
    </row>
    <row r="475" spans="3:3" ht="15.75">
      <c r="C475" s="132"/>
    </row>
    <row r="476" spans="3:3" ht="15.75">
      <c r="C476" s="132"/>
    </row>
    <row r="477" spans="3:3" ht="15.75">
      <c r="C477" s="132"/>
    </row>
    <row r="478" spans="3:3" ht="15.75">
      <c r="C478" s="132"/>
    </row>
    <row r="479" spans="3:3" ht="15.75">
      <c r="C479" s="132"/>
    </row>
    <row r="480" spans="3:3" ht="15.75">
      <c r="C480" s="132"/>
    </row>
    <row r="481" spans="3:3" ht="15.75">
      <c r="C481" s="132"/>
    </row>
    <row r="482" spans="3:3" ht="15.75">
      <c r="C482" s="132"/>
    </row>
    <row r="483" spans="3:3" ht="15.75">
      <c r="C483" s="132"/>
    </row>
    <row r="484" spans="3:3" ht="15.75">
      <c r="C484" s="132"/>
    </row>
    <row r="485" spans="3:3" ht="15.75">
      <c r="C485" s="132"/>
    </row>
    <row r="486" spans="3:3" ht="15.75">
      <c r="C486" s="132"/>
    </row>
    <row r="487" spans="3:3" ht="15.75">
      <c r="C487" s="132"/>
    </row>
    <row r="488" spans="3:3" ht="15.75">
      <c r="C488" s="132"/>
    </row>
    <row r="489" spans="3:3" ht="15.75">
      <c r="C489" s="132"/>
    </row>
    <row r="490" spans="3:3" ht="15.75">
      <c r="C490" s="132"/>
    </row>
    <row r="491" spans="3:3" ht="15.75">
      <c r="C491" s="132"/>
    </row>
    <row r="492" spans="3:3" ht="15.75">
      <c r="C492" s="132"/>
    </row>
    <row r="493" spans="3:3" ht="15.75">
      <c r="C493" s="132"/>
    </row>
    <row r="494" spans="3:3" ht="15.75">
      <c r="C494" s="132"/>
    </row>
    <row r="495" spans="3:3" ht="15.75">
      <c r="C495" s="132"/>
    </row>
    <row r="496" spans="3:3" ht="15.75">
      <c r="C496" s="132"/>
    </row>
    <row r="497" spans="3:3" ht="15.75">
      <c r="C497" s="132"/>
    </row>
    <row r="498" spans="3:3" ht="15.75">
      <c r="C498" s="132"/>
    </row>
    <row r="499" spans="3:3" ht="15.75">
      <c r="C499" s="132"/>
    </row>
    <row r="500" spans="3:3" ht="15.75">
      <c r="C500" s="132"/>
    </row>
    <row r="501" spans="3:3" ht="15.75">
      <c r="C501" s="132"/>
    </row>
    <row r="502" spans="3:3" ht="15.75">
      <c r="C502" s="132"/>
    </row>
    <row r="503" spans="3:3" ht="15.75">
      <c r="C503" s="132"/>
    </row>
    <row r="504" spans="3:3" ht="15.75">
      <c r="C504" s="132"/>
    </row>
    <row r="505" spans="3:3" ht="15.75">
      <c r="C505" s="132"/>
    </row>
    <row r="506" spans="3:3" ht="15.75">
      <c r="C506" s="132"/>
    </row>
    <row r="507" spans="3:3" ht="15.75">
      <c r="C507" s="132"/>
    </row>
    <row r="508" spans="3:3" ht="15.75">
      <c r="C508" s="132"/>
    </row>
    <row r="509" spans="3:3" ht="15.75">
      <c r="C509" s="132"/>
    </row>
    <row r="510" spans="3:3" ht="15.75">
      <c r="C510" s="132"/>
    </row>
    <row r="511" spans="3:3" ht="15.75">
      <c r="C511" s="132"/>
    </row>
    <row r="512" spans="3:3" ht="15.75">
      <c r="C512" s="132"/>
    </row>
    <row r="513" spans="3:3" ht="15.75">
      <c r="C513" s="132"/>
    </row>
    <row r="514" spans="3:3" ht="15.75">
      <c r="C514" s="132"/>
    </row>
    <row r="515" spans="3:3" ht="15.75">
      <c r="C515" s="132"/>
    </row>
    <row r="516" spans="3:3" ht="15.75">
      <c r="C516" s="132"/>
    </row>
    <row r="517" spans="3:3" ht="15.75">
      <c r="C517" s="132"/>
    </row>
    <row r="518" spans="3:3" ht="15.75">
      <c r="C518" s="132"/>
    </row>
    <row r="519" spans="3:3" ht="15.75">
      <c r="C519" s="132"/>
    </row>
    <row r="520" spans="3:3" ht="15.75">
      <c r="C520" s="132"/>
    </row>
    <row r="521" spans="3:3" ht="15.75">
      <c r="C521" s="132"/>
    </row>
    <row r="522" spans="3:3" ht="15.75">
      <c r="C522" s="132"/>
    </row>
    <row r="523" spans="3:3" ht="15.75">
      <c r="C523" s="132"/>
    </row>
    <row r="524" spans="3:3" ht="15.75">
      <c r="C524" s="132"/>
    </row>
    <row r="525" spans="3:3" ht="15.75">
      <c r="C525" s="132"/>
    </row>
    <row r="526" spans="3:3" ht="15.75">
      <c r="C526" s="132"/>
    </row>
    <row r="527" spans="3:3" ht="15.75">
      <c r="C527" s="132"/>
    </row>
    <row r="528" spans="3:3" ht="15.75">
      <c r="C528" s="132"/>
    </row>
    <row r="529" spans="3:3" ht="15.75">
      <c r="C529" s="132"/>
    </row>
    <row r="530" spans="3:3" ht="15.75">
      <c r="C530" s="132"/>
    </row>
    <row r="531" spans="3:3" ht="15.75">
      <c r="C531" s="132"/>
    </row>
    <row r="532" spans="3:3" ht="15.75">
      <c r="C532" s="132"/>
    </row>
    <row r="533" spans="3:3" ht="15.75">
      <c r="C533" s="132"/>
    </row>
    <row r="534" spans="3:3" ht="15.75">
      <c r="C534" s="132"/>
    </row>
    <row r="535" spans="3:3" ht="15.75">
      <c r="C535" s="132"/>
    </row>
    <row r="536" spans="3:3" ht="15.75">
      <c r="C536" s="132"/>
    </row>
    <row r="537" spans="3:3" ht="15.75">
      <c r="C537" s="132"/>
    </row>
    <row r="538" spans="3:3" ht="15.75">
      <c r="C538" s="132"/>
    </row>
    <row r="539" spans="3:3" ht="15.75">
      <c r="C539" s="132"/>
    </row>
    <row r="540" spans="3:3" ht="15.75">
      <c r="C540" s="132"/>
    </row>
    <row r="541" spans="3:3" ht="15.75">
      <c r="C541" s="132"/>
    </row>
    <row r="542" spans="3:3" ht="15.75">
      <c r="C542" s="132"/>
    </row>
    <row r="543" spans="3:3" ht="15.75">
      <c r="C543" s="132"/>
    </row>
    <row r="544" spans="3:3" ht="15.75">
      <c r="C544" s="132"/>
    </row>
    <row r="545" spans="3:3" ht="15.75">
      <c r="C545" s="132"/>
    </row>
    <row r="546" spans="3:3" ht="15.75">
      <c r="C546" s="132"/>
    </row>
    <row r="547" spans="3:3" ht="15.75">
      <c r="C547" s="132"/>
    </row>
    <row r="548" spans="3:3" ht="15.75">
      <c r="C548" s="132"/>
    </row>
    <row r="549" spans="3:3" ht="15.75">
      <c r="C549" s="132"/>
    </row>
    <row r="550" spans="3:3" ht="15.75">
      <c r="C550" s="132"/>
    </row>
    <row r="551" spans="3:3" ht="15.75">
      <c r="C551" s="132"/>
    </row>
    <row r="552" spans="3:3" ht="15.75">
      <c r="C552" s="132"/>
    </row>
    <row r="553" spans="3:3" ht="15.75">
      <c r="C553" s="132"/>
    </row>
    <row r="554" spans="3:3" ht="15.75">
      <c r="C554" s="132"/>
    </row>
    <row r="555" spans="3:3" ht="15.75">
      <c r="C555" s="132"/>
    </row>
    <row r="556" spans="3:3" ht="15.75">
      <c r="C556" s="132"/>
    </row>
    <row r="557" spans="3:3" ht="15.75">
      <c r="C557" s="132"/>
    </row>
    <row r="558" spans="3:3" ht="15.75">
      <c r="C558" s="132"/>
    </row>
    <row r="559" spans="3:3" ht="15.75">
      <c r="C559" s="132"/>
    </row>
    <row r="560" spans="3:3" ht="15.75">
      <c r="C560" s="132"/>
    </row>
    <row r="561" spans="3:3" ht="15.75">
      <c r="C561" s="132"/>
    </row>
    <row r="562" spans="3:3" ht="15.75">
      <c r="C562" s="132"/>
    </row>
    <row r="563" spans="3:3" ht="15.75">
      <c r="C563" s="132"/>
    </row>
    <row r="564" spans="3:3" ht="15.75">
      <c r="C564" s="132"/>
    </row>
    <row r="565" spans="3:3" ht="15.75">
      <c r="C565" s="132"/>
    </row>
    <row r="566" spans="3:3" ht="15.75">
      <c r="C566" s="132"/>
    </row>
    <row r="567" spans="3:3" ht="15.75">
      <c r="C567" s="132"/>
    </row>
    <row r="568" spans="3:3" ht="15.75">
      <c r="C568" s="132"/>
    </row>
    <row r="569" spans="3:3" ht="15.75">
      <c r="C569" s="132"/>
    </row>
    <row r="570" spans="3:3" ht="15.75">
      <c r="C570" s="132"/>
    </row>
    <row r="571" spans="3:3" ht="15.75">
      <c r="C571" s="132"/>
    </row>
    <row r="572" spans="3:3" ht="15.75">
      <c r="C572" s="132"/>
    </row>
    <row r="573" spans="3:3" ht="15.75">
      <c r="C573" s="132"/>
    </row>
    <row r="574" spans="3:3" ht="15.75">
      <c r="C574" s="132"/>
    </row>
    <row r="575" spans="3:3" ht="15.75">
      <c r="C575" s="132"/>
    </row>
    <row r="576" spans="3:3" ht="15.75">
      <c r="C576" s="132"/>
    </row>
    <row r="577" spans="3:3" ht="15.75">
      <c r="C577" s="132"/>
    </row>
    <row r="578" spans="3:3" ht="15.75">
      <c r="C578" s="132"/>
    </row>
    <row r="579" spans="3:3" ht="15.75">
      <c r="C579" s="132"/>
    </row>
    <row r="580" spans="3:3" ht="15.75">
      <c r="C580" s="132"/>
    </row>
    <row r="581" spans="3:3" ht="15.75">
      <c r="C581" s="132"/>
    </row>
    <row r="582" spans="3:3" ht="15.75">
      <c r="C582" s="132"/>
    </row>
    <row r="583" spans="3:3" ht="15.75">
      <c r="C583" s="132"/>
    </row>
    <row r="584" spans="3:3" ht="15.75">
      <c r="C584" s="132"/>
    </row>
    <row r="585" spans="3:3" ht="15.75">
      <c r="C585" s="132"/>
    </row>
    <row r="586" spans="3:3" ht="15.75">
      <c r="C586" s="132"/>
    </row>
    <row r="587" spans="3:3" ht="15.75">
      <c r="C587" s="132"/>
    </row>
    <row r="588" spans="3:3" ht="15.75">
      <c r="C588" s="132"/>
    </row>
    <row r="589" spans="3:3" ht="15.75">
      <c r="C589" s="132"/>
    </row>
    <row r="590" spans="3:3" ht="15.75">
      <c r="C590" s="132"/>
    </row>
    <row r="591" spans="3:3" ht="15.75">
      <c r="C591" s="132"/>
    </row>
    <row r="592" spans="3:3" ht="15.75">
      <c r="C592" s="132"/>
    </row>
    <row r="593" spans="3:3" ht="15.75">
      <c r="C593" s="132"/>
    </row>
    <row r="594" spans="3:3" ht="15.75">
      <c r="C594" s="132"/>
    </row>
    <row r="595" spans="3:3" ht="15.75">
      <c r="C595" s="132"/>
    </row>
    <row r="596" spans="3:3" ht="15.75">
      <c r="C596" s="132"/>
    </row>
    <row r="597" spans="3:3" ht="15.75">
      <c r="C597" s="132"/>
    </row>
    <row r="598" spans="3:3" ht="15.75">
      <c r="C598" s="132"/>
    </row>
    <row r="599" spans="3:3" ht="15.75">
      <c r="C599" s="132"/>
    </row>
    <row r="600" spans="3:3" ht="15.75">
      <c r="C600" s="132"/>
    </row>
    <row r="601" spans="3:3" ht="15.75">
      <c r="C601" s="132"/>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U12" sqref="U12"/>
    </sheetView>
  </sheetViews>
  <sheetFormatPr defaultColWidth="17.7109375" defaultRowHeight="15"/>
  <cols>
    <col min="1" max="1" width="29" style="925" customWidth="1"/>
    <col min="2" max="2" width="20.7109375" style="925" bestFit="1" customWidth="1"/>
    <col min="3" max="3" width="18.7109375" style="925" customWidth="1"/>
    <col min="4" max="4" width="17.7109375" style="925"/>
    <col min="5" max="5" width="14.28515625" style="925" customWidth="1"/>
    <col min="6" max="7" width="13.85546875" style="925" customWidth="1"/>
    <col min="8" max="8" width="17.7109375" style="925"/>
    <col min="9" max="10" width="13.85546875" style="925" customWidth="1"/>
    <col min="11" max="12" width="17.7109375" style="925"/>
    <col min="13" max="14" width="15.140625" style="925" customWidth="1"/>
    <col min="15" max="15" width="17" style="925" bestFit="1" customWidth="1"/>
    <col min="16" max="16" width="18.7109375" style="925" bestFit="1" customWidth="1"/>
    <col min="17" max="17" width="7.42578125" style="925" customWidth="1"/>
    <col min="18" max="256" width="17.7109375" style="925"/>
    <col min="257" max="257" width="29" style="925" customWidth="1"/>
    <col min="258" max="258" width="20.7109375" style="925" bestFit="1" customWidth="1"/>
    <col min="259" max="259" width="18.7109375" style="925" customWidth="1"/>
    <col min="260" max="260" width="17.7109375" style="925"/>
    <col min="261" max="261" width="14.28515625" style="925" customWidth="1"/>
    <col min="262" max="263" width="13.85546875" style="925" customWidth="1"/>
    <col min="264" max="264" width="17.7109375" style="925"/>
    <col min="265" max="266" width="13.85546875" style="925" customWidth="1"/>
    <col min="267" max="268" width="17.7109375" style="925"/>
    <col min="269" max="270" width="15.140625" style="925" customWidth="1"/>
    <col min="271" max="271" width="17" style="925" bestFit="1" customWidth="1"/>
    <col min="272" max="272" width="18.7109375" style="925" bestFit="1" customWidth="1"/>
    <col min="273" max="273" width="7.42578125" style="925" customWidth="1"/>
    <col min="274" max="512" width="17.7109375" style="925"/>
    <col min="513" max="513" width="29" style="925" customWidth="1"/>
    <col min="514" max="514" width="20.7109375" style="925" bestFit="1" customWidth="1"/>
    <col min="515" max="515" width="18.7109375" style="925" customWidth="1"/>
    <col min="516" max="516" width="17.7109375" style="925"/>
    <col min="517" max="517" width="14.28515625" style="925" customWidth="1"/>
    <col min="518" max="519" width="13.85546875" style="925" customWidth="1"/>
    <col min="520" max="520" width="17.7109375" style="925"/>
    <col min="521" max="522" width="13.85546875" style="925" customWidth="1"/>
    <col min="523" max="524" width="17.7109375" style="925"/>
    <col min="525" max="526" width="15.140625" style="925" customWidth="1"/>
    <col min="527" max="527" width="17" style="925" bestFit="1" customWidth="1"/>
    <col min="528" max="528" width="18.7109375" style="925" bestFit="1" customWidth="1"/>
    <col min="529" max="529" width="7.42578125" style="925" customWidth="1"/>
    <col min="530" max="768" width="17.7109375" style="925"/>
    <col min="769" max="769" width="29" style="925" customWidth="1"/>
    <col min="770" max="770" width="20.7109375" style="925" bestFit="1" customWidth="1"/>
    <col min="771" max="771" width="18.7109375" style="925" customWidth="1"/>
    <col min="772" max="772" width="17.7109375" style="925"/>
    <col min="773" max="773" width="14.28515625" style="925" customWidth="1"/>
    <col min="774" max="775" width="13.85546875" style="925" customWidth="1"/>
    <col min="776" max="776" width="17.7109375" style="925"/>
    <col min="777" max="778" width="13.85546875" style="925" customWidth="1"/>
    <col min="779" max="780" width="17.7109375" style="925"/>
    <col min="781" max="782" width="15.140625" style="925" customWidth="1"/>
    <col min="783" max="783" width="17" style="925" bestFit="1" customWidth="1"/>
    <col min="784" max="784" width="18.7109375" style="925" bestFit="1" customWidth="1"/>
    <col min="785" max="785" width="7.42578125" style="925" customWidth="1"/>
    <col min="786" max="1024" width="17.7109375" style="925"/>
    <col min="1025" max="1025" width="29" style="925" customWidth="1"/>
    <col min="1026" max="1026" width="20.7109375" style="925" bestFit="1" customWidth="1"/>
    <col min="1027" max="1027" width="18.7109375" style="925" customWidth="1"/>
    <col min="1028" max="1028" width="17.7109375" style="925"/>
    <col min="1029" max="1029" width="14.28515625" style="925" customWidth="1"/>
    <col min="1030" max="1031" width="13.85546875" style="925" customWidth="1"/>
    <col min="1032" max="1032" width="17.7109375" style="925"/>
    <col min="1033" max="1034" width="13.85546875" style="925" customWidth="1"/>
    <col min="1035" max="1036" width="17.7109375" style="925"/>
    <col min="1037" max="1038" width="15.140625" style="925" customWidth="1"/>
    <col min="1039" max="1039" width="17" style="925" bestFit="1" customWidth="1"/>
    <col min="1040" max="1040" width="18.7109375" style="925" bestFit="1" customWidth="1"/>
    <col min="1041" max="1041" width="7.42578125" style="925" customWidth="1"/>
    <col min="1042" max="1280" width="17.7109375" style="925"/>
    <col min="1281" max="1281" width="29" style="925" customWidth="1"/>
    <col min="1282" max="1282" width="20.7109375" style="925" bestFit="1" customWidth="1"/>
    <col min="1283" max="1283" width="18.7109375" style="925" customWidth="1"/>
    <col min="1284" max="1284" width="17.7109375" style="925"/>
    <col min="1285" max="1285" width="14.28515625" style="925" customWidth="1"/>
    <col min="1286" max="1287" width="13.85546875" style="925" customWidth="1"/>
    <col min="1288" max="1288" width="17.7109375" style="925"/>
    <col min="1289" max="1290" width="13.85546875" style="925" customWidth="1"/>
    <col min="1291" max="1292" width="17.7109375" style="925"/>
    <col min="1293" max="1294" width="15.140625" style="925" customWidth="1"/>
    <col min="1295" max="1295" width="17" style="925" bestFit="1" customWidth="1"/>
    <col min="1296" max="1296" width="18.7109375" style="925" bestFit="1" customWidth="1"/>
    <col min="1297" max="1297" width="7.42578125" style="925" customWidth="1"/>
    <col min="1298" max="1536" width="17.7109375" style="925"/>
    <col min="1537" max="1537" width="29" style="925" customWidth="1"/>
    <col min="1538" max="1538" width="20.7109375" style="925" bestFit="1" customWidth="1"/>
    <col min="1539" max="1539" width="18.7109375" style="925" customWidth="1"/>
    <col min="1540" max="1540" width="17.7109375" style="925"/>
    <col min="1541" max="1541" width="14.28515625" style="925" customWidth="1"/>
    <col min="1542" max="1543" width="13.85546875" style="925" customWidth="1"/>
    <col min="1544" max="1544" width="17.7109375" style="925"/>
    <col min="1545" max="1546" width="13.85546875" style="925" customWidth="1"/>
    <col min="1547" max="1548" width="17.7109375" style="925"/>
    <col min="1549" max="1550" width="15.140625" style="925" customWidth="1"/>
    <col min="1551" max="1551" width="17" style="925" bestFit="1" customWidth="1"/>
    <col min="1552" max="1552" width="18.7109375" style="925" bestFit="1" customWidth="1"/>
    <col min="1553" max="1553" width="7.42578125" style="925" customWidth="1"/>
    <col min="1554" max="1792" width="17.7109375" style="925"/>
    <col min="1793" max="1793" width="29" style="925" customWidth="1"/>
    <col min="1794" max="1794" width="20.7109375" style="925" bestFit="1" customWidth="1"/>
    <col min="1795" max="1795" width="18.7109375" style="925" customWidth="1"/>
    <col min="1796" max="1796" width="17.7109375" style="925"/>
    <col min="1797" max="1797" width="14.28515625" style="925" customWidth="1"/>
    <col min="1798" max="1799" width="13.85546875" style="925" customWidth="1"/>
    <col min="1800" max="1800" width="17.7109375" style="925"/>
    <col min="1801" max="1802" width="13.85546875" style="925" customWidth="1"/>
    <col min="1803" max="1804" width="17.7109375" style="925"/>
    <col min="1805" max="1806" width="15.140625" style="925" customWidth="1"/>
    <col min="1807" max="1807" width="17" style="925" bestFit="1" customWidth="1"/>
    <col min="1808" max="1808" width="18.7109375" style="925" bestFit="1" customWidth="1"/>
    <col min="1809" max="1809" width="7.42578125" style="925" customWidth="1"/>
    <col min="1810" max="2048" width="17.7109375" style="925"/>
    <col min="2049" max="2049" width="29" style="925" customWidth="1"/>
    <col min="2050" max="2050" width="20.7109375" style="925" bestFit="1" customWidth="1"/>
    <col min="2051" max="2051" width="18.7109375" style="925" customWidth="1"/>
    <col min="2052" max="2052" width="17.7109375" style="925"/>
    <col min="2053" max="2053" width="14.28515625" style="925" customWidth="1"/>
    <col min="2054" max="2055" width="13.85546875" style="925" customWidth="1"/>
    <col min="2056" max="2056" width="17.7109375" style="925"/>
    <col min="2057" max="2058" width="13.85546875" style="925" customWidth="1"/>
    <col min="2059" max="2060" width="17.7109375" style="925"/>
    <col min="2061" max="2062" width="15.140625" style="925" customWidth="1"/>
    <col min="2063" max="2063" width="17" style="925" bestFit="1" customWidth="1"/>
    <col min="2064" max="2064" width="18.7109375" style="925" bestFit="1" customWidth="1"/>
    <col min="2065" max="2065" width="7.42578125" style="925" customWidth="1"/>
    <col min="2066" max="2304" width="17.7109375" style="925"/>
    <col min="2305" max="2305" width="29" style="925" customWidth="1"/>
    <col min="2306" max="2306" width="20.7109375" style="925" bestFit="1" customWidth="1"/>
    <col min="2307" max="2307" width="18.7109375" style="925" customWidth="1"/>
    <col min="2308" max="2308" width="17.7109375" style="925"/>
    <col min="2309" max="2309" width="14.28515625" style="925" customWidth="1"/>
    <col min="2310" max="2311" width="13.85546875" style="925" customWidth="1"/>
    <col min="2312" max="2312" width="17.7109375" style="925"/>
    <col min="2313" max="2314" width="13.85546875" style="925" customWidth="1"/>
    <col min="2315" max="2316" width="17.7109375" style="925"/>
    <col min="2317" max="2318" width="15.140625" style="925" customWidth="1"/>
    <col min="2319" max="2319" width="17" style="925" bestFit="1" customWidth="1"/>
    <col min="2320" max="2320" width="18.7109375" style="925" bestFit="1" customWidth="1"/>
    <col min="2321" max="2321" width="7.42578125" style="925" customWidth="1"/>
    <col min="2322" max="2560" width="17.7109375" style="925"/>
    <col min="2561" max="2561" width="29" style="925" customWidth="1"/>
    <col min="2562" max="2562" width="20.7109375" style="925" bestFit="1" customWidth="1"/>
    <col min="2563" max="2563" width="18.7109375" style="925" customWidth="1"/>
    <col min="2564" max="2564" width="17.7109375" style="925"/>
    <col min="2565" max="2565" width="14.28515625" style="925" customWidth="1"/>
    <col min="2566" max="2567" width="13.85546875" style="925" customWidth="1"/>
    <col min="2568" max="2568" width="17.7109375" style="925"/>
    <col min="2569" max="2570" width="13.85546875" style="925" customWidth="1"/>
    <col min="2571" max="2572" width="17.7109375" style="925"/>
    <col min="2573" max="2574" width="15.140625" style="925" customWidth="1"/>
    <col min="2575" max="2575" width="17" style="925" bestFit="1" customWidth="1"/>
    <col min="2576" max="2576" width="18.7109375" style="925" bestFit="1" customWidth="1"/>
    <col min="2577" max="2577" width="7.42578125" style="925" customWidth="1"/>
    <col min="2578" max="2816" width="17.7109375" style="925"/>
    <col min="2817" max="2817" width="29" style="925" customWidth="1"/>
    <col min="2818" max="2818" width="20.7109375" style="925" bestFit="1" customWidth="1"/>
    <col min="2819" max="2819" width="18.7109375" style="925" customWidth="1"/>
    <col min="2820" max="2820" width="17.7109375" style="925"/>
    <col min="2821" max="2821" width="14.28515625" style="925" customWidth="1"/>
    <col min="2822" max="2823" width="13.85546875" style="925" customWidth="1"/>
    <col min="2824" max="2824" width="17.7109375" style="925"/>
    <col min="2825" max="2826" width="13.85546875" style="925" customWidth="1"/>
    <col min="2827" max="2828" width="17.7109375" style="925"/>
    <col min="2829" max="2830" width="15.140625" style="925" customWidth="1"/>
    <col min="2831" max="2831" width="17" style="925" bestFit="1" customWidth="1"/>
    <col min="2832" max="2832" width="18.7109375" style="925" bestFit="1" customWidth="1"/>
    <col min="2833" max="2833" width="7.42578125" style="925" customWidth="1"/>
    <col min="2834" max="3072" width="17.7109375" style="925"/>
    <col min="3073" max="3073" width="29" style="925" customWidth="1"/>
    <col min="3074" max="3074" width="20.7109375" style="925" bestFit="1" customWidth="1"/>
    <col min="3075" max="3075" width="18.7109375" style="925" customWidth="1"/>
    <col min="3076" max="3076" width="17.7109375" style="925"/>
    <col min="3077" max="3077" width="14.28515625" style="925" customWidth="1"/>
    <col min="3078" max="3079" width="13.85546875" style="925" customWidth="1"/>
    <col min="3080" max="3080" width="17.7109375" style="925"/>
    <col min="3081" max="3082" width="13.85546875" style="925" customWidth="1"/>
    <col min="3083" max="3084" width="17.7109375" style="925"/>
    <col min="3085" max="3086" width="15.140625" style="925" customWidth="1"/>
    <col min="3087" max="3087" width="17" style="925" bestFit="1" customWidth="1"/>
    <col min="3088" max="3088" width="18.7109375" style="925" bestFit="1" customWidth="1"/>
    <col min="3089" max="3089" width="7.42578125" style="925" customWidth="1"/>
    <col min="3090" max="3328" width="17.7109375" style="925"/>
    <col min="3329" max="3329" width="29" style="925" customWidth="1"/>
    <col min="3330" max="3330" width="20.7109375" style="925" bestFit="1" customWidth="1"/>
    <col min="3331" max="3331" width="18.7109375" style="925" customWidth="1"/>
    <col min="3332" max="3332" width="17.7109375" style="925"/>
    <col min="3333" max="3333" width="14.28515625" style="925" customWidth="1"/>
    <col min="3334" max="3335" width="13.85546875" style="925" customWidth="1"/>
    <col min="3336" max="3336" width="17.7109375" style="925"/>
    <col min="3337" max="3338" width="13.85546875" style="925" customWidth="1"/>
    <col min="3339" max="3340" width="17.7109375" style="925"/>
    <col min="3341" max="3342" width="15.140625" style="925" customWidth="1"/>
    <col min="3343" max="3343" width="17" style="925" bestFit="1" customWidth="1"/>
    <col min="3344" max="3344" width="18.7109375" style="925" bestFit="1" customWidth="1"/>
    <col min="3345" max="3345" width="7.42578125" style="925" customWidth="1"/>
    <col min="3346" max="3584" width="17.7109375" style="925"/>
    <col min="3585" max="3585" width="29" style="925" customWidth="1"/>
    <col min="3586" max="3586" width="20.7109375" style="925" bestFit="1" customWidth="1"/>
    <col min="3587" max="3587" width="18.7109375" style="925" customWidth="1"/>
    <col min="3588" max="3588" width="17.7109375" style="925"/>
    <col min="3589" max="3589" width="14.28515625" style="925" customWidth="1"/>
    <col min="3590" max="3591" width="13.85546875" style="925" customWidth="1"/>
    <col min="3592" max="3592" width="17.7109375" style="925"/>
    <col min="3593" max="3594" width="13.85546875" style="925" customWidth="1"/>
    <col min="3595" max="3596" width="17.7109375" style="925"/>
    <col min="3597" max="3598" width="15.140625" style="925" customWidth="1"/>
    <col min="3599" max="3599" width="17" style="925" bestFit="1" customWidth="1"/>
    <col min="3600" max="3600" width="18.7109375" style="925" bestFit="1" customWidth="1"/>
    <col min="3601" max="3601" width="7.42578125" style="925" customWidth="1"/>
    <col min="3602" max="3840" width="17.7109375" style="925"/>
    <col min="3841" max="3841" width="29" style="925" customWidth="1"/>
    <col min="3842" max="3842" width="20.7109375" style="925" bestFit="1" customWidth="1"/>
    <col min="3843" max="3843" width="18.7109375" style="925" customWidth="1"/>
    <col min="3844" max="3844" width="17.7109375" style="925"/>
    <col min="3845" max="3845" width="14.28515625" style="925" customWidth="1"/>
    <col min="3846" max="3847" width="13.85546875" style="925" customWidth="1"/>
    <col min="3848" max="3848" width="17.7109375" style="925"/>
    <col min="3849" max="3850" width="13.85546875" style="925" customWidth="1"/>
    <col min="3851" max="3852" width="17.7109375" style="925"/>
    <col min="3853" max="3854" width="15.140625" style="925" customWidth="1"/>
    <col min="3855" max="3855" width="17" style="925" bestFit="1" customWidth="1"/>
    <col min="3856" max="3856" width="18.7109375" style="925" bestFit="1" customWidth="1"/>
    <col min="3857" max="3857" width="7.42578125" style="925" customWidth="1"/>
    <col min="3858" max="4096" width="17.7109375" style="925"/>
    <col min="4097" max="4097" width="29" style="925" customWidth="1"/>
    <col min="4098" max="4098" width="20.7109375" style="925" bestFit="1" customWidth="1"/>
    <col min="4099" max="4099" width="18.7109375" style="925" customWidth="1"/>
    <col min="4100" max="4100" width="17.7109375" style="925"/>
    <col min="4101" max="4101" width="14.28515625" style="925" customWidth="1"/>
    <col min="4102" max="4103" width="13.85546875" style="925" customWidth="1"/>
    <col min="4104" max="4104" width="17.7109375" style="925"/>
    <col min="4105" max="4106" width="13.85546875" style="925" customWidth="1"/>
    <col min="4107" max="4108" width="17.7109375" style="925"/>
    <col min="4109" max="4110" width="15.140625" style="925" customWidth="1"/>
    <col min="4111" max="4111" width="17" style="925" bestFit="1" customWidth="1"/>
    <col min="4112" max="4112" width="18.7109375" style="925" bestFit="1" customWidth="1"/>
    <col min="4113" max="4113" width="7.42578125" style="925" customWidth="1"/>
    <col min="4114" max="4352" width="17.7109375" style="925"/>
    <col min="4353" max="4353" width="29" style="925" customWidth="1"/>
    <col min="4354" max="4354" width="20.7109375" style="925" bestFit="1" customWidth="1"/>
    <col min="4355" max="4355" width="18.7109375" style="925" customWidth="1"/>
    <col min="4356" max="4356" width="17.7109375" style="925"/>
    <col min="4357" max="4357" width="14.28515625" style="925" customWidth="1"/>
    <col min="4358" max="4359" width="13.85546875" style="925" customWidth="1"/>
    <col min="4360" max="4360" width="17.7109375" style="925"/>
    <col min="4361" max="4362" width="13.85546875" style="925" customWidth="1"/>
    <col min="4363" max="4364" width="17.7109375" style="925"/>
    <col min="4365" max="4366" width="15.140625" style="925" customWidth="1"/>
    <col min="4367" max="4367" width="17" style="925" bestFit="1" customWidth="1"/>
    <col min="4368" max="4368" width="18.7109375" style="925" bestFit="1" customWidth="1"/>
    <col min="4369" max="4369" width="7.42578125" style="925" customWidth="1"/>
    <col min="4370" max="4608" width="17.7109375" style="925"/>
    <col min="4609" max="4609" width="29" style="925" customWidth="1"/>
    <col min="4610" max="4610" width="20.7109375" style="925" bestFit="1" customWidth="1"/>
    <col min="4611" max="4611" width="18.7109375" style="925" customWidth="1"/>
    <col min="4612" max="4612" width="17.7109375" style="925"/>
    <col min="4613" max="4613" width="14.28515625" style="925" customWidth="1"/>
    <col min="4614" max="4615" width="13.85546875" style="925" customWidth="1"/>
    <col min="4616" max="4616" width="17.7109375" style="925"/>
    <col min="4617" max="4618" width="13.85546875" style="925" customWidth="1"/>
    <col min="4619" max="4620" width="17.7109375" style="925"/>
    <col min="4621" max="4622" width="15.140625" style="925" customWidth="1"/>
    <col min="4623" max="4623" width="17" style="925" bestFit="1" customWidth="1"/>
    <col min="4624" max="4624" width="18.7109375" style="925" bestFit="1" customWidth="1"/>
    <col min="4625" max="4625" width="7.42578125" style="925" customWidth="1"/>
    <col min="4626" max="4864" width="17.7109375" style="925"/>
    <col min="4865" max="4865" width="29" style="925" customWidth="1"/>
    <col min="4866" max="4866" width="20.7109375" style="925" bestFit="1" customWidth="1"/>
    <col min="4867" max="4867" width="18.7109375" style="925" customWidth="1"/>
    <col min="4868" max="4868" width="17.7109375" style="925"/>
    <col min="4869" max="4869" width="14.28515625" style="925" customWidth="1"/>
    <col min="4870" max="4871" width="13.85546875" style="925" customWidth="1"/>
    <col min="4872" max="4872" width="17.7109375" style="925"/>
    <col min="4873" max="4874" width="13.85546875" style="925" customWidth="1"/>
    <col min="4875" max="4876" width="17.7109375" style="925"/>
    <col min="4877" max="4878" width="15.140625" style="925" customWidth="1"/>
    <col min="4879" max="4879" width="17" style="925" bestFit="1" customWidth="1"/>
    <col min="4880" max="4880" width="18.7109375" style="925" bestFit="1" customWidth="1"/>
    <col min="4881" max="4881" width="7.42578125" style="925" customWidth="1"/>
    <col min="4882" max="5120" width="17.7109375" style="925"/>
    <col min="5121" max="5121" width="29" style="925" customWidth="1"/>
    <col min="5122" max="5122" width="20.7109375" style="925" bestFit="1" customWidth="1"/>
    <col min="5123" max="5123" width="18.7109375" style="925" customWidth="1"/>
    <col min="5124" max="5124" width="17.7109375" style="925"/>
    <col min="5125" max="5125" width="14.28515625" style="925" customWidth="1"/>
    <col min="5126" max="5127" width="13.85546875" style="925" customWidth="1"/>
    <col min="5128" max="5128" width="17.7109375" style="925"/>
    <col min="5129" max="5130" width="13.85546875" style="925" customWidth="1"/>
    <col min="5131" max="5132" width="17.7109375" style="925"/>
    <col min="5133" max="5134" width="15.140625" style="925" customWidth="1"/>
    <col min="5135" max="5135" width="17" style="925" bestFit="1" customWidth="1"/>
    <col min="5136" max="5136" width="18.7109375" style="925" bestFit="1" customWidth="1"/>
    <col min="5137" max="5137" width="7.42578125" style="925" customWidth="1"/>
    <col min="5138" max="5376" width="17.7109375" style="925"/>
    <col min="5377" max="5377" width="29" style="925" customWidth="1"/>
    <col min="5378" max="5378" width="20.7109375" style="925" bestFit="1" customWidth="1"/>
    <col min="5379" max="5379" width="18.7109375" style="925" customWidth="1"/>
    <col min="5380" max="5380" width="17.7109375" style="925"/>
    <col min="5381" max="5381" width="14.28515625" style="925" customWidth="1"/>
    <col min="5382" max="5383" width="13.85546875" style="925" customWidth="1"/>
    <col min="5384" max="5384" width="17.7109375" style="925"/>
    <col min="5385" max="5386" width="13.85546875" style="925" customWidth="1"/>
    <col min="5387" max="5388" width="17.7109375" style="925"/>
    <col min="5389" max="5390" width="15.140625" style="925" customWidth="1"/>
    <col min="5391" max="5391" width="17" style="925" bestFit="1" customWidth="1"/>
    <col min="5392" max="5392" width="18.7109375" style="925" bestFit="1" customWidth="1"/>
    <col min="5393" max="5393" width="7.42578125" style="925" customWidth="1"/>
    <col min="5394" max="5632" width="17.7109375" style="925"/>
    <col min="5633" max="5633" width="29" style="925" customWidth="1"/>
    <col min="5634" max="5634" width="20.7109375" style="925" bestFit="1" customWidth="1"/>
    <col min="5635" max="5635" width="18.7109375" style="925" customWidth="1"/>
    <col min="5636" max="5636" width="17.7109375" style="925"/>
    <col min="5637" max="5637" width="14.28515625" style="925" customWidth="1"/>
    <col min="5638" max="5639" width="13.85546875" style="925" customWidth="1"/>
    <col min="5640" max="5640" width="17.7109375" style="925"/>
    <col min="5641" max="5642" width="13.85546875" style="925" customWidth="1"/>
    <col min="5643" max="5644" width="17.7109375" style="925"/>
    <col min="5645" max="5646" width="15.140625" style="925" customWidth="1"/>
    <col min="5647" max="5647" width="17" style="925" bestFit="1" customWidth="1"/>
    <col min="5648" max="5648" width="18.7109375" style="925" bestFit="1" customWidth="1"/>
    <col min="5649" max="5649" width="7.42578125" style="925" customWidth="1"/>
    <col min="5650" max="5888" width="17.7109375" style="925"/>
    <col min="5889" max="5889" width="29" style="925" customWidth="1"/>
    <col min="5890" max="5890" width="20.7109375" style="925" bestFit="1" customWidth="1"/>
    <col min="5891" max="5891" width="18.7109375" style="925" customWidth="1"/>
    <col min="5892" max="5892" width="17.7109375" style="925"/>
    <col min="5893" max="5893" width="14.28515625" style="925" customWidth="1"/>
    <col min="5894" max="5895" width="13.85546875" style="925" customWidth="1"/>
    <col min="5896" max="5896" width="17.7109375" style="925"/>
    <col min="5897" max="5898" width="13.85546875" style="925" customWidth="1"/>
    <col min="5899" max="5900" width="17.7109375" style="925"/>
    <col min="5901" max="5902" width="15.140625" style="925" customWidth="1"/>
    <col min="5903" max="5903" width="17" style="925" bestFit="1" customWidth="1"/>
    <col min="5904" max="5904" width="18.7109375" style="925" bestFit="1" customWidth="1"/>
    <col min="5905" max="5905" width="7.42578125" style="925" customWidth="1"/>
    <col min="5906" max="6144" width="17.7109375" style="925"/>
    <col min="6145" max="6145" width="29" style="925" customWidth="1"/>
    <col min="6146" max="6146" width="20.7109375" style="925" bestFit="1" customWidth="1"/>
    <col min="6147" max="6147" width="18.7109375" style="925" customWidth="1"/>
    <col min="6148" max="6148" width="17.7109375" style="925"/>
    <col min="6149" max="6149" width="14.28515625" style="925" customWidth="1"/>
    <col min="6150" max="6151" width="13.85546875" style="925" customWidth="1"/>
    <col min="6152" max="6152" width="17.7109375" style="925"/>
    <col min="6153" max="6154" width="13.85546875" style="925" customWidth="1"/>
    <col min="6155" max="6156" width="17.7109375" style="925"/>
    <col min="6157" max="6158" width="15.140625" style="925" customWidth="1"/>
    <col min="6159" max="6159" width="17" style="925" bestFit="1" customWidth="1"/>
    <col min="6160" max="6160" width="18.7109375" style="925" bestFit="1" customWidth="1"/>
    <col min="6161" max="6161" width="7.42578125" style="925" customWidth="1"/>
    <col min="6162" max="6400" width="17.7109375" style="925"/>
    <col min="6401" max="6401" width="29" style="925" customWidth="1"/>
    <col min="6402" max="6402" width="20.7109375" style="925" bestFit="1" customWidth="1"/>
    <col min="6403" max="6403" width="18.7109375" style="925" customWidth="1"/>
    <col min="6404" max="6404" width="17.7109375" style="925"/>
    <col min="6405" max="6405" width="14.28515625" style="925" customWidth="1"/>
    <col min="6406" max="6407" width="13.85546875" style="925" customWidth="1"/>
    <col min="6408" max="6408" width="17.7109375" style="925"/>
    <col min="6409" max="6410" width="13.85546875" style="925" customWidth="1"/>
    <col min="6411" max="6412" width="17.7109375" style="925"/>
    <col min="6413" max="6414" width="15.140625" style="925" customWidth="1"/>
    <col min="6415" max="6415" width="17" style="925" bestFit="1" customWidth="1"/>
    <col min="6416" max="6416" width="18.7109375" style="925" bestFit="1" customWidth="1"/>
    <col min="6417" max="6417" width="7.42578125" style="925" customWidth="1"/>
    <col min="6418" max="6656" width="17.7109375" style="925"/>
    <col min="6657" max="6657" width="29" style="925" customWidth="1"/>
    <col min="6658" max="6658" width="20.7109375" style="925" bestFit="1" customWidth="1"/>
    <col min="6659" max="6659" width="18.7109375" style="925" customWidth="1"/>
    <col min="6660" max="6660" width="17.7109375" style="925"/>
    <col min="6661" max="6661" width="14.28515625" style="925" customWidth="1"/>
    <col min="6662" max="6663" width="13.85546875" style="925" customWidth="1"/>
    <col min="6664" max="6664" width="17.7109375" style="925"/>
    <col min="6665" max="6666" width="13.85546875" style="925" customWidth="1"/>
    <col min="6667" max="6668" width="17.7109375" style="925"/>
    <col min="6669" max="6670" width="15.140625" style="925" customWidth="1"/>
    <col min="6671" max="6671" width="17" style="925" bestFit="1" customWidth="1"/>
    <col min="6672" max="6672" width="18.7109375" style="925" bestFit="1" customWidth="1"/>
    <col min="6673" max="6673" width="7.42578125" style="925" customWidth="1"/>
    <col min="6674" max="6912" width="17.7109375" style="925"/>
    <col min="6913" max="6913" width="29" style="925" customWidth="1"/>
    <col min="6914" max="6914" width="20.7109375" style="925" bestFit="1" customWidth="1"/>
    <col min="6915" max="6915" width="18.7109375" style="925" customWidth="1"/>
    <col min="6916" max="6916" width="17.7109375" style="925"/>
    <col min="6917" max="6917" width="14.28515625" style="925" customWidth="1"/>
    <col min="6918" max="6919" width="13.85546875" style="925" customWidth="1"/>
    <col min="6920" max="6920" width="17.7109375" style="925"/>
    <col min="6921" max="6922" width="13.85546875" style="925" customWidth="1"/>
    <col min="6923" max="6924" width="17.7109375" style="925"/>
    <col min="6925" max="6926" width="15.140625" style="925" customWidth="1"/>
    <col min="6927" max="6927" width="17" style="925" bestFit="1" customWidth="1"/>
    <col min="6928" max="6928" width="18.7109375" style="925" bestFit="1" customWidth="1"/>
    <col min="6929" max="6929" width="7.42578125" style="925" customWidth="1"/>
    <col min="6930" max="7168" width="17.7109375" style="925"/>
    <col min="7169" max="7169" width="29" style="925" customWidth="1"/>
    <col min="7170" max="7170" width="20.7109375" style="925" bestFit="1" customWidth="1"/>
    <col min="7171" max="7171" width="18.7109375" style="925" customWidth="1"/>
    <col min="7172" max="7172" width="17.7109375" style="925"/>
    <col min="7173" max="7173" width="14.28515625" style="925" customWidth="1"/>
    <col min="7174" max="7175" width="13.85546875" style="925" customWidth="1"/>
    <col min="7176" max="7176" width="17.7109375" style="925"/>
    <col min="7177" max="7178" width="13.85546875" style="925" customWidth="1"/>
    <col min="7179" max="7180" width="17.7109375" style="925"/>
    <col min="7181" max="7182" width="15.140625" style="925" customWidth="1"/>
    <col min="7183" max="7183" width="17" style="925" bestFit="1" customWidth="1"/>
    <col min="7184" max="7184" width="18.7109375" style="925" bestFit="1" customWidth="1"/>
    <col min="7185" max="7185" width="7.42578125" style="925" customWidth="1"/>
    <col min="7186" max="7424" width="17.7109375" style="925"/>
    <col min="7425" max="7425" width="29" style="925" customWidth="1"/>
    <col min="7426" max="7426" width="20.7109375" style="925" bestFit="1" customWidth="1"/>
    <col min="7427" max="7427" width="18.7109375" style="925" customWidth="1"/>
    <col min="7428" max="7428" width="17.7109375" style="925"/>
    <col min="7429" max="7429" width="14.28515625" style="925" customWidth="1"/>
    <col min="7430" max="7431" width="13.85546875" style="925" customWidth="1"/>
    <col min="7432" max="7432" width="17.7109375" style="925"/>
    <col min="7433" max="7434" width="13.85546875" style="925" customWidth="1"/>
    <col min="7435" max="7436" width="17.7109375" style="925"/>
    <col min="7437" max="7438" width="15.140625" style="925" customWidth="1"/>
    <col min="7439" max="7439" width="17" style="925" bestFit="1" customWidth="1"/>
    <col min="7440" max="7440" width="18.7109375" style="925" bestFit="1" customWidth="1"/>
    <col min="7441" max="7441" width="7.42578125" style="925" customWidth="1"/>
    <col min="7442" max="7680" width="17.7109375" style="925"/>
    <col min="7681" max="7681" width="29" style="925" customWidth="1"/>
    <col min="7682" max="7682" width="20.7109375" style="925" bestFit="1" customWidth="1"/>
    <col min="7683" max="7683" width="18.7109375" style="925" customWidth="1"/>
    <col min="7684" max="7684" width="17.7109375" style="925"/>
    <col min="7685" max="7685" width="14.28515625" style="925" customWidth="1"/>
    <col min="7686" max="7687" width="13.85546875" style="925" customWidth="1"/>
    <col min="7688" max="7688" width="17.7109375" style="925"/>
    <col min="7689" max="7690" width="13.85546875" style="925" customWidth="1"/>
    <col min="7691" max="7692" width="17.7109375" style="925"/>
    <col min="7693" max="7694" width="15.140625" style="925" customWidth="1"/>
    <col min="7695" max="7695" width="17" style="925" bestFit="1" customWidth="1"/>
    <col min="7696" max="7696" width="18.7109375" style="925" bestFit="1" customWidth="1"/>
    <col min="7697" max="7697" width="7.42578125" style="925" customWidth="1"/>
    <col min="7698" max="7936" width="17.7109375" style="925"/>
    <col min="7937" max="7937" width="29" style="925" customWidth="1"/>
    <col min="7938" max="7938" width="20.7109375" style="925" bestFit="1" customWidth="1"/>
    <col min="7939" max="7939" width="18.7109375" style="925" customWidth="1"/>
    <col min="7940" max="7940" width="17.7109375" style="925"/>
    <col min="7941" max="7941" width="14.28515625" style="925" customWidth="1"/>
    <col min="7942" max="7943" width="13.85546875" style="925" customWidth="1"/>
    <col min="7944" max="7944" width="17.7109375" style="925"/>
    <col min="7945" max="7946" width="13.85546875" style="925" customWidth="1"/>
    <col min="7947" max="7948" width="17.7109375" style="925"/>
    <col min="7949" max="7950" width="15.140625" style="925" customWidth="1"/>
    <col min="7951" max="7951" width="17" style="925" bestFit="1" customWidth="1"/>
    <col min="7952" max="7952" width="18.7109375" style="925" bestFit="1" customWidth="1"/>
    <col min="7953" max="7953" width="7.42578125" style="925" customWidth="1"/>
    <col min="7954" max="8192" width="17.7109375" style="925"/>
    <col min="8193" max="8193" width="29" style="925" customWidth="1"/>
    <col min="8194" max="8194" width="20.7109375" style="925" bestFit="1" customWidth="1"/>
    <col min="8195" max="8195" width="18.7109375" style="925" customWidth="1"/>
    <col min="8196" max="8196" width="17.7109375" style="925"/>
    <col min="8197" max="8197" width="14.28515625" style="925" customWidth="1"/>
    <col min="8198" max="8199" width="13.85546875" style="925" customWidth="1"/>
    <col min="8200" max="8200" width="17.7109375" style="925"/>
    <col min="8201" max="8202" width="13.85546875" style="925" customWidth="1"/>
    <col min="8203" max="8204" width="17.7109375" style="925"/>
    <col min="8205" max="8206" width="15.140625" style="925" customWidth="1"/>
    <col min="8207" max="8207" width="17" style="925" bestFit="1" customWidth="1"/>
    <col min="8208" max="8208" width="18.7109375" style="925" bestFit="1" customWidth="1"/>
    <col min="8209" max="8209" width="7.42578125" style="925" customWidth="1"/>
    <col min="8210" max="8448" width="17.7109375" style="925"/>
    <col min="8449" max="8449" width="29" style="925" customWidth="1"/>
    <col min="8450" max="8450" width="20.7109375" style="925" bestFit="1" customWidth="1"/>
    <col min="8451" max="8451" width="18.7109375" style="925" customWidth="1"/>
    <col min="8452" max="8452" width="17.7109375" style="925"/>
    <col min="8453" max="8453" width="14.28515625" style="925" customWidth="1"/>
    <col min="8454" max="8455" width="13.85546875" style="925" customWidth="1"/>
    <col min="8456" max="8456" width="17.7109375" style="925"/>
    <col min="8457" max="8458" width="13.85546875" style="925" customWidth="1"/>
    <col min="8459" max="8460" width="17.7109375" style="925"/>
    <col min="8461" max="8462" width="15.140625" style="925" customWidth="1"/>
    <col min="8463" max="8463" width="17" style="925" bestFit="1" customWidth="1"/>
    <col min="8464" max="8464" width="18.7109375" style="925" bestFit="1" customWidth="1"/>
    <col min="8465" max="8465" width="7.42578125" style="925" customWidth="1"/>
    <col min="8466" max="8704" width="17.7109375" style="925"/>
    <col min="8705" max="8705" width="29" style="925" customWidth="1"/>
    <col min="8706" max="8706" width="20.7109375" style="925" bestFit="1" customWidth="1"/>
    <col min="8707" max="8707" width="18.7109375" style="925" customWidth="1"/>
    <col min="8708" max="8708" width="17.7109375" style="925"/>
    <col min="8709" max="8709" width="14.28515625" style="925" customWidth="1"/>
    <col min="8710" max="8711" width="13.85546875" style="925" customWidth="1"/>
    <col min="8712" max="8712" width="17.7109375" style="925"/>
    <col min="8713" max="8714" width="13.85546875" style="925" customWidth="1"/>
    <col min="8715" max="8716" width="17.7109375" style="925"/>
    <col min="8717" max="8718" width="15.140625" style="925" customWidth="1"/>
    <col min="8719" max="8719" width="17" style="925" bestFit="1" customWidth="1"/>
    <col min="8720" max="8720" width="18.7109375" style="925" bestFit="1" customWidth="1"/>
    <col min="8721" max="8721" width="7.42578125" style="925" customWidth="1"/>
    <col min="8722" max="8960" width="17.7109375" style="925"/>
    <col min="8961" max="8961" width="29" style="925" customWidth="1"/>
    <col min="8962" max="8962" width="20.7109375" style="925" bestFit="1" customWidth="1"/>
    <col min="8963" max="8963" width="18.7109375" style="925" customWidth="1"/>
    <col min="8964" max="8964" width="17.7109375" style="925"/>
    <col min="8965" max="8965" width="14.28515625" style="925" customWidth="1"/>
    <col min="8966" max="8967" width="13.85546875" style="925" customWidth="1"/>
    <col min="8968" max="8968" width="17.7109375" style="925"/>
    <col min="8969" max="8970" width="13.85546875" style="925" customWidth="1"/>
    <col min="8971" max="8972" width="17.7109375" style="925"/>
    <col min="8973" max="8974" width="15.140625" style="925" customWidth="1"/>
    <col min="8975" max="8975" width="17" style="925" bestFit="1" customWidth="1"/>
    <col min="8976" max="8976" width="18.7109375" style="925" bestFit="1" customWidth="1"/>
    <col min="8977" max="8977" width="7.42578125" style="925" customWidth="1"/>
    <col min="8978" max="9216" width="17.7109375" style="925"/>
    <col min="9217" max="9217" width="29" style="925" customWidth="1"/>
    <col min="9218" max="9218" width="20.7109375" style="925" bestFit="1" customWidth="1"/>
    <col min="9219" max="9219" width="18.7109375" style="925" customWidth="1"/>
    <col min="9220" max="9220" width="17.7109375" style="925"/>
    <col min="9221" max="9221" width="14.28515625" style="925" customWidth="1"/>
    <col min="9222" max="9223" width="13.85546875" style="925" customWidth="1"/>
    <col min="9224" max="9224" width="17.7109375" style="925"/>
    <col min="9225" max="9226" width="13.85546875" style="925" customWidth="1"/>
    <col min="9227" max="9228" width="17.7109375" style="925"/>
    <col min="9229" max="9230" width="15.140625" style="925" customWidth="1"/>
    <col min="9231" max="9231" width="17" style="925" bestFit="1" customWidth="1"/>
    <col min="9232" max="9232" width="18.7109375" style="925" bestFit="1" customWidth="1"/>
    <col min="9233" max="9233" width="7.42578125" style="925" customWidth="1"/>
    <col min="9234" max="9472" width="17.7109375" style="925"/>
    <col min="9473" max="9473" width="29" style="925" customWidth="1"/>
    <col min="9474" max="9474" width="20.7109375" style="925" bestFit="1" customWidth="1"/>
    <col min="9475" max="9475" width="18.7109375" style="925" customWidth="1"/>
    <col min="9476" max="9476" width="17.7109375" style="925"/>
    <col min="9477" max="9477" width="14.28515625" style="925" customWidth="1"/>
    <col min="9478" max="9479" width="13.85546875" style="925" customWidth="1"/>
    <col min="9480" max="9480" width="17.7109375" style="925"/>
    <col min="9481" max="9482" width="13.85546875" style="925" customWidth="1"/>
    <col min="9483" max="9484" width="17.7109375" style="925"/>
    <col min="9485" max="9486" width="15.140625" style="925" customWidth="1"/>
    <col min="9487" max="9487" width="17" style="925" bestFit="1" customWidth="1"/>
    <col min="9488" max="9488" width="18.7109375" style="925" bestFit="1" customWidth="1"/>
    <col min="9489" max="9489" width="7.42578125" style="925" customWidth="1"/>
    <col min="9490" max="9728" width="17.7109375" style="925"/>
    <col min="9729" max="9729" width="29" style="925" customWidth="1"/>
    <col min="9730" max="9730" width="20.7109375" style="925" bestFit="1" customWidth="1"/>
    <col min="9731" max="9731" width="18.7109375" style="925" customWidth="1"/>
    <col min="9732" max="9732" width="17.7109375" style="925"/>
    <col min="9733" max="9733" width="14.28515625" style="925" customWidth="1"/>
    <col min="9734" max="9735" width="13.85546875" style="925" customWidth="1"/>
    <col min="9736" max="9736" width="17.7109375" style="925"/>
    <col min="9737" max="9738" width="13.85546875" style="925" customWidth="1"/>
    <col min="9739" max="9740" width="17.7109375" style="925"/>
    <col min="9741" max="9742" width="15.140625" style="925" customWidth="1"/>
    <col min="9743" max="9743" width="17" style="925" bestFit="1" customWidth="1"/>
    <col min="9744" max="9744" width="18.7109375" style="925" bestFit="1" customWidth="1"/>
    <col min="9745" max="9745" width="7.42578125" style="925" customWidth="1"/>
    <col min="9746" max="9984" width="17.7109375" style="925"/>
    <col min="9985" max="9985" width="29" style="925" customWidth="1"/>
    <col min="9986" max="9986" width="20.7109375" style="925" bestFit="1" customWidth="1"/>
    <col min="9987" max="9987" width="18.7109375" style="925" customWidth="1"/>
    <col min="9988" max="9988" width="17.7109375" style="925"/>
    <col min="9989" max="9989" width="14.28515625" style="925" customWidth="1"/>
    <col min="9990" max="9991" width="13.85546875" style="925" customWidth="1"/>
    <col min="9992" max="9992" width="17.7109375" style="925"/>
    <col min="9993" max="9994" width="13.85546875" style="925" customWidth="1"/>
    <col min="9995" max="9996" width="17.7109375" style="925"/>
    <col min="9997" max="9998" width="15.140625" style="925" customWidth="1"/>
    <col min="9999" max="9999" width="17" style="925" bestFit="1" customWidth="1"/>
    <col min="10000" max="10000" width="18.7109375" style="925" bestFit="1" customWidth="1"/>
    <col min="10001" max="10001" width="7.42578125" style="925" customWidth="1"/>
    <col min="10002" max="10240" width="17.7109375" style="925"/>
    <col min="10241" max="10241" width="29" style="925" customWidth="1"/>
    <col min="10242" max="10242" width="20.7109375" style="925" bestFit="1" customWidth="1"/>
    <col min="10243" max="10243" width="18.7109375" style="925" customWidth="1"/>
    <col min="10244" max="10244" width="17.7109375" style="925"/>
    <col min="10245" max="10245" width="14.28515625" style="925" customWidth="1"/>
    <col min="10246" max="10247" width="13.85546875" style="925" customWidth="1"/>
    <col min="10248" max="10248" width="17.7109375" style="925"/>
    <col min="10249" max="10250" width="13.85546875" style="925" customWidth="1"/>
    <col min="10251" max="10252" width="17.7109375" style="925"/>
    <col min="10253" max="10254" width="15.140625" style="925" customWidth="1"/>
    <col min="10255" max="10255" width="17" style="925" bestFit="1" customWidth="1"/>
    <col min="10256" max="10256" width="18.7109375" style="925" bestFit="1" customWidth="1"/>
    <col min="10257" max="10257" width="7.42578125" style="925" customWidth="1"/>
    <col min="10258" max="10496" width="17.7109375" style="925"/>
    <col min="10497" max="10497" width="29" style="925" customWidth="1"/>
    <col min="10498" max="10498" width="20.7109375" style="925" bestFit="1" customWidth="1"/>
    <col min="10499" max="10499" width="18.7109375" style="925" customWidth="1"/>
    <col min="10500" max="10500" width="17.7109375" style="925"/>
    <col min="10501" max="10501" width="14.28515625" style="925" customWidth="1"/>
    <col min="10502" max="10503" width="13.85546875" style="925" customWidth="1"/>
    <col min="10504" max="10504" width="17.7109375" style="925"/>
    <col min="10505" max="10506" width="13.85546875" style="925" customWidth="1"/>
    <col min="10507" max="10508" width="17.7109375" style="925"/>
    <col min="10509" max="10510" width="15.140625" style="925" customWidth="1"/>
    <col min="10511" max="10511" width="17" style="925" bestFit="1" customWidth="1"/>
    <col min="10512" max="10512" width="18.7109375" style="925" bestFit="1" customWidth="1"/>
    <col min="10513" max="10513" width="7.42578125" style="925" customWidth="1"/>
    <col min="10514" max="10752" width="17.7109375" style="925"/>
    <col min="10753" max="10753" width="29" style="925" customWidth="1"/>
    <col min="10754" max="10754" width="20.7109375" style="925" bestFit="1" customWidth="1"/>
    <col min="10755" max="10755" width="18.7109375" style="925" customWidth="1"/>
    <col min="10756" max="10756" width="17.7109375" style="925"/>
    <col min="10757" max="10757" width="14.28515625" style="925" customWidth="1"/>
    <col min="10758" max="10759" width="13.85546875" style="925" customWidth="1"/>
    <col min="10760" max="10760" width="17.7109375" style="925"/>
    <col min="10761" max="10762" width="13.85546875" style="925" customWidth="1"/>
    <col min="10763" max="10764" width="17.7109375" style="925"/>
    <col min="10765" max="10766" width="15.140625" style="925" customWidth="1"/>
    <col min="10767" max="10767" width="17" style="925" bestFit="1" customWidth="1"/>
    <col min="10768" max="10768" width="18.7109375" style="925" bestFit="1" customWidth="1"/>
    <col min="10769" max="10769" width="7.42578125" style="925" customWidth="1"/>
    <col min="10770" max="11008" width="17.7109375" style="925"/>
    <col min="11009" max="11009" width="29" style="925" customWidth="1"/>
    <col min="11010" max="11010" width="20.7109375" style="925" bestFit="1" customWidth="1"/>
    <col min="11011" max="11011" width="18.7109375" style="925" customWidth="1"/>
    <col min="11012" max="11012" width="17.7109375" style="925"/>
    <col min="11013" max="11013" width="14.28515625" style="925" customWidth="1"/>
    <col min="11014" max="11015" width="13.85546875" style="925" customWidth="1"/>
    <col min="11016" max="11016" width="17.7109375" style="925"/>
    <col min="11017" max="11018" width="13.85546875" style="925" customWidth="1"/>
    <col min="11019" max="11020" width="17.7109375" style="925"/>
    <col min="11021" max="11022" width="15.140625" style="925" customWidth="1"/>
    <col min="11023" max="11023" width="17" style="925" bestFit="1" customWidth="1"/>
    <col min="11024" max="11024" width="18.7109375" style="925" bestFit="1" customWidth="1"/>
    <col min="11025" max="11025" width="7.42578125" style="925" customWidth="1"/>
    <col min="11026" max="11264" width="17.7109375" style="925"/>
    <col min="11265" max="11265" width="29" style="925" customWidth="1"/>
    <col min="11266" max="11266" width="20.7109375" style="925" bestFit="1" customWidth="1"/>
    <col min="11267" max="11267" width="18.7109375" style="925" customWidth="1"/>
    <col min="11268" max="11268" width="17.7109375" style="925"/>
    <col min="11269" max="11269" width="14.28515625" style="925" customWidth="1"/>
    <col min="11270" max="11271" width="13.85546875" style="925" customWidth="1"/>
    <col min="11272" max="11272" width="17.7109375" style="925"/>
    <col min="11273" max="11274" width="13.85546875" style="925" customWidth="1"/>
    <col min="11275" max="11276" width="17.7109375" style="925"/>
    <col min="11277" max="11278" width="15.140625" style="925" customWidth="1"/>
    <col min="11279" max="11279" width="17" style="925" bestFit="1" customWidth="1"/>
    <col min="11280" max="11280" width="18.7109375" style="925" bestFit="1" customWidth="1"/>
    <col min="11281" max="11281" width="7.42578125" style="925" customWidth="1"/>
    <col min="11282" max="11520" width="17.7109375" style="925"/>
    <col min="11521" max="11521" width="29" style="925" customWidth="1"/>
    <col min="11522" max="11522" width="20.7109375" style="925" bestFit="1" customWidth="1"/>
    <col min="11523" max="11523" width="18.7109375" style="925" customWidth="1"/>
    <col min="11524" max="11524" width="17.7109375" style="925"/>
    <col min="11525" max="11525" width="14.28515625" style="925" customWidth="1"/>
    <col min="11526" max="11527" width="13.85546875" style="925" customWidth="1"/>
    <col min="11528" max="11528" width="17.7109375" style="925"/>
    <col min="11529" max="11530" width="13.85546875" style="925" customWidth="1"/>
    <col min="11531" max="11532" width="17.7109375" style="925"/>
    <col min="11533" max="11534" width="15.140625" style="925" customWidth="1"/>
    <col min="11535" max="11535" width="17" style="925" bestFit="1" customWidth="1"/>
    <col min="11536" max="11536" width="18.7109375" style="925" bestFit="1" customWidth="1"/>
    <col min="11537" max="11537" width="7.42578125" style="925" customWidth="1"/>
    <col min="11538" max="11776" width="17.7109375" style="925"/>
    <col min="11777" max="11777" width="29" style="925" customWidth="1"/>
    <col min="11778" max="11778" width="20.7109375" style="925" bestFit="1" customWidth="1"/>
    <col min="11779" max="11779" width="18.7109375" style="925" customWidth="1"/>
    <col min="11780" max="11780" width="17.7109375" style="925"/>
    <col min="11781" max="11781" width="14.28515625" style="925" customWidth="1"/>
    <col min="11782" max="11783" width="13.85546875" style="925" customWidth="1"/>
    <col min="11784" max="11784" width="17.7109375" style="925"/>
    <col min="11785" max="11786" width="13.85546875" style="925" customWidth="1"/>
    <col min="11787" max="11788" width="17.7109375" style="925"/>
    <col min="11789" max="11790" width="15.140625" style="925" customWidth="1"/>
    <col min="11791" max="11791" width="17" style="925" bestFit="1" customWidth="1"/>
    <col min="11792" max="11792" width="18.7109375" style="925" bestFit="1" customWidth="1"/>
    <col min="11793" max="11793" width="7.42578125" style="925" customWidth="1"/>
    <col min="11794" max="12032" width="17.7109375" style="925"/>
    <col min="12033" max="12033" width="29" style="925" customWidth="1"/>
    <col min="12034" max="12034" width="20.7109375" style="925" bestFit="1" customWidth="1"/>
    <col min="12035" max="12035" width="18.7109375" style="925" customWidth="1"/>
    <col min="12036" max="12036" width="17.7109375" style="925"/>
    <col min="12037" max="12037" width="14.28515625" style="925" customWidth="1"/>
    <col min="12038" max="12039" width="13.85546875" style="925" customWidth="1"/>
    <col min="12040" max="12040" width="17.7109375" style="925"/>
    <col min="12041" max="12042" width="13.85546875" style="925" customWidth="1"/>
    <col min="12043" max="12044" width="17.7109375" style="925"/>
    <col min="12045" max="12046" width="15.140625" style="925" customWidth="1"/>
    <col min="12047" max="12047" width="17" style="925" bestFit="1" customWidth="1"/>
    <col min="12048" max="12048" width="18.7109375" style="925" bestFit="1" customWidth="1"/>
    <col min="12049" max="12049" width="7.42578125" style="925" customWidth="1"/>
    <col min="12050" max="12288" width="17.7109375" style="925"/>
    <col min="12289" max="12289" width="29" style="925" customWidth="1"/>
    <col min="12290" max="12290" width="20.7109375" style="925" bestFit="1" customWidth="1"/>
    <col min="12291" max="12291" width="18.7109375" style="925" customWidth="1"/>
    <col min="12292" max="12292" width="17.7109375" style="925"/>
    <col min="12293" max="12293" width="14.28515625" style="925" customWidth="1"/>
    <col min="12294" max="12295" width="13.85546875" style="925" customWidth="1"/>
    <col min="12296" max="12296" width="17.7109375" style="925"/>
    <col min="12297" max="12298" width="13.85546875" style="925" customWidth="1"/>
    <col min="12299" max="12300" width="17.7109375" style="925"/>
    <col min="12301" max="12302" width="15.140625" style="925" customWidth="1"/>
    <col min="12303" max="12303" width="17" style="925" bestFit="1" customWidth="1"/>
    <col min="12304" max="12304" width="18.7109375" style="925" bestFit="1" customWidth="1"/>
    <col min="12305" max="12305" width="7.42578125" style="925" customWidth="1"/>
    <col min="12306" max="12544" width="17.7109375" style="925"/>
    <col min="12545" max="12545" width="29" style="925" customWidth="1"/>
    <col min="12546" max="12546" width="20.7109375" style="925" bestFit="1" customWidth="1"/>
    <col min="12547" max="12547" width="18.7109375" style="925" customWidth="1"/>
    <col min="12548" max="12548" width="17.7109375" style="925"/>
    <col min="12549" max="12549" width="14.28515625" style="925" customWidth="1"/>
    <col min="12550" max="12551" width="13.85546875" style="925" customWidth="1"/>
    <col min="12552" max="12552" width="17.7109375" style="925"/>
    <col min="12553" max="12554" width="13.85546875" style="925" customWidth="1"/>
    <col min="12555" max="12556" width="17.7109375" style="925"/>
    <col min="12557" max="12558" width="15.140625" style="925" customWidth="1"/>
    <col min="12559" max="12559" width="17" style="925" bestFit="1" customWidth="1"/>
    <col min="12560" max="12560" width="18.7109375" style="925" bestFit="1" customWidth="1"/>
    <col min="12561" max="12561" width="7.42578125" style="925" customWidth="1"/>
    <col min="12562" max="12800" width="17.7109375" style="925"/>
    <col min="12801" max="12801" width="29" style="925" customWidth="1"/>
    <col min="12802" max="12802" width="20.7109375" style="925" bestFit="1" customWidth="1"/>
    <col min="12803" max="12803" width="18.7109375" style="925" customWidth="1"/>
    <col min="12804" max="12804" width="17.7109375" style="925"/>
    <col min="12805" max="12805" width="14.28515625" style="925" customWidth="1"/>
    <col min="12806" max="12807" width="13.85546875" style="925" customWidth="1"/>
    <col min="12808" max="12808" width="17.7109375" style="925"/>
    <col min="12809" max="12810" width="13.85546875" style="925" customWidth="1"/>
    <col min="12811" max="12812" width="17.7109375" style="925"/>
    <col min="12813" max="12814" width="15.140625" style="925" customWidth="1"/>
    <col min="12815" max="12815" width="17" style="925" bestFit="1" customWidth="1"/>
    <col min="12816" max="12816" width="18.7109375" style="925" bestFit="1" customWidth="1"/>
    <col min="12817" max="12817" width="7.42578125" style="925" customWidth="1"/>
    <col min="12818" max="13056" width="17.7109375" style="925"/>
    <col min="13057" max="13057" width="29" style="925" customWidth="1"/>
    <col min="13058" max="13058" width="20.7109375" style="925" bestFit="1" customWidth="1"/>
    <col min="13059" max="13059" width="18.7109375" style="925" customWidth="1"/>
    <col min="13060" max="13060" width="17.7109375" style="925"/>
    <col min="13061" max="13061" width="14.28515625" style="925" customWidth="1"/>
    <col min="13062" max="13063" width="13.85546875" style="925" customWidth="1"/>
    <col min="13064" max="13064" width="17.7109375" style="925"/>
    <col min="13065" max="13066" width="13.85546875" style="925" customWidth="1"/>
    <col min="13067" max="13068" width="17.7109375" style="925"/>
    <col min="13069" max="13070" width="15.140625" style="925" customWidth="1"/>
    <col min="13071" max="13071" width="17" style="925" bestFit="1" customWidth="1"/>
    <col min="13072" max="13072" width="18.7109375" style="925" bestFit="1" customWidth="1"/>
    <col min="13073" max="13073" width="7.42578125" style="925" customWidth="1"/>
    <col min="13074" max="13312" width="17.7109375" style="925"/>
    <col min="13313" max="13313" width="29" style="925" customWidth="1"/>
    <col min="13314" max="13314" width="20.7109375" style="925" bestFit="1" customWidth="1"/>
    <col min="13315" max="13315" width="18.7109375" style="925" customWidth="1"/>
    <col min="13316" max="13316" width="17.7109375" style="925"/>
    <col min="13317" max="13317" width="14.28515625" style="925" customWidth="1"/>
    <col min="13318" max="13319" width="13.85546875" style="925" customWidth="1"/>
    <col min="13320" max="13320" width="17.7109375" style="925"/>
    <col min="13321" max="13322" width="13.85546875" style="925" customWidth="1"/>
    <col min="13323" max="13324" width="17.7109375" style="925"/>
    <col min="13325" max="13326" width="15.140625" style="925" customWidth="1"/>
    <col min="13327" max="13327" width="17" style="925" bestFit="1" customWidth="1"/>
    <col min="13328" max="13328" width="18.7109375" style="925" bestFit="1" customWidth="1"/>
    <col min="13329" max="13329" width="7.42578125" style="925" customWidth="1"/>
    <col min="13330" max="13568" width="17.7109375" style="925"/>
    <col min="13569" max="13569" width="29" style="925" customWidth="1"/>
    <col min="13570" max="13570" width="20.7109375" style="925" bestFit="1" customWidth="1"/>
    <col min="13571" max="13571" width="18.7109375" style="925" customWidth="1"/>
    <col min="13572" max="13572" width="17.7109375" style="925"/>
    <col min="13573" max="13573" width="14.28515625" style="925" customWidth="1"/>
    <col min="13574" max="13575" width="13.85546875" style="925" customWidth="1"/>
    <col min="13576" max="13576" width="17.7109375" style="925"/>
    <col min="13577" max="13578" width="13.85546875" style="925" customWidth="1"/>
    <col min="13579" max="13580" width="17.7109375" style="925"/>
    <col min="13581" max="13582" width="15.140625" style="925" customWidth="1"/>
    <col min="13583" max="13583" width="17" style="925" bestFit="1" customWidth="1"/>
    <col min="13584" max="13584" width="18.7109375" style="925" bestFit="1" customWidth="1"/>
    <col min="13585" max="13585" width="7.42578125" style="925" customWidth="1"/>
    <col min="13586" max="13824" width="17.7109375" style="925"/>
    <col min="13825" max="13825" width="29" style="925" customWidth="1"/>
    <col min="13826" max="13826" width="20.7109375" style="925" bestFit="1" customWidth="1"/>
    <col min="13827" max="13827" width="18.7109375" style="925" customWidth="1"/>
    <col min="13828" max="13828" width="17.7109375" style="925"/>
    <col min="13829" max="13829" width="14.28515625" style="925" customWidth="1"/>
    <col min="13830" max="13831" width="13.85546875" style="925" customWidth="1"/>
    <col min="13832" max="13832" width="17.7109375" style="925"/>
    <col min="13833" max="13834" width="13.85546875" style="925" customWidth="1"/>
    <col min="13835" max="13836" width="17.7109375" style="925"/>
    <col min="13837" max="13838" width="15.140625" style="925" customWidth="1"/>
    <col min="13839" max="13839" width="17" style="925" bestFit="1" customWidth="1"/>
    <col min="13840" max="13840" width="18.7109375" style="925" bestFit="1" customWidth="1"/>
    <col min="13841" max="13841" width="7.42578125" style="925" customWidth="1"/>
    <col min="13842" max="14080" width="17.7109375" style="925"/>
    <col min="14081" max="14081" width="29" style="925" customWidth="1"/>
    <col min="14082" max="14082" width="20.7109375" style="925" bestFit="1" customWidth="1"/>
    <col min="14083" max="14083" width="18.7109375" style="925" customWidth="1"/>
    <col min="14084" max="14084" width="17.7109375" style="925"/>
    <col min="14085" max="14085" width="14.28515625" style="925" customWidth="1"/>
    <col min="14086" max="14087" width="13.85546875" style="925" customWidth="1"/>
    <col min="14088" max="14088" width="17.7109375" style="925"/>
    <col min="14089" max="14090" width="13.85546875" style="925" customWidth="1"/>
    <col min="14091" max="14092" width="17.7109375" style="925"/>
    <col min="14093" max="14094" width="15.140625" style="925" customWidth="1"/>
    <col min="14095" max="14095" width="17" style="925" bestFit="1" customWidth="1"/>
    <col min="14096" max="14096" width="18.7109375" style="925" bestFit="1" customWidth="1"/>
    <col min="14097" max="14097" width="7.42578125" style="925" customWidth="1"/>
    <col min="14098" max="14336" width="17.7109375" style="925"/>
    <col min="14337" max="14337" width="29" style="925" customWidth="1"/>
    <col min="14338" max="14338" width="20.7109375" style="925" bestFit="1" customWidth="1"/>
    <col min="14339" max="14339" width="18.7109375" style="925" customWidth="1"/>
    <col min="14340" max="14340" width="17.7109375" style="925"/>
    <col min="14341" max="14341" width="14.28515625" style="925" customWidth="1"/>
    <col min="14342" max="14343" width="13.85546875" style="925" customWidth="1"/>
    <col min="14344" max="14344" width="17.7109375" style="925"/>
    <col min="14345" max="14346" width="13.85546875" style="925" customWidth="1"/>
    <col min="14347" max="14348" width="17.7109375" style="925"/>
    <col min="14349" max="14350" width="15.140625" style="925" customWidth="1"/>
    <col min="14351" max="14351" width="17" style="925" bestFit="1" customWidth="1"/>
    <col min="14352" max="14352" width="18.7109375" style="925" bestFit="1" customWidth="1"/>
    <col min="14353" max="14353" width="7.42578125" style="925" customWidth="1"/>
    <col min="14354" max="14592" width="17.7109375" style="925"/>
    <col min="14593" max="14593" width="29" style="925" customWidth="1"/>
    <col min="14594" max="14594" width="20.7109375" style="925" bestFit="1" customWidth="1"/>
    <col min="14595" max="14595" width="18.7109375" style="925" customWidth="1"/>
    <col min="14596" max="14596" width="17.7109375" style="925"/>
    <col min="14597" max="14597" width="14.28515625" style="925" customWidth="1"/>
    <col min="14598" max="14599" width="13.85546875" style="925" customWidth="1"/>
    <col min="14600" max="14600" width="17.7109375" style="925"/>
    <col min="14601" max="14602" width="13.85546875" style="925" customWidth="1"/>
    <col min="14603" max="14604" width="17.7109375" style="925"/>
    <col min="14605" max="14606" width="15.140625" style="925" customWidth="1"/>
    <col min="14607" max="14607" width="17" style="925" bestFit="1" customWidth="1"/>
    <col min="14608" max="14608" width="18.7109375" style="925" bestFit="1" customWidth="1"/>
    <col min="14609" max="14609" width="7.42578125" style="925" customWidth="1"/>
    <col min="14610" max="14848" width="17.7109375" style="925"/>
    <col min="14849" max="14849" width="29" style="925" customWidth="1"/>
    <col min="14850" max="14850" width="20.7109375" style="925" bestFit="1" customWidth="1"/>
    <col min="14851" max="14851" width="18.7109375" style="925" customWidth="1"/>
    <col min="14852" max="14852" width="17.7109375" style="925"/>
    <col min="14853" max="14853" width="14.28515625" style="925" customWidth="1"/>
    <col min="14854" max="14855" width="13.85546875" style="925" customWidth="1"/>
    <col min="14856" max="14856" width="17.7109375" style="925"/>
    <col min="14857" max="14858" width="13.85546875" style="925" customWidth="1"/>
    <col min="14859" max="14860" width="17.7109375" style="925"/>
    <col min="14861" max="14862" width="15.140625" style="925" customWidth="1"/>
    <col min="14863" max="14863" width="17" style="925" bestFit="1" customWidth="1"/>
    <col min="14864" max="14864" width="18.7109375" style="925" bestFit="1" customWidth="1"/>
    <col min="14865" max="14865" width="7.42578125" style="925" customWidth="1"/>
    <col min="14866" max="15104" width="17.7109375" style="925"/>
    <col min="15105" max="15105" width="29" style="925" customWidth="1"/>
    <col min="15106" max="15106" width="20.7109375" style="925" bestFit="1" customWidth="1"/>
    <col min="15107" max="15107" width="18.7109375" style="925" customWidth="1"/>
    <col min="15108" max="15108" width="17.7109375" style="925"/>
    <col min="15109" max="15109" width="14.28515625" style="925" customWidth="1"/>
    <col min="15110" max="15111" width="13.85546875" style="925" customWidth="1"/>
    <col min="15112" max="15112" width="17.7109375" style="925"/>
    <col min="15113" max="15114" width="13.85546875" style="925" customWidth="1"/>
    <col min="15115" max="15116" width="17.7109375" style="925"/>
    <col min="15117" max="15118" width="15.140625" style="925" customWidth="1"/>
    <col min="15119" max="15119" width="17" style="925" bestFit="1" customWidth="1"/>
    <col min="15120" max="15120" width="18.7109375" style="925" bestFit="1" customWidth="1"/>
    <col min="15121" max="15121" width="7.42578125" style="925" customWidth="1"/>
    <col min="15122" max="15360" width="17.7109375" style="925"/>
    <col min="15361" max="15361" width="29" style="925" customWidth="1"/>
    <col min="15362" max="15362" width="20.7109375" style="925" bestFit="1" customWidth="1"/>
    <col min="15363" max="15363" width="18.7109375" style="925" customWidth="1"/>
    <col min="15364" max="15364" width="17.7109375" style="925"/>
    <col min="15365" max="15365" width="14.28515625" style="925" customWidth="1"/>
    <col min="15366" max="15367" width="13.85546875" style="925" customWidth="1"/>
    <col min="15368" max="15368" width="17.7109375" style="925"/>
    <col min="15369" max="15370" width="13.85546875" style="925" customWidth="1"/>
    <col min="15371" max="15372" width="17.7109375" style="925"/>
    <col min="15373" max="15374" width="15.140625" style="925" customWidth="1"/>
    <col min="15375" max="15375" width="17" style="925" bestFit="1" customWidth="1"/>
    <col min="15376" max="15376" width="18.7109375" style="925" bestFit="1" customWidth="1"/>
    <col min="15377" max="15377" width="7.42578125" style="925" customWidth="1"/>
    <col min="15378" max="15616" width="17.7109375" style="925"/>
    <col min="15617" max="15617" width="29" style="925" customWidth="1"/>
    <col min="15618" max="15618" width="20.7109375" style="925" bestFit="1" customWidth="1"/>
    <col min="15619" max="15619" width="18.7109375" style="925" customWidth="1"/>
    <col min="15620" max="15620" width="17.7109375" style="925"/>
    <col min="15621" max="15621" width="14.28515625" style="925" customWidth="1"/>
    <col min="15622" max="15623" width="13.85546875" style="925" customWidth="1"/>
    <col min="15624" max="15624" width="17.7109375" style="925"/>
    <col min="15625" max="15626" width="13.85546875" style="925" customWidth="1"/>
    <col min="15627" max="15628" width="17.7109375" style="925"/>
    <col min="15629" max="15630" width="15.140625" style="925" customWidth="1"/>
    <col min="15631" max="15631" width="17" style="925" bestFit="1" customWidth="1"/>
    <col min="15632" max="15632" width="18.7109375" style="925" bestFit="1" customWidth="1"/>
    <col min="15633" max="15633" width="7.42578125" style="925" customWidth="1"/>
    <col min="15634" max="15872" width="17.7109375" style="925"/>
    <col min="15873" max="15873" width="29" style="925" customWidth="1"/>
    <col min="15874" max="15874" width="20.7109375" style="925" bestFit="1" customWidth="1"/>
    <col min="15875" max="15875" width="18.7109375" style="925" customWidth="1"/>
    <col min="15876" max="15876" width="17.7109375" style="925"/>
    <col min="15877" max="15877" width="14.28515625" style="925" customWidth="1"/>
    <col min="15878" max="15879" width="13.85546875" style="925" customWidth="1"/>
    <col min="15880" max="15880" width="17.7109375" style="925"/>
    <col min="15881" max="15882" width="13.85546875" style="925" customWidth="1"/>
    <col min="15883" max="15884" width="17.7109375" style="925"/>
    <col min="15885" max="15886" width="15.140625" style="925" customWidth="1"/>
    <col min="15887" max="15887" width="17" style="925" bestFit="1" customWidth="1"/>
    <col min="15888" max="15888" width="18.7109375" style="925" bestFit="1" customWidth="1"/>
    <col min="15889" max="15889" width="7.42578125" style="925" customWidth="1"/>
    <col min="15890" max="16128" width="17.7109375" style="925"/>
    <col min="16129" max="16129" width="29" style="925" customWidth="1"/>
    <col min="16130" max="16130" width="20.7109375" style="925" bestFit="1" customWidth="1"/>
    <col min="16131" max="16131" width="18.7109375" style="925" customWidth="1"/>
    <col min="16132" max="16132" width="17.7109375" style="925"/>
    <col min="16133" max="16133" width="14.28515625" style="925" customWidth="1"/>
    <col min="16134" max="16135" width="13.85546875" style="925" customWidth="1"/>
    <col min="16136" max="16136" width="17.7109375" style="925"/>
    <col min="16137" max="16138" width="13.85546875" style="925" customWidth="1"/>
    <col min="16139" max="16140" width="17.7109375" style="925"/>
    <col min="16141" max="16142" width="15.140625" style="925" customWidth="1"/>
    <col min="16143" max="16143" width="17" style="925" bestFit="1" customWidth="1"/>
    <col min="16144" max="16144" width="18.7109375" style="925" bestFit="1" customWidth="1"/>
    <col min="16145" max="16145" width="7.42578125" style="925" customWidth="1"/>
    <col min="16146" max="16384" width="17.7109375" style="925"/>
  </cols>
  <sheetData>
    <row r="1" spans="1:24" s="331" customFormat="1" ht="6.75" customHeight="1">
      <c r="A1" s="913"/>
      <c r="B1" s="913"/>
      <c r="C1" s="913"/>
      <c r="D1" s="913"/>
      <c r="E1" s="913"/>
      <c r="F1" s="913"/>
      <c r="G1" s="913"/>
      <c r="H1" s="913"/>
      <c r="I1" s="913"/>
      <c r="J1" s="913"/>
      <c r="K1" s="913" t="s">
        <v>843</v>
      </c>
      <c r="L1" s="913"/>
      <c r="M1" s="913"/>
      <c r="N1" s="913"/>
      <c r="O1" s="913"/>
      <c r="P1" s="913"/>
    </row>
    <row r="2" spans="1:24" s="331" customFormat="1" ht="30.75">
      <c r="A2" s="1055" t="s">
        <v>0</v>
      </c>
      <c r="B2" s="1055"/>
      <c r="C2" s="1055"/>
      <c r="D2" s="1055"/>
      <c r="E2" s="1055"/>
      <c r="F2" s="1055"/>
      <c r="G2" s="1055"/>
      <c r="H2" s="1055"/>
      <c r="I2" s="1055"/>
      <c r="J2" s="1055"/>
      <c r="K2" s="1055"/>
      <c r="L2" s="1055"/>
      <c r="M2" s="1055"/>
      <c r="N2" s="1055"/>
      <c r="O2" s="1055"/>
      <c r="P2" s="1055"/>
    </row>
    <row r="3" spans="1:24" s="331" customFormat="1" ht="30.75">
      <c r="A3" s="1055" t="s">
        <v>844</v>
      </c>
      <c r="B3" s="1055"/>
      <c r="C3" s="1055"/>
      <c r="D3" s="1055"/>
      <c r="E3" s="1055"/>
      <c r="F3" s="1055"/>
      <c r="G3" s="1055"/>
      <c r="H3" s="1055"/>
      <c r="I3" s="1055"/>
      <c r="J3" s="1055"/>
      <c r="K3" s="1055"/>
      <c r="L3" s="1055"/>
      <c r="M3" s="1055"/>
      <c r="N3" s="1055"/>
      <c r="O3" s="1055"/>
      <c r="P3" s="1055"/>
    </row>
    <row r="4" spans="1:24" s="331" customFormat="1" ht="30.75">
      <c r="A4" s="913"/>
      <c r="B4" s="913"/>
      <c r="C4" s="913"/>
      <c r="D4" s="913"/>
      <c r="E4" s="913"/>
      <c r="F4" s="913"/>
      <c r="G4" s="913"/>
      <c r="H4" s="920" t="s">
        <v>1466</v>
      </c>
      <c r="I4" s="913"/>
      <c r="J4" s="913"/>
      <c r="K4" s="913"/>
      <c r="L4" s="913"/>
      <c r="M4" s="913"/>
      <c r="N4" s="913"/>
      <c r="O4" s="913"/>
      <c r="P4" s="913"/>
    </row>
    <row r="5" spans="1:24" s="331" customFormat="1" ht="30.75">
      <c r="A5" s="1086" t="s">
        <v>1367</v>
      </c>
      <c r="B5" s="1086"/>
      <c r="C5" s="1086"/>
      <c r="D5" s="1086"/>
      <c r="E5" s="1086"/>
      <c r="F5" s="1086"/>
      <c r="G5" s="1086"/>
      <c r="H5" s="1086"/>
      <c r="I5" s="1086"/>
      <c r="J5" s="1086"/>
      <c r="K5" s="1086"/>
      <c r="L5" s="1086"/>
      <c r="M5" s="1086"/>
      <c r="N5" s="1086"/>
      <c r="O5" s="1086"/>
      <c r="P5" s="1086"/>
    </row>
    <row r="6" spans="1:24" s="332" customFormat="1" ht="15.75"/>
    <row r="7" spans="1:24" s="332" customFormat="1" ht="15.75">
      <c r="A7" s="333"/>
      <c r="B7" s="926" t="s">
        <v>845</v>
      </c>
      <c r="C7" s="1095" t="s">
        <v>846</v>
      </c>
      <c r="D7" s="1095"/>
      <c r="E7" s="1095"/>
      <c r="F7" s="1095"/>
      <c r="G7" s="1095" t="s">
        <v>847</v>
      </c>
      <c r="H7" s="1095"/>
      <c r="I7" s="1095"/>
      <c r="J7" s="1095"/>
      <c r="K7" s="1095" t="s">
        <v>848</v>
      </c>
      <c r="L7" s="1095"/>
      <c r="M7" s="1095"/>
      <c r="N7" s="1095"/>
      <c r="O7" s="1095" t="s">
        <v>849</v>
      </c>
      <c r="P7" s="1095"/>
      <c r="Q7" s="334"/>
    </row>
    <row r="8" spans="1:24" s="332" customFormat="1" ht="15.75">
      <c r="A8" s="333"/>
      <c r="B8" s="926" t="s">
        <v>850</v>
      </c>
      <c r="C8" s="333"/>
      <c r="D8" s="333"/>
      <c r="E8" s="333"/>
      <c r="F8" s="333"/>
      <c r="G8" s="333"/>
      <c r="H8" s="333"/>
      <c r="I8" s="333"/>
      <c r="J8" s="333"/>
      <c r="K8" s="333"/>
      <c r="L8" s="333"/>
      <c r="M8" s="333"/>
      <c r="N8" s="333"/>
      <c r="O8" s="333"/>
      <c r="P8" s="333"/>
      <c r="Q8" s="334"/>
    </row>
    <row r="9" spans="1:24" s="332" customFormat="1" ht="30" customHeight="1">
      <c r="A9" s="335" t="s">
        <v>1456</v>
      </c>
      <c r="B9" s="926" t="s">
        <v>852</v>
      </c>
      <c r="C9" s="926" t="s">
        <v>2</v>
      </c>
      <c r="D9" s="926" t="s">
        <v>4</v>
      </c>
      <c r="E9" s="926" t="s">
        <v>3</v>
      </c>
      <c r="F9" s="926" t="s">
        <v>5</v>
      </c>
      <c r="G9" s="926" t="s">
        <v>2</v>
      </c>
      <c r="H9" s="926" t="s">
        <v>4</v>
      </c>
      <c r="I9" s="926" t="s">
        <v>3</v>
      </c>
      <c r="J9" s="926" t="s">
        <v>5</v>
      </c>
      <c r="K9" s="926" t="s">
        <v>2</v>
      </c>
      <c r="L9" s="926" t="s">
        <v>4</v>
      </c>
      <c r="M9" s="926" t="s">
        <v>3</v>
      </c>
      <c r="N9" s="926" t="s">
        <v>5</v>
      </c>
      <c r="O9" s="335" t="s">
        <v>853</v>
      </c>
      <c r="P9" s="335" t="s">
        <v>854</v>
      </c>
      <c r="Q9" s="334"/>
    </row>
    <row r="10" spans="1:24" ht="15.75">
      <c r="B10" s="925" t="s">
        <v>843</v>
      </c>
      <c r="C10" s="925" t="s">
        <v>843</v>
      </c>
      <c r="D10" s="925" t="s">
        <v>843</v>
      </c>
      <c r="E10" s="336" t="s">
        <v>843</v>
      </c>
      <c r="F10" s="336"/>
      <c r="H10" s="336" t="s">
        <v>843</v>
      </c>
      <c r="I10" s="336" t="s">
        <v>843</v>
      </c>
      <c r="J10" s="336"/>
      <c r="Q10" s="334"/>
    </row>
    <row r="11" spans="1:24" ht="15.75">
      <c r="B11" s="336" t="s">
        <v>843</v>
      </c>
      <c r="C11" s="336" t="s">
        <v>843</v>
      </c>
      <c r="D11" s="262" t="s">
        <v>843</v>
      </c>
      <c r="E11" s="337" t="s">
        <v>843</v>
      </c>
      <c r="F11" s="337"/>
      <c r="G11" s="925" t="s">
        <v>843</v>
      </c>
      <c r="H11" s="925" t="s">
        <v>843</v>
      </c>
      <c r="I11" s="336" t="s">
        <v>843</v>
      </c>
      <c r="J11" s="336"/>
      <c r="K11" s="338"/>
      <c r="L11" s="338"/>
      <c r="M11" s="338"/>
      <c r="N11" s="338"/>
      <c r="Q11" s="334"/>
    </row>
    <row r="12" spans="1:24" ht="18.75" customHeight="1">
      <c r="A12" s="339" t="s">
        <v>306</v>
      </c>
      <c r="B12" s="340">
        <v>12340107.68</v>
      </c>
      <c r="C12" s="340">
        <v>1380760.61</v>
      </c>
      <c r="D12" s="340">
        <v>0</v>
      </c>
      <c r="E12" s="340">
        <v>2082943.09</v>
      </c>
      <c r="F12" s="340">
        <v>3943.95</v>
      </c>
      <c r="G12" s="340">
        <v>2933355.26</v>
      </c>
      <c r="H12" s="340">
        <v>0.01</v>
      </c>
      <c r="I12" s="340">
        <v>2619302.1800000002</v>
      </c>
      <c r="J12" s="340">
        <v>5716.22</v>
      </c>
      <c r="K12" s="340">
        <f t="shared" ref="K12:N22" si="0">G12-C12</f>
        <v>1552594.6499999997</v>
      </c>
      <c r="L12" s="340">
        <f t="shared" si="0"/>
        <v>0.01</v>
      </c>
      <c r="M12" s="340">
        <f t="shared" si="0"/>
        <v>536359.09000000008</v>
      </c>
      <c r="N12" s="340">
        <f t="shared" si="0"/>
        <v>1772.2700000000004</v>
      </c>
      <c r="O12" s="341">
        <f t="shared" ref="O12:O25" si="1">SUM(C12:F12)/B12</f>
        <v>0.2810062715757437</v>
      </c>
      <c r="P12" s="341">
        <f t="shared" ref="P12:P25" si="2">SUM(G12:J12)/B12</f>
        <v>0.4504315370771545</v>
      </c>
      <c r="Q12" s="342"/>
      <c r="R12" s="343"/>
      <c r="S12" s="343"/>
      <c r="T12" s="344" t="s">
        <v>843</v>
      </c>
      <c r="U12" s="345"/>
      <c r="V12" s="346"/>
      <c r="W12" s="343"/>
      <c r="X12" s="343"/>
    </row>
    <row r="13" spans="1:24" ht="18.75" customHeight="1">
      <c r="A13" s="339" t="s">
        <v>307</v>
      </c>
      <c r="B13" s="340">
        <v>18717366.579999998</v>
      </c>
      <c r="C13" s="340">
        <v>2126999.69</v>
      </c>
      <c r="D13" s="340">
        <v>0</v>
      </c>
      <c r="E13" s="340">
        <v>1164763.3600000001</v>
      </c>
      <c r="F13" s="340">
        <v>1201.3699999999999</v>
      </c>
      <c r="G13" s="340">
        <v>6304464.6600000001</v>
      </c>
      <c r="H13" s="340">
        <v>171.5</v>
      </c>
      <c r="I13" s="340">
        <v>1387121.36</v>
      </c>
      <c r="J13" s="340">
        <v>5701.4</v>
      </c>
      <c r="K13" s="340">
        <f t="shared" si="0"/>
        <v>4177464.97</v>
      </c>
      <c r="L13" s="340">
        <f t="shared" si="0"/>
        <v>171.5</v>
      </c>
      <c r="M13" s="340">
        <f t="shared" si="0"/>
        <v>222358</v>
      </c>
      <c r="N13" s="340">
        <f t="shared" si="0"/>
        <v>4500.03</v>
      </c>
      <c r="O13" s="341">
        <f t="shared" si="1"/>
        <v>0.17593096795564284</v>
      </c>
      <c r="P13" s="341">
        <f t="shared" si="2"/>
        <v>0.41124689667749198</v>
      </c>
      <c r="Q13" s="342"/>
      <c r="R13" s="343"/>
      <c r="S13" s="343"/>
      <c r="T13" s="344" t="s">
        <v>855</v>
      </c>
      <c r="U13" s="345"/>
      <c r="V13" s="346"/>
      <c r="W13" s="343"/>
      <c r="X13" s="343"/>
    </row>
    <row r="14" spans="1:24" ht="18.75" customHeight="1">
      <c r="A14" s="339" t="s">
        <v>308</v>
      </c>
      <c r="B14" s="340">
        <v>15581310.41</v>
      </c>
      <c r="C14" s="340">
        <v>1442865.96</v>
      </c>
      <c r="D14" s="340">
        <v>34.18</v>
      </c>
      <c r="E14" s="340">
        <v>2958960.2</v>
      </c>
      <c r="F14" s="340">
        <v>22452.91</v>
      </c>
      <c r="G14" s="340">
        <v>3537953.21</v>
      </c>
      <c r="H14" s="340">
        <v>1843.64</v>
      </c>
      <c r="I14" s="340">
        <v>3270771.68</v>
      </c>
      <c r="J14" s="340">
        <v>24963.41</v>
      </c>
      <c r="K14" s="340">
        <f t="shared" si="0"/>
        <v>2095087.25</v>
      </c>
      <c r="L14" s="340">
        <f t="shared" si="0"/>
        <v>1809.46</v>
      </c>
      <c r="M14" s="340">
        <f t="shared" si="0"/>
        <v>311811.48</v>
      </c>
      <c r="N14" s="340">
        <f t="shared" si="0"/>
        <v>2510.5</v>
      </c>
      <c r="O14" s="341">
        <f t="shared" si="1"/>
        <v>0.28395001020969968</v>
      </c>
      <c r="P14" s="341">
        <f t="shared" si="2"/>
        <v>0.43870071002583927</v>
      </c>
      <c r="Q14" s="342"/>
      <c r="R14" s="343"/>
      <c r="S14" s="343"/>
      <c r="T14" s="344" t="s">
        <v>843</v>
      </c>
      <c r="U14" s="345"/>
      <c r="V14" s="346"/>
      <c r="W14" s="343"/>
      <c r="X14" s="343"/>
    </row>
    <row r="15" spans="1:24" ht="18.75" customHeight="1">
      <c r="A15" s="339" t="s">
        <v>309</v>
      </c>
      <c r="B15" s="340">
        <v>9247540.5099999998</v>
      </c>
      <c r="C15" s="340">
        <v>906139.99</v>
      </c>
      <c r="D15" s="340">
        <v>0</v>
      </c>
      <c r="E15" s="340">
        <v>2465349.17</v>
      </c>
      <c r="F15" s="340">
        <v>815.34</v>
      </c>
      <c r="G15" s="340">
        <v>1087410.97</v>
      </c>
      <c r="H15" s="340">
        <v>0</v>
      </c>
      <c r="I15" s="340">
        <v>2902457.8</v>
      </c>
      <c r="J15" s="340">
        <v>1198.3499999999999</v>
      </c>
      <c r="K15" s="340">
        <f t="shared" si="0"/>
        <v>181270.97999999998</v>
      </c>
      <c r="L15" s="340">
        <f t="shared" si="0"/>
        <v>0</v>
      </c>
      <c r="M15" s="340">
        <f t="shared" si="0"/>
        <v>437108.62999999989</v>
      </c>
      <c r="N15" s="340">
        <f t="shared" si="0"/>
        <v>383.00999999999988</v>
      </c>
      <c r="O15" s="341">
        <f t="shared" si="1"/>
        <v>0.36467042197363675</v>
      </c>
      <c r="P15" s="341">
        <f t="shared" si="2"/>
        <v>0.4315814692224581</v>
      </c>
      <c r="Q15" s="342"/>
      <c r="R15" s="343"/>
      <c r="S15" s="343"/>
      <c r="T15" s="344" t="s">
        <v>855</v>
      </c>
      <c r="U15" s="343"/>
      <c r="V15" s="343"/>
      <c r="W15" s="343"/>
      <c r="X15" s="343"/>
    </row>
    <row r="16" spans="1:24" ht="18.75" customHeight="1">
      <c r="A16" s="339" t="s">
        <v>310</v>
      </c>
      <c r="B16" s="340">
        <v>7419495.9199999999</v>
      </c>
      <c r="C16" s="340">
        <v>760402.16</v>
      </c>
      <c r="D16" s="340">
        <v>0</v>
      </c>
      <c r="E16" s="340">
        <v>1405228.35</v>
      </c>
      <c r="F16" s="340">
        <v>7.08</v>
      </c>
      <c r="G16" s="340">
        <v>1432780.09</v>
      </c>
      <c r="H16" s="340">
        <v>0</v>
      </c>
      <c r="I16" s="340">
        <v>1682996.79</v>
      </c>
      <c r="J16" s="340">
        <v>2182.5</v>
      </c>
      <c r="K16" s="340">
        <f t="shared" si="0"/>
        <v>672377.93</v>
      </c>
      <c r="L16" s="340">
        <f t="shared" si="0"/>
        <v>0</v>
      </c>
      <c r="M16" s="340">
        <f t="shared" si="0"/>
        <v>277768.43999999994</v>
      </c>
      <c r="N16" s="340">
        <f t="shared" si="0"/>
        <v>2175.42</v>
      </c>
      <c r="O16" s="341">
        <f t="shared" si="1"/>
        <v>0.29188473359252154</v>
      </c>
      <c r="P16" s="341">
        <f t="shared" si="2"/>
        <v>0.42023870807654545</v>
      </c>
      <c r="Q16" s="342"/>
      <c r="R16" s="343"/>
      <c r="S16" s="343"/>
      <c r="T16" s="344" t="s">
        <v>843</v>
      </c>
      <c r="U16" s="343"/>
      <c r="V16" s="343"/>
      <c r="W16" s="343"/>
      <c r="X16" s="343"/>
    </row>
    <row r="17" spans="1:256" ht="18.75" customHeight="1">
      <c r="A17" s="339" t="s">
        <v>311</v>
      </c>
      <c r="B17" s="340">
        <v>4289812.16</v>
      </c>
      <c r="C17" s="340">
        <v>394815.32</v>
      </c>
      <c r="D17" s="340">
        <v>0</v>
      </c>
      <c r="E17" s="340">
        <v>1026727.26</v>
      </c>
      <c r="F17" s="340">
        <v>1647.2</v>
      </c>
      <c r="G17" s="340">
        <v>534252.56000000006</v>
      </c>
      <c r="H17" s="340">
        <v>86.05</v>
      </c>
      <c r="I17" s="340">
        <v>1588415.39</v>
      </c>
      <c r="J17" s="340">
        <v>2418.61</v>
      </c>
      <c r="K17" s="340">
        <f>G17-C17</f>
        <v>139437.24000000005</v>
      </c>
      <c r="L17" s="340">
        <f>H17-D17</f>
        <v>86.05</v>
      </c>
      <c r="M17" s="340">
        <f>I17-E17</f>
        <v>561688.12999999989</v>
      </c>
      <c r="N17" s="340">
        <f>J17-F17</f>
        <v>771.41000000000008</v>
      </c>
      <c r="O17" s="341">
        <f>SUM(C17:F17)/B17</f>
        <v>0.33176039577453198</v>
      </c>
      <c r="P17" s="341">
        <f>SUM(G17:J17)/B17</f>
        <v>0.49539992212619394</v>
      </c>
      <c r="Q17" s="342"/>
      <c r="R17" s="343"/>
      <c r="S17" s="343"/>
      <c r="T17" s="343"/>
      <c r="U17" s="343"/>
      <c r="V17" s="343"/>
      <c r="W17" s="343"/>
      <c r="X17" s="343"/>
    </row>
    <row r="18" spans="1:256" ht="18.75" customHeight="1">
      <c r="A18" s="339" t="s">
        <v>312</v>
      </c>
      <c r="B18" s="340">
        <v>3102498.96</v>
      </c>
      <c r="C18" s="340">
        <v>259269.74</v>
      </c>
      <c r="D18" s="340">
        <v>0</v>
      </c>
      <c r="E18" s="340">
        <v>696573.18</v>
      </c>
      <c r="F18" s="340">
        <v>0</v>
      </c>
      <c r="G18" s="340">
        <v>519391.87</v>
      </c>
      <c r="H18" s="340">
        <v>34.299999999999997</v>
      </c>
      <c r="I18" s="340">
        <v>917035.3</v>
      </c>
      <c r="J18" s="340">
        <v>209.93</v>
      </c>
      <c r="K18" s="340">
        <f t="shared" si="0"/>
        <v>260122.13</v>
      </c>
      <c r="L18" s="340">
        <f t="shared" si="0"/>
        <v>34.299999999999997</v>
      </c>
      <c r="M18" s="340">
        <f t="shared" si="0"/>
        <v>220462.12</v>
      </c>
      <c r="N18" s="340">
        <f t="shared" si="0"/>
        <v>209.93</v>
      </c>
      <c r="O18" s="341">
        <f t="shared" si="1"/>
        <v>0.30808807104322128</v>
      </c>
      <c r="P18" s="341">
        <f t="shared" si="2"/>
        <v>0.46306909962670861</v>
      </c>
      <c r="Q18" s="342"/>
      <c r="R18" s="343"/>
      <c r="S18" s="343"/>
      <c r="T18" s="344" t="s">
        <v>855</v>
      </c>
      <c r="U18" s="343"/>
      <c r="V18" s="343"/>
      <c r="W18" s="343"/>
      <c r="X18" s="343"/>
    </row>
    <row r="19" spans="1:256" ht="18.75" customHeight="1">
      <c r="A19" s="339" t="s">
        <v>313</v>
      </c>
      <c r="B19" s="340">
        <v>2249426.2599999998</v>
      </c>
      <c r="C19" s="340">
        <v>232690.85</v>
      </c>
      <c r="D19" s="340">
        <v>0</v>
      </c>
      <c r="E19" s="340">
        <v>222405.99</v>
      </c>
      <c r="F19" s="340">
        <v>113.36</v>
      </c>
      <c r="G19" s="340">
        <v>278968.02</v>
      </c>
      <c r="H19" s="340">
        <v>0</v>
      </c>
      <c r="I19" s="340">
        <v>232220.3</v>
      </c>
      <c r="J19" s="340">
        <v>1166.01</v>
      </c>
      <c r="K19" s="340">
        <f t="shared" si="0"/>
        <v>46277.170000000013</v>
      </c>
      <c r="L19" s="340">
        <f t="shared" si="0"/>
        <v>0</v>
      </c>
      <c r="M19" s="340">
        <f t="shared" si="0"/>
        <v>9814.3099999999977</v>
      </c>
      <c r="N19" s="340">
        <f t="shared" si="0"/>
        <v>1052.6500000000001</v>
      </c>
      <c r="O19" s="341">
        <f t="shared" si="1"/>
        <v>0.2023672471930687</v>
      </c>
      <c r="P19" s="341">
        <f t="shared" si="2"/>
        <v>0.22777111617786486</v>
      </c>
      <c r="Q19" s="342"/>
      <c r="R19" s="343"/>
      <c r="S19" s="343"/>
      <c r="T19" s="344" t="s">
        <v>843</v>
      </c>
      <c r="U19" s="343"/>
      <c r="V19" s="343"/>
      <c r="W19" s="343"/>
      <c r="X19" s="343"/>
    </row>
    <row r="20" spans="1:256" ht="18.75" customHeight="1">
      <c r="A20" s="339" t="s">
        <v>314</v>
      </c>
      <c r="B20" s="340">
        <v>70266.02</v>
      </c>
      <c r="C20" s="340">
        <v>5243.02</v>
      </c>
      <c r="D20" s="340">
        <v>0</v>
      </c>
      <c r="E20" s="340">
        <v>29795.89</v>
      </c>
      <c r="F20" s="340">
        <v>0</v>
      </c>
      <c r="G20" s="340">
        <v>13293.6</v>
      </c>
      <c r="H20" s="340">
        <v>0</v>
      </c>
      <c r="I20" s="340">
        <v>34298.639999999999</v>
      </c>
      <c r="J20" s="340">
        <v>0</v>
      </c>
      <c r="K20" s="340">
        <f t="shared" si="0"/>
        <v>8050.58</v>
      </c>
      <c r="L20" s="340">
        <f t="shared" si="0"/>
        <v>0</v>
      </c>
      <c r="M20" s="340">
        <f t="shared" si="0"/>
        <v>4502.75</v>
      </c>
      <c r="N20" s="340">
        <f t="shared" si="0"/>
        <v>0</v>
      </c>
      <c r="O20" s="341">
        <f t="shared" si="1"/>
        <v>0.49866080361460635</v>
      </c>
      <c r="P20" s="341">
        <f t="shared" si="2"/>
        <v>0.67731515176183299</v>
      </c>
      <c r="Q20" s="342"/>
      <c r="R20" s="343"/>
      <c r="S20" s="343"/>
      <c r="T20" s="343"/>
      <c r="U20" s="343"/>
      <c r="V20" s="343"/>
      <c r="W20" s="343"/>
      <c r="X20" s="343"/>
    </row>
    <row r="21" spans="1:256" ht="18.75" customHeight="1">
      <c r="A21" s="339" t="s">
        <v>315</v>
      </c>
      <c r="B21" s="340">
        <v>90464.15</v>
      </c>
      <c r="C21" s="340">
        <v>6592.52</v>
      </c>
      <c r="D21" s="340">
        <v>0</v>
      </c>
      <c r="E21" s="340">
        <v>39669.4</v>
      </c>
      <c r="F21" s="340">
        <v>0</v>
      </c>
      <c r="G21" s="340">
        <v>68322.86</v>
      </c>
      <c r="H21" s="340">
        <v>0</v>
      </c>
      <c r="I21" s="340">
        <v>55799.77</v>
      </c>
      <c r="J21" s="340">
        <v>0</v>
      </c>
      <c r="K21" s="340">
        <f t="shared" si="0"/>
        <v>61730.34</v>
      </c>
      <c r="L21" s="340">
        <f t="shared" si="0"/>
        <v>0</v>
      </c>
      <c r="M21" s="340">
        <f t="shared" si="0"/>
        <v>16130.369999999995</v>
      </c>
      <c r="N21" s="340">
        <f t="shared" si="0"/>
        <v>0</v>
      </c>
      <c r="O21" s="341">
        <f t="shared" si="1"/>
        <v>0.51138401234080022</v>
      </c>
      <c r="P21" s="341">
        <f t="shared" si="2"/>
        <v>1.3720642928718174</v>
      </c>
      <c r="Q21" s="342"/>
      <c r="R21" s="343"/>
      <c r="S21" s="343"/>
      <c r="T21" s="343"/>
      <c r="U21" s="343"/>
      <c r="V21" s="343"/>
      <c r="W21" s="343"/>
      <c r="X21" s="343"/>
    </row>
    <row r="22" spans="1:256" ht="18.75" customHeight="1">
      <c r="A22" s="339" t="s">
        <v>316</v>
      </c>
      <c r="B22" s="340">
        <v>3567101.46</v>
      </c>
      <c r="C22" s="340">
        <v>395665.25</v>
      </c>
      <c r="D22" s="340">
        <v>0</v>
      </c>
      <c r="E22" s="340">
        <v>267556.55</v>
      </c>
      <c r="F22" s="340">
        <v>504.83</v>
      </c>
      <c r="G22" s="340">
        <v>760570.42</v>
      </c>
      <c r="H22" s="340">
        <v>0</v>
      </c>
      <c r="I22" s="340">
        <v>364377.14</v>
      </c>
      <c r="J22" s="340">
        <v>695.29</v>
      </c>
      <c r="K22" s="340">
        <f t="shared" si="0"/>
        <v>364905.17000000004</v>
      </c>
      <c r="L22" s="340">
        <f t="shared" si="0"/>
        <v>0</v>
      </c>
      <c r="M22" s="340">
        <f t="shared" si="0"/>
        <v>96820.590000000026</v>
      </c>
      <c r="N22" s="340">
        <f t="shared" si="0"/>
        <v>190.45999999999998</v>
      </c>
      <c r="O22" s="341">
        <f t="shared" si="1"/>
        <v>0.18606889583678957</v>
      </c>
      <c r="P22" s="341">
        <f t="shared" si="2"/>
        <v>0.31556233054273708</v>
      </c>
      <c r="Q22" s="339"/>
      <c r="R22" s="340"/>
      <c r="S22" s="340"/>
      <c r="T22" s="340"/>
      <c r="U22" s="340"/>
      <c r="V22" s="340"/>
      <c r="W22" s="340"/>
      <c r="X22" s="340"/>
      <c r="Y22" s="340"/>
      <c r="Z22" s="340"/>
      <c r="AA22" s="340"/>
      <c r="AB22" s="340"/>
      <c r="AC22" s="340"/>
      <c r="AD22" s="340"/>
      <c r="AE22" s="341"/>
      <c r="AF22" s="341"/>
      <c r="AG22" s="339"/>
      <c r="AH22" s="340"/>
      <c r="AI22" s="340"/>
      <c r="AJ22" s="340"/>
      <c r="AK22" s="340"/>
      <c r="AL22" s="340"/>
      <c r="AM22" s="340"/>
      <c r="AN22" s="340"/>
      <c r="AO22" s="340"/>
      <c r="AP22" s="340"/>
      <c r="AQ22" s="340"/>
      <c r="AR22" s="340"/>
      <c r="AS22" s="340"/>
      <c r="AT22" s="340"/>
      <c r="AU22" s="341"/>
      <c r="AV22" s="341"/>
      <c r="AW22" s="339"/>
      <c r="AX22" s="340"/>
      <c r="AY22" s="340"/>
      <c r="AZ22" s="340"/>
      <c r="BA22" s="340"/>
      <c r="BB22" s="340"/>
      <c r="BC22" s="340"/>
      <c r="BD22" s="340"/>
      <c r="BE22" s="340"/>
      <c r="BF22" s="340"/>
      <c r="BG22" s="340"/>
      <c r="BH22" s="340"/>
      <c r="BI22" s="340"/>
      <c r="BJ22" s="340"/>
      <c r="BK22" s="341"/>
      <c r="BL22" s="341"/>
      <c r="BM22" s="339"/>
      <c r="BN22" s="340"/>
      <c r="BO22" s="340"/>
      <c r="BP22" s="340"/>
      <c r="BQ22" s="340"/>
      <c r="BR22" s="340"/>
      <c r="BS22" s="340"/>
      <c r="BT22" s="340"/>
      <c r="BU22" s="340"/>
      <c r="BV22" s="340"/>
      <c r="BW22" s="340"/>
      <c r="BX22" s="340"/>
      <c r="BY22" s="340"/>
      <c r="BZ22" s="340"/>
      <c r="CA22" s="341"/>
      <c r="CB22" s="341"/>
      <c r="CC22" s="339"/>
      <c r="CD22" s="340"/>
      <c r="CE22" s="340"/>
      <c r="CF22" s="340"/>
      <c r="CG22" s="340"/>
      <c r="CH22" s="340"/>
      <c r="CI22" s="340"/>
      <c r="CJ22" s="340"/>
      <c r="CK22" s="340"/>
      <c r="CL22" s="340"/>
      <c r="CM22" s="340"/>
      <c r="CN22" s="340"/>
      <c r="CO22" s="340"/>
      <c r="CP22" s="340"/>
      <c r="CQ22" s="341"/>
      <c r="CR22" s="341"/>
      <c r="CS22" s="339"/>
      <c r="CT22" s="340"/>
      <c r="CU22" s="340"/>
      <c r="CV22" s="340"/>
      <c r="CW22" s="340"/>
      <c r="CX22" s="340"/>
      <c r="CY22" s="340"/>
      <c r="CZ22" s="340"/>
      <c r="DA22" s="340"/>
      <c r="DB22" s="340"/>
      <c r="DC22" s="340"/>
      <c r="DD22" s="340"/>
      <c r="DE22" s="340"/>
      <c r="DF22" s="340"/>
      <c r="DG22" s="341"/>
      <c r="DH22" s="341"/>
      <c r="DI22" s="339"/>
      <c r="DJ22" s="340"/>
      <c r="DK22" s="340"/>
      <c r="DL22" s="340"/>
      <c r="DM22" s="340"/>
      <c r="DN22" s="340"/>
      <c r="DO22" s="340"/>
      <c r="DP22" s="340"/>
      <c r="DQ22" s="340"/>
      <c r="DR22" s="340"/>
      <c r="DS22" s="340"/>
      <c r="DT22" s="340"/>
      <c r="DU22" s="340"/>
      <c r="DV22" s="340"/>
      <c r="DW22" s="341"/>
      <c r="DX22" s="341"/>
      <c r="DY22" s="339"/>
      <c r="DZ22" s="340"/>
      <c r="EA22" s="340"/>
      <c r="EB22" s="340"/>
      <c r="EC22" s="340"/>
      <c r="ED22" s="340"/>
      <c r="EE22" s="340"/>
      <c r="EF22" s="340"/>
      <c r="EG22" s="340"/>
      <c r="EH22" s="340"/>
      <c r="EI22" s="340"/>
      <c r="EJ22" s="340"/>
      <c r="EK22" s="340"/>
      <c r="EL22" s="340"/>
      <c r="EM22" s="341"/>
      <c r="EN22" s="341"/>
      <c r="EO22" s="339"/>
      <c r="EP22" s="340"/>
      <c r="EQ22" s="340"/>
      <c r="ER22" s="340"/>
      <c r="ES22" s="340"/>
      <c r="ET22" s="340"/>
      <c r="EU22" s="340"/>
      <c r="EV22" s="340"/>
      <c r="EW22" s="340"/>
      <c r="EX22" s="340"/>
      <c r="EY22" s="340"/>
      <c r="EZ22" s="340"/>
      <c r="FA22" s="340"/>
      <c r="FB22" s="340"/>
      <c r="FC22" s="341"/>
      <c r="FD22" s="341"/>
      <c r="FE22" s="339"/>
      <c r="FF22" s="340"/>
      <c r="FG22" s="340"/>
      <c r="FH22" s="340"/>
      <c r="FI22" s="340"/>
      <c r="FJ22" s="340"/>
      <c r="FK22" s="340"/>
      <c r="FL22" s="340"/>
      <c r="FM22" s="340"/>
      <c r="FN22" s="340"/>
      <c r="FO22" s="340"/>
      <c r="FP22" s="340"/>
      <c r="FQ22" s="340"/>
      <c r="FR22" s="340"/>
      <c r="FS22" s="341"/>
      <c r="FT22" s="341"/>
      <c r="FU22" s="339"/>
      <c r="FV22" s="340"/>
      <c r="FW22" s="340"/>
      <c r="FX22" s="340"/>
      <c r="FY22" s="340"/>
      <c r="FZ22" s="340"/>
      <c r="GA22" s="340"/>
      <c r="GB22" s="340"/>
      <c r="GC22" s="340"/>
      <c r="GD22" s="340"/>
      <c r="GE22" s="340"/>
      <c r="GF22" s="340"/>
      <c r="GG22" s="340"/>
      <c r="GH22" s="340"/>
      <c r="GI22" s="341"/>
      <c r="GJ22" s="341"/>
      <c r="GK22" s="339"/>
      <c r="GL22" s="340"/>
      <c r="GM22" s="340"/>
      <c r="GN22" s="340"/>
      <c r="GO22" s="340"/>
      <c r="GP22" s="340"/>
      <c r="GQ22" s="340"/>
      <c r="GR22" s="340"/>
      <c r="GS22" s="340"/>
      <c r="GT22" s="340"/>
      <c r="GU22" s="340"/>
      <c r="GV22" s="340"/>
      <c r="GW22" s="340"/>
      <c r="GX22" s="340"/>
      <c r="GY22" s="341"/>
      <c r="GZ22" s="341"/>
      <c r="HA22" s="339"/>
      <c r="HB22" s="340"/>
      <c r="HC22" s="340"/>
      <c r="HD22" s="340"/>
      <c r="HE22" s="340"/>
      <c r="HF22" s="340"/>
      <c r="HG22" s="340"/>
      <c r="HH22" s="340"/>
      <c r="HI22" s="340"/>
      <c r="HJ22" s="340"/>
      <c r="HK22" s="340"/>
      <c r="HL22" s="340"/>
      <c r="HM22" s="340"/>
      <c r="HN22" s="340"/>
      <c r="HO22" s="341"/>
      <c r="HP22" s="341"/>
      <c r="HQ22" s="339"/>
      <c r="HR22" s="340"/>
      <c r="HS22" s="340"/>
      <c r="HT22" s="340"/>
      <c r="HU22" s="340"/>
      <c r="HV22" s="340"/>
      <c r="HW22" s="340"/>
      <c r="HX22" s="340"/>
      <c r="HY22" s="340"/>
      <c r="HZ22" s="340"/>
      <c r="IA22" s="340"/>
      <c r="IB22" s="340"/>
      <c r="IC22" s="340"/>
      <c r="ID22" s="340"/>
      <c r="IE22" s="341"/>
      <c r="IF22" s="341"/>
      <c r="IG22" s="339"/>
      <c r="IH22" s="340"/>
      <c r="II22" s="340"/>
      <c r="IJ22" s="340"/>
      <c r="IK22" s="340"/>
      <c r="IL22" s="340"/>
      <c r="IM22" s="340"/>
      <c r="IN22" s="340"/>
      <c r="IO22" s="340"/>
      <c r="IP22" s="340"/>
      <c r="IQ22" s="340"/>
      <c r="IR22" s="340"/>
      <c r="IS22" s="340"/>
      <c r="IT22" s="340"/>
      <c r="IU22" s="341"/>
      <c r="IV22" s="341"/>
    </row>
    <row r="23" spans="1:256" ht="18.75" customHeight="1">
      <c r="A23" s="339" t="s">
        <v>317</v>
      </c>
      <c r="B23" s="340">
        <v>873812.49</v>
      </c>
      <c r="C23" s="340">
        <v>127239.41</v>
      </c>
      <c r="D23" s="340">
        <v>0</v>
      </c>
      <c r="E23" s="340">
        <v>81242.149999999994</v>
      </c>
      <c r="F23" s="340">
        <v>0</v>
      </c>
      <c r="G23" s="340">
        <v>263102.11</v>
      </c>
      <c r="H23" s="340">
        <v>0</v>
      </c>
      <c r="I23" s="340">
        <v>114538.08</v>
      </c>
      <c r="J23" s="340">
        <v>0</v>
      </c>
      <c r="K23" s="340">
        <f>G23-C23</f>
        <v>135862.69999999998</v>
      </c>
      <c r="L23" s="340">
        <f>H23-D23</f>
        <v>0</v>
      </c>
      <c r="M23" s="340">
        <f>I23-E23</f>
        <v>33295.930000000008</v>
      </c>
      <c r="N23" s="340">
        <f>J23-F23</f>
        <v>0</v>
      </c>
      <c r="O23" s="341">
        <f t="shared" si="1"/>
        <v>0.23858844132566703</v>
      </c>
      <c r="P23" s="341">
        <f t="shared" si="2"/>
        <v>0.43217531715528579</v>
      </c>
      <c r="Q23" s="339"/>
      <c r="R23" s="340"/>
      <c r="S23" s="340"/>
      <c r="T23" s="340"/>
      <c r="U23" s="340"/>
      <c r="V23" s="340"/>
      <c r="W23" s="340"/>
      <c r="X23" s="340"/>
      <c r="Y23" s="340"/>
      <c r="Z23" s="340"/>
      <c r="AA23" s="340"/>
      <c r="AB23" s="340"/>
      <c r="AC23" s="340"/>
      <c r="AD23" s="340"/>
      <c r="AE23" s="341"/>
      <c r="AF23" s="341"/>
      <c r="AG23" s="339"/>
      <c r="AH23" s="340"/>
      <c r="AI23" s="340"/>
      <c r="AJ23" s="340"/>
      <c r="AK23" s="340"/>
      <c r="AL23" s="340"/>
      <c r="AM23" s="340"/>
      <c r="AN23" s="340"/>
      <c r="AO23" s="340"/>
      <c r="AP23" s="340"/>
      <c r="AQ23" s="340"/>
      <c r="AR23" s="340"/>
      <c r="AS23" s="340"/>
      <c r="AT23" s="340"/>
      <c r="AU23" s="341"/>
      <c r="AV23" s="341"/>
      <c r="AW23" s="339"/>
      <c r="AX23" s="340"/>
      <c r="AY23" s="340"/>
      <c r="AZ23" s="340"/>
      <c r="BA23" s="340"/>
      <c r="BB23" s="340"/>
      <c r="BC23" s="340"/>
      <c r="BD23" s="340"/>
      <c r="BE23" s="340"/>
      <c r="BF23" s="340"/>
      <c r="BG23" s="340"/>
      <c r="BH23" s="340"/>
      <c r="BI23" s="340"/>
      <c r="BJ23" s="340"/>
      <c r="BK23" s="341"/>
      <c r="BL23" s="341"/>
      <c r="BM23" s="339"/>
      <c r="BN23" s="340"/>
      <c r="BO23" s="340"/>
      <c r="BP23" s="340"/>
      <c r="BQ23" s="340"/>
      <c r="BR23" s="340"/>
      <c r="BS23" s="340"/>
      <c r="BT23" s="340"/>
      <c r="BU23" s="340"/>
      <c r="BV23" s="340"/>
      <c r="BW23" s="340"/>
      <c r="BX23" s="340"/>
      <c r="BY23" s="340"/>
      <c r="BZ23" s="340"/>
      <c r="CA23" s="341"/>
      <c r="CB23" s="341"/>
      <c r="CC23" s="339"/>
      <c r="CD23" s="340"/>
      <c r="CE23" s="340"/>
      <c r="CF23" s="340"/>
      <c r="CG23" s="340"/>
      <c r="CH23" s="340"/>
      <c r="CI23" s="340"/>
      <c r="CJ23" s="340"/>
      <c r="CK23" s="340"/>
      <c r="CL23" s="340"/>
      <c r="CM23" s="340"/>
      <c r="CN23" s="340"/>
      <c r="CO23" s="340"/>
      <c r="CP23" s="340"/>
      <c r="CQ23" s="341"/>
      <c r="CR23" s="341"/>
      <c r="CS23" s="339"/>
      <c r="CT23" s="340"/>
      <c r="CU23" s="340"/>
      <c r="CV23" s="340"/>
      <c r="CW23" s="340"/>
      <c r="CX23" s="340"/>
      <c r="CY23" s="340"/>
      <c r="CZ23" s="340"/>
      <c r="DA23" s="340"/>
      <c r="DB23" s="340"/>
      <c r="DC23" s="340"/>
      <c r="DD23" s="340"/>
      <c r="DE23" s="340"/>
      <c r="DF23" s="340"/>
      <c r="DG23" s="341"/>
      <c r="DH23" s="341"/>
      <c r="DI23" s="339"/>
      <c r="DJ23" s="340"/>
      <c r="DK23" s="340"/>
      <c r="DL23" s="340"/>
      <c r="DM23" s="340"/>
      <c r="DN23" s="340"/>
      <c r="DO23" s="340"/>
      <c r="DP23" s="340"/>
      <c r="DQ23" s="340"/>
      <c r="DR23" s="340"/>
      <c r="DS23" s="340"/>
      <c r="DT23" s="340"/>
      <c r="DU23" s="340"/>
      <c r="DV23" s="340"/>
      <c r="DW23" s="341"/>
      <c r="DX23" s="341"/>
      <c r="DY23" s="339"/>
      <c r="DZ23" s="340"/>
      <c r="EA23" s="340"/>
      <c r="EB23" s="340"/>
      <c r="EC23" s="340"/>
      <c r="ED23" s="340"/>
      <c r="EE23" s="340"/>
      <c r="EF23" s="340"/>
      <c r="EG23" s="340"/>
      <c r="EH23" s="340"/>
      <c r="EI23" s="340"/>
      <c r="EJ23" s="340"/>
      <c r="EK23" s="340"/>
      <c r="EL23" s="340"/>
      <c r="EM23" s="341"/>
      <c r="EN23" s="341"/>
      <c r="EO23" s="339"/>
      <c r="EP23" s="340"/>
      <c r="EQ23" s="340"/>
      <c r="ER23" s="340"/>
      <c r="ES23" s="340"/>
      <c r="ET23" s="340"/>
      <c r="EU23" s="340"/>
      <c r="EV23" s="340"/>
      <c r="EW23" s="340"/>
      <c r="EX23" s="340"/>
      <c r="EY23" s="340"/>
      <c r="EZ23" s="340"/>
      <c r="FA23" s="340"/>
      <c r="FB23" s="340"/>
      <c r="FC23" s="341"/>
      <c r="FD23" s="341"/>
      <c r="FE23" s="339"/>
      <c r="FF23" s="340"/>
      <c r="FG23" s="340"/>
      <c r="FH23" s="340"/>
      <c r="FI23" s="340"/>
      <c r="FJ23" s="340"/>
      <c r="FK23" s="340"/>
      <c r="FL23" s="340"/>
      <c r="FM23" s="340"/>
      <c r="FN23" s="340"/>
      <c r="FO23" s="340"/>
      <c r="FP23" s="340"/>
      <c r="FQ23" s="340"/>
      <c r="FR23" s="340"/>
      <c r="FS23" s="341"/>
      <c r="FT23" s="341"/>
      <c r="FU23" s="339"/>
      <c r="FV23" s="340"/>
      <c r="FW23" s="340"/>
      <c r="FX23" s="340"/>
      <c r="FY23" s="340"/>
      <c r="FZ23" s="340"/>
      <c r="GA23" s="340"/>
      <c r="GB23" s="340"/>
      <c r="GC23" s="340"/>
      <c r="GD23" s="340"/>
      <c r="GE23" s="340"/>
      <c r="GF23" s="340"/>
      <c r="GG23" s="340"/>
      <c r="GH23" s="340"/>
      <c r="GI23" s="341"/>
      <c r="GJ23" s="341"/>
      <c r="GK23" s="339"/>
      <c r="GL23" s="340"/>
      <c r="GM23" s="340"/>
      <c r="GN23" s="340"/>
      <c r="GO23" s="340"/>
      <c r="GP23" s="340"/>
      <c r="GQ23" s="340"/>
      <c r="GR23" s="340"/>
      <c r="GS23" s="340"/>
      <c r="GT23" s="340"/>
      <c r="GU23" s="340"/>
      <c r="GV23" s="340"/>
      <c r="GW23" s="340"/>
      <c r="GX23" s="340"/>
      <c r="GY23" s="341"/>
      <c r="GZ23" s="341"/>
      <c r="HA23" s="339"/>
      <c r="HB23" s="340"/>
      <c r="HC23" s="340"/>
      <c r="HD23" s="340"/>
      <c r="HE23" s="340"/>
      <c r="HF23" s="340"/>
      <c r="HG23" s="340"/>
      <c r="HH23" s="340"/>
      <c r="HI23" s="340"/>
      <c r="HJ23" s="340"/>
      <c r="HK23" s="340"/>
      <c r="HL23" s="340"/>
      <c r="HM23" s="340"/>
      <c r="HN23" s="340"/>
      <c r="HO23" s="341"/>
      <c r="HP23" s="341"/>
      <c r="HQ23" s="339"/>
      <c r="HR23" s="340"/>
      <c r="HS23" s="340"/>
      <c r="HT23" s="340"/>
      <c r="HU23" s="340"/>
      <c r="HV23" s="340"/>
      <c r="HW23" s="340"/>
      <c r="HX23" s="340"/>
      <c r="HY23" s="340"/>
      <c r="HZ23" s="340"/>
      <c r="IA23" s="340"/>
      <c r="IB23" s="340"/>
      <c r="IC23" s="340"/>
      <c r="ID23" s="340"/>
      <c r="IE23" s="341"/>
      <c r="IF23" s="341"/>
      <c r="IG23" s="339"/>
      <c r="IH23" s="340"/>
      <c r="II23" s="340"/>
      <c r="IJ23" s="340"/>
      <c r="IK23" s="340"/>
      <c r="IL23" s="340"/>
      <c r="IM23" s="340"/>
      <c r="IN23" s="340"/>
      <c r="IO23" s="340"/>
      <c r="IP23" s="340"/>
      <c r="IQ23" s="340"/>
      <c r="IR23" s="340"/>
      <c r="IS23" s="340"/>
      <c r="IT23" s="340"/>
      <c r="IU23" s="341"/>
      <c r="IV23" s="341"/>
    </row>
    <row r="24" spans="1:256" ht="18.75" customHeight="1">
      <c r="A24" s="339" t="s">
        <v>1162</v>
      </c>
      <c r="B24" s="340">
        <v>5302048.43</v>
      </c>
      <c r="C24" s="340">
        <v>598315.68999999994</v>
      </c>
      <c r="D24" s="340">
        <v>0</v>
      </c>
      <c r="E24" s="340">
        <v>321800.42</v>
      </c>
      <c r="F24" s="340">
        <v>0.09</v>
      </c>
      <c r="G24" s="340">
        <v>1222793.18</v>
      </c>
      <c r="H24" s="340">
        <v>0</v>
      </c>
      <c r="I24" s="340">
        <v>373939.37</v>
      </c>
      <c r="J24" s="340">
        <v>23.16</v>
      </c>
      <c r="K24" s="340">
        <f t="shared" ref="K24:N25" si="3">G24-C24</f>
        <v>624477.49</v>
      </c>
      <c r="L24" s="340">
        <f t="shared" si="3"/>
        <v>0</v>
      </c>
      <c r="M24" s="340">
        <f t="shared" si="3"/>
        <v>52138.950000000012</v>
      </c>
      <c r="N24" s="340">
        <f t="shared" si="3"/>
        <v>23.07</v>
      </c>
      <c r="O24" s="341">
        <f t="shared" si="1"/>
        <v>0.17353975772718469</v>
      </c>
      <c r="P24" s="341">
        <f t="shared" si="2"/>
        <v>0.30115826573089222</v>
      </c>
      <c r="Q24" s="339"/>
      <c r="R24" s="340"/>
      <c r="S24" s="340"/>
      <c r="T24" s="340"/>
      <c r="U24" s="340"/>
      <c r="V24" s="340"/>
      <c r="W24" s="340"/>
      <c r="X24" s="340"/>
      <c r="Y24" s="340"/>
      <c r="Z24" s="340"/>
      <c r="AA24" s="340"/>
      <c r="AB24" s="340"/>
      <c r="AC24" s="340"/>
      <c r="AD24" s="340"/>
      <c r="AE24" s="341"/>
      <c r="AF24" s="341"/>
      <c r="AG24" s="339"/>
      <c r="AH24" s="340"/>
      <c r="AI24" s="340"/>
      <c r="AJ24" s="340"/>
      <c r="AK24" s="340"/>
      <c r="AL24" s="340"/>
      <c r="AM24" s="340"/>
      <c r="AN24" s="340"/>
      <c r="AO24" s="340"/>
      <c r="AP24" s="340"/>
      <c r="AQ24" s="340"/>
      <c r="AR24" s="340"/>
      <c r="AS24" s="340"/>
      <c r="AT24" s="340"/>
      <c r="AU24" s="341"/>
      <c r="AV24" s="341"/>
      <c r="AW24" s="339"/>
      <c r="AX24" s="340"/>
      <c r="AY24" s="340"/>
      <c r="AZ24" s="340"/>
      <c r="BA24" s="340"/>
      <c r="BB24" s="340"/>
      <c r="BC24" s="340"/>
      <c r="BD24" s="340"/>
      <c r="BE24" s="340"/>
      <c r="BF24" s="340"/>
      <c r="BG24" s="340"/>
      <c r="BH24" s="340"/>
      <c r="BI24" s="340"/>
      <c r="BJ24" s="340"/>
      <c r="BK24" s="341"/>
      <c r="BL24" s="341"/>
      <c r="BM24" s="339"/>
      <c r="BN24" s="340"/>
      <c r="BO24" s="340"/>
      <c r="BP24" s="340"/>
      <c r="BQ24" s="340"/>
      <c r="BR24" s="340"/>
      <c r="BS24" s="340"/>
      <c r="BT24" s="340"/>
      <c r="BU24" s="340"/>
      <c r="BV24" s="340"/>
      <c r="BW24" s="340"/>
      <c r="BX24" s="340"/>
      <c r="BY24" s="340"/>
      <c r="BZ24" s="340"/>
      <c r="CA24" s="341"/>
      <c r="CB24" s="341"/>
      <c r="CC24" s="339"/>
      <c r="CD24" s="340"/>
      <c r="CE24" s="340"/>
      <c r="CF24" s="340"/>
      <c r="CG24" s="340"/>
      <c r="CH24" s="340"/>
      <c r="CI24" s="340"/>
      <c r="CJ24" s="340"/>
      <c r="CK24" s="340"/>
      <c r="CL24" s="340"/>
      <c r="CM24" s="340"/>
      <c r="CN24" s="340"/>
      <c r="CO24" s="340"/>
      <c r="CP24" s="340"/>
      <c r="CQ24" s="341"/>
      <c r="CR24" s="341"/>
      <c r="CS24" s="339"/>
      <c r="CT24" s="340"/>
      <c r="CU24" s="340"/>
      <c r="CV24" s="340"/>
      <c r="CW24" s="340"/>
      <c r="CX24" s="340"/>
      <c r="CY24" s="340"/>
      <c r="CZ24" s="340"/>
      <c r="DA24" s="340"/>
      <c r="DB24" s="340"/>
      <c r="DC24" s="340"/>
      <c r="DD24" s="340"/>
      <c r="DE24" s="340"/>
      <c r="DF24" s="340"/>
      <c r="DG24" s="341"/>
      <c r="DH24" s="341"/>
      <c r="DI24" s="339"/>
      <c r="DJ24" s="340"/>
      <c r="DK24" s="340"/>
      <c r="DL24" s="340"/>
      <c r="DM24" s="340"/>
      <c r="DN24" s="340"/>
      <c r="DO24" s="340"/>
      <c r="DP24" s="340"/>
      <c r="DQ24" s="340"/>
      <c r="DR24" s="340"/>
      <c r="DS24" s="340"/>
      <c r="DT24" s="340"/>
      <c r="DU24" s="340"/>
      <c r="DV24" s="340"/>
      <c r="DW24" s="341"/>
      <c r="DX24" s="341"/>
      <c r="DY24" s="339"/>
      <c r="DZ24" s="340"/>
      <c r="EA24" s="340"/>
      <c r="EB24" s="340"/>
      <c r="EC24" s="340"/>
      <c r="ED24" s="340"/>
      <c r="EE24" s="340"/>
      <c r="EF24" s="340"/>
      <c r="EG24" s="340"/>
      <c r="EH24" s="340"/>
      <c r="EI24" s="340"/>
      <c r="EJ24" s="340"/>
      <c r="EK24" s="340"/>
      <c r="EL24" s="340"/>
      <c r="EM24" s="341"/>
      <c r="EN24" s="341"/>
      <c r="EO24" s="339"/>
      <c r="EP24" s="340"/>
      <c r="EQ24" s="340"/>
      <c r="ER24" s="340"/>
      <c r="ES24" s="340"/>
      <c r="ET24" s="340"/>
      <c r="EU24" s="340"/>
      <c r="EV24" s="340"/>
      <c r="EW24" s="340"/>
      <c r="EX24" s="340"/>
      <c r="EY24" s="340"/>
      <c r="EZ24" s="340"/>
      <c r="FA24" s="340"/>
      <c r="FB24" s="340"/>
      <c r="FC24" s="341"/>
      <c r="FD24" s="341"/>
      <c r="FE24" s="339"/>
      <c r="FF24" s="340"/>
      <c r="FG24" s="340"/>
      <c r="FH24" s="340"/>
      <c r="FI24" s="340"/>
      <c r="FJ24" s="340"/>
      <c r="FK24" s="340"/>
      <c r="FL24" s="340"/>
      <c r="FM24" s="340"/>
      <c r="FN24" s="340"/>
      <c r="FO24" s="340"/>
      <c r="FP24" s="340"/>
      <c r="FQ24" s="340"/>
      <c r="FR24" s="340"/>
      <c r="FS24" s="341"/>
      <c r="FT24" s="341"/>
      <c r="FU24" s="339"/>
      <c r="FV24" s="340"/>
      <c r="FW24" s="340"/>
      <c r="FX24" s="340"/>
      <c r="FY24" s="340"/>
      <c r="FZ24" s="340"/>
      <c r="GA24" s="340"/>
      <c r="GB24" s="340"/>
      <c r="GC24" s="340"/>
      <c r="GD24" s="340"/>
      <c r="GE24" s="340"/>
      <c r="GF24" s="340"/>
      <c r="GG24" s="340"/>
      <c r="GH24" s="340"/>
      <c r="GI24" s="341"/>
      <c r="GJ24" s="341"/>
      <c r="GK24" s="339"/>
      <c r="GL24" s="340"/>
      <c r="GM24" s="340"/>
      <c r="GN24" s="340"/>
      <c r="GO24" s="340"/>
      <c r="GP24" s="340"/>
      <c r="GQ24" s="340"/>
      <c r="GR24" s="340"/>
      <c r="GS24" s="340"/>
      <c r="GT24" s="340"/>
      <c r="GU24" s="340"/>
      <c r="GV24" s="340"/>
      <c r="GW24" s="340"/>
      <c r="GX24" s="340"/>
      <c r="GY24" s="341"/>
      <c r="GZ24" s="341"/>
      <c r="HA24" s="339"/>
      <c r="HB24" s="340"/>
      <c r="HC24" s="340"/>
      <c r="HD24" s="340"/>
      <c r="HE24" s="340"/>
      <c r="HF24" s="340"/>
      <c r="HG24" s="340"/>
      <c r="HH24" s="340"/>
      <c r="HI24" s="340"/>
      <c r="HJ24" s="340"/>
      <c r="HK24" s="340"/>
      <c r="HL24" s="340"/>
      <c r="HM24" s="340"/>
      <c r="HN24" s="340"/>
      <c r="HO24" s="341"/>
      <c r="HP24" s="341"/>
      <c r="HQ24" s="339"/>
      <c r="HR24" s="340"/>
      <c r="HS24" s="340"/>
      <c r="HT24" s="340"/>
      <c r="HU24" s="340"/>
      <c r="HV24" s="340"/>
      <c r="HW24" s="340"/>
      <c r="HX24" s="340"/>
      <c r="HY24" s="340"/>
      <c r="HZ24" s="340"/>
      <c r="IA24" s="340"/>
      <c r="IB24" s="340"/>
      <c r="IC24" s="340"/>
      <c r="ID24" s="340"/>
      <c r="IE24" s="341"/>
      <c r="IF24" s="341"/>
      <c r="IG24" s="339"/>
      <c r="IH24" s="340"/>
      <c r="II24" s="340"/>
      <c r="IJ24" s="340"/>
      <c r="IK24" s="340"/>
      <c r="IL24" s="340"/>
      <c r="IM24" s="340"/>
      <c r="IN24" s="340"/>
      <c r="IO24" s="340"/>
      <c r="IP24" s="340"/>
      <c r="IQ24" s="340"/>
      <c r="IR24" s="340"/>
      <c r="IS24" s="340"/>
      <c r="IT24" s="340"/>
      <c r="IU24" s="341"/>
      <c r="IV24" s="341"/>
    </row>
    <row r="25" spans="1:256" ht="18.75" customHeight="1">
      <c r="A25" s="339" t="s">
        <v>1163</v>
      </c>
      <c r="B25" s="340">
        <v>2046463.13</v>
      </c>
      <c r="C25" s="340">
        <v>223849.62</v>
      </c>
      <c r="D25" s="340">
        <v>0</v>
      </c>
      <c r="E25" s="340">
        <v>142370.29</v>
      </c>
      <c r="F25" s="340">
        <v>0</v>
      </c>
      <c r="G25" s="340">
        <v>568740.93999999994</v>
      </c>
      <c r="H25" s="340">
        <v>0</v>
      </c>
      <c r="I25" s="340">
        <v>218120.15</v>
      </c>
      <c r="J25" s="340">
        <v>0</v>
      </c>
      <c r="K25" s="340">
        <f t="shared" si="3"/>
        <v>344891.31999999995</v>
      </c>
      <c r="L25" s="340">
        <f t="shared" si="3"/>
        <v>0</v>
      </c>
      <c r="M25" s="340">
        <f t="shared" si="3"/>
        <v>75749.859999999986</v>
      </c>
      <c r="N25" s="340">
        <f t="shared" si="3"/>
        <v>0</v>
      </c>
      <c r="O25" s="341">
        <f t="shared" si="1"/>
        <v>0.17895260590402137</v>
      </c>
      <c r="P25" s="341">
        <f t="shared" si="2"/>
        <v>0.38449805347824662</v>
      </c>
      <c r="Q25" s="339"/>
      <c r="R25" s="340"/>
      <c r="S25" s="340"/>
      <c r="T25" s="340"/>
      <c r="U25" s="340"/>
      <c r="V25" s="340"/>
      <c r="W25" s="340"/>
      <c r="X25" s="340"/>
      <c r="Y25" s="340"/>
      <c r="Z25" s="340"/>
      <c r="AA25" s="340"/>
      <c r="AB25" s="340"/>
      <c r="AC25" s="340"/>
      <c r="AD25" s="340"/>
      <c r="AE25" s="341"/>
      <c r="AF25" s="341"/>
      <c r="AG25" s="339"/>
      <c r="AH25" s="340"/>
      <c r="AI25" s="340"/>
      <c r="AJ25" s="340"/>
      <c r="AK25" s="340"/>
      <c r="AL25" s="340"/>
      <c r="AM25" s="340"/>
      <c r="AN25" s="340"/>
      <c r="AO25" s="340"/>
      <c r="AP25" s="340"/>
      <c r="AQ25" s="340"/>
      <c r="AR25" s="340"/>
      <c r="AS25" s="340"/>
      <c r="AT25" s="340"/>
      <c r="AU25" s="341"/>
      <c r="AV25" s="341"/>
      <c r="AW25" s="339"/>
      <c r="AX25" s="340"/>
      <c r="AY25" s="340"/>
      <c r="AZ25" s="340"/>
      <c r="BA25" s="340"/>
      <c r="BB25" s="340"/>
      <c r="BC25" s="340"/>
      <c r="BD25" s="340"/>
      <c r="BE25" s="340"/>
      <c r="BF25" s="340"/>
      <c r="BG25" s="340"/>
      <c r="BH25" s="340"/>
      <c r="BI25" s="340"/>
      <c r="BJ25" s="340"/>
      <c r="BK25" s="341"/>
      <c r="BL25" s="341"/>
      <c r="BM25" s="339"/>
      <c r="BN25" s="340"/>
      <c r="BO25" s="340"/>
      <c r="BP25" s="340"/>
      <c r="BQ25" s="340"/>
      <c r="BR25" s="340"/>
      <c r="BS25" s="340"/>
      <c r="BT25" s="340"/>
      <c r="BU25" s="340"/>
      <c r="BV25" s="340"/>
      <c r="BW25" s="340"/>
      <c r="BX25" s="340"/>
      <c r="BY25" s="340"/>
      <c r="BZ25" s="340"/>
      <c r="CA25" s="341"/>
      <c r="CB25" s="341"/>
      <c r="CC25" s="339"/>
      <c r="CD25" s="340"/>
      <c r="CE25" s="340"/>
      <c r="CF25" s="340"/>
      <c r="CG25" s="340"/>
      <c r="CH25" s="340"/>
      <c r="CI25" s="340"/>
      <c r="CJ25" s="340"/>
      <c r="CK25" s="340"/>
      <c r="CL25" s="340"/>
      <c r="CM25" s="340"/>
      <c r="CN25" s="340"/>
      <c r="CO25" s="340"/>
      <c r="CP25" s="340"/>
      <c r="CQ25" s="341"/>
      <c r="CR25" s="341"/>
      <c r="CS25" s="339"/>
      <c r="CT25" s="340"/>
      <c r="CU25" s="340"/>
      <c r="CV25" s="340"/>
      <c r="CW25" s="340"/>
      <c r="CX25" s="340"/>
      <c r="CY25" s="340"/>
      <c r="CZ25" s="340"/>
      <c r="DA25" s="340"/>
      <c r="DB25" s="340"/>
      <c r="DC25" s="340"/>
      <c r="DD25" s="340"/>
      <c r="DE25" s="340"/>
      <c r="DF25" s="340"/>
      <c r="DG25" s="341"/>
      <c r="DH25" s="341"/>
      <c r="DI25" s="339"/>
      <c r="DJ25" s="340"/>
      <c r="DK25" s="340"/>
      <c r="DL25" s="340"/>
      <c r="DM25" s="340"/>
      <c r="DN25" s="340"/>
      <c r="DO25" s="340"/>
      <c r="DP25" s="340"/>
      <c r="DQ25" s="340"/>
      <c r="DR25" s="340"/>
      <c r="DS25" s="340"/>
      <c r="DT25" s="340"/>
      <c r="DU25" s="340"/>
      <c r="DV25" s="340"/>
      <c r="DW25" s="341"/>
      <c r="DX25" s="341"/>
      <c r="DY25" s="339"/>
      <c r="DZ25" s="340"/>
      <c r="EA25" s="340"/>
      <c r="EB25" s="340"/>
      <c r="EC25" s="340"/>
      <c r="ED25" s="340"/>
      <c r="EE25" s="340"/>
      <c r="EF25" s="340"/>
      <c r="EG25" s="340"/>
      <c r="EH25" s="340"/>
      <c r="EI25" s="340"/>
      <c r="EJ25" s="340"/>
      <c r="EK25" s="340"/>
      <c r="EL25" s="340"/>
      <c r="EM25" s="341"/>
      <c r="EN25" s="341"/>
      <c r="EO25" s="339"/>
      <c r="EP25" s="340"/>
      <c r="EQ25" s="340"/>
      <c r="ER25" s="340"/>
      <c r="ES25" s="340"/>
      <c r="ET25" s="340"/>
      <c r="EU25" s="340"/>
      <c r="EV25" s="340"/>
      <c r="EW25" s="340"/>
      <c r="EX25" s="340"/>
      <c r="EY25" s="340"/>
      <c r="EZ25" s="340"/>
      <c r="FA25" s="340"/>
      <c r="FB25" s="340"/>
      <c r="FC25" s="341"/>
      <c r="FD25" s="341"/>
      <c r="FE25" s="339"/>
      <c r="FF25" s="340"/>
      <c r="FG25" s="340"/>
      <c r="FH25" s="340"/>
      <c r="FI25" s="340"/>
      <c r="FJ25" s="340"/>
      <c r="FK25" s="340"/>
      <c r="FL25" s="340"/>
      <c r="FM25" s="340"/>
      <c r="FN25" s="340"/>
      <c r="FO25" s="340"/>
      <c r="FP25" s="340"/>
      <c r="FQ25" s="340"/>
      <c r="FR25" s="340"/>
      <c r="FS25" s="341"/>
      <c r="FT25" s="341"/>
      <c r="FU25" s="339"/>
      <c r="FV25" s="340"/>
      <c r="FW25" s="340"/>
      <c r="FX25" s="340"/>
      <c r="FY25" s="340"/>
      <c r="FZ25" s="340"/>
      <c r="GA25" s="340"/>
      <c r="GB25" s="340"/>
      <c r="GC25" s="340"/>
      <c r="GD25" s="340"/>
      <c r="GE25" s="340"/>
      <c r="GF25" s="340"/>
      <c r="GG25" s="340"/>
      <c r="GH25" s="340"/>
      <c r="GI25" s="341"/>
      <c r="GJ25" s="341"/>
      <c r="GK25" s="339"/>
      <c r="GL25" s="340"/>
      <c r="GM25" s="340"/>
      <c r="GN25" s="340"/>
      <c r="GO25" s="340"/>
      <c r="GP25" s="340"/>
      <c r="GQ25" s="340"/>
      <c r="GR25" s="340"/>
      <c r="GS25" s="340"/>
      <c r="GT25" s="340"/>
      <c r="GU25" s="340"/>
      <c r="GV25" s="340"/>
      <c r="GW25" s="340"/>
      <c r="GX25" s="340"/>
      <c r="GY25" s="341"/>
      <c r="GZ25" s="341"/>
      <c r="HA25" s="339"/>
      <c r="HB25" s="340"/>
      <c r="HC25" s="340"/>
      <c r="HD25" s="340"/>
      <c r="HE25" s="340"/>
      <c r="HF25" s="340"/>
      <c r="HG25" s="340"/>
      <c r="HH25" s="340"/>
      <c r="HI25" s="340"/>
      <c r="HJ25" s="340"/>
      <c r="HK25" s="340"/>
      <c r="HL25" s="340"/>
      <c r="HM25" s="340"/>
      <c r="HN25" s="340"/>
      <c r="HO25" s="341"/>
      <c r="HP25" s="341"/>
      <c r="HQ25" s="339"/>
      <c r="HR25" s="340"/>
      <c r="HS25" s="340"/>
      <c r="HT25" s="340"/>
      <c r="HU25" s="340"/>
      <c r="HV25" s="340"/>
      <c r="HW25" s="340"/>
      <c r="HX25" s="340"/>
      <c r="HY25" s="340"/>
      <c r="HZ25" s="340"/>
      <c r="IA25" s="340"/>
      <c r="IB25" s="340"/>
      <c r="IC25" s="340"/>
      <c r="ID25" s="340"/>
      <c r="IE25" s="341"/>
      <c r="IF25" s="341"/>
      <c r="IG25" s="339"/>
      <c r="IH25" s="340"/>
      <c r="II25" s="340"/>
      <c r="IJ25" s="340"/>
      <c r="IK25" s="340"/>
      <c r="IL25" s="340"/>
      <c r="IM25" s="340"/>
      <c r="IN25" s="340"/>
      <c r="IO25" s="340"/>
      <c r="IP25" s="340"/>
      <c r="IQ25" s="340"/>
      <c r="IR25" s="340"/>
      <c r="IS25" s="340"/>
      <c r="IT25" s="340"/>
      <c r="IU25" s="341"/>
      <c r="IV25" s="341"/>
    </row>
    <row r="26" spans="1:256" ht="18.75" customHeight="1">
      <c r="A26" s="202"/>
      <c r="B26" s="340" t="s">
        <v>843</v>
      </c>
      <c r="C26" s="340" t="s">
        <v>843</v>
      </c>
      <c r="D26" s="340" t="s">
        <v>843</v>
      </c>
      <c r="E26" s="340" t="s">
        <v>843</v>
      </c>
      <c r="F26" s="340" t="s">
        <v>843</v>
      </c>
      <c r="G26" s="340" t="s">
        <v>843</v>
      </c>
      <c r="H26" s="340" t="s">
        <v>843</v>
      </c>
      <c r="I26" s="340"/>
      <c r="J26" s="340" t="s">
        <v>843</v>
      </c>
      <c r="K26" s="340"/>
      <c r="L26" s="340"/>
      <c r="M26" s="340"/>
      <c r="N26" s="340" t="s">
        <v>843</v>
      </c>
      <c r="O26" s="341"/>
      <c r="P26" s="341"/>
      <c r="Q26" s="339"/>
      <c r="R26" s="340"/>
      <c r="S26" s="340"/>
      <c r="T26" s="340"/>
      <c r="U26" s="340"/>
      <c r="V26" s="340"/>
      <c r="W26" s="340"/>
      <c r="X26" s="340"/>
      <c r="Y26" s="340"/>
      <c r="Z26" s="340"/>
      <c r="AA26" s="340"/>
      <c r="AB26" s="340"/>
      <c r="AC26" s="340"/>
      <c r="AD26" s="340"/>
      <c r="AE26" s="341"/>
      <c r="AF26" s="341"/>
      <c r="AG26" s="339"/>
      <c r="AH26" s="340"/>
      <c r="AI26" s="340"/>
      <c r="AJ26" s="340"/>
      <c r="AK26" s="340"/>
      <c r="AL26" s="340"/>
      <c r="AM26" s="340"/>
      <c r="AN26" s="340"/>
      <c r="AO26" s="340"/>
      <c r="AP26" s="340"/>
      <c r="AQ26" s="340"/>
      <c r="AR26" s="340"/>
      <c r="AS26" s="340"/>
      <c r="AT26" s="340"/>
      <c r="AU26" s="341"/>
      <c r="AV26" s="341"/>
      <c r="AW26" s="339"/>
      <c r="AX26" s="340"/>
      <c r="AY26" s="340"/>
      <c r="AZ26" s="340"/>
      <c r="BA26" s="340"/>
      <c r="BB26" s="340"/>
      <c r="BC26" s="340"/>
      <c r="BD26" s="340"/>
      <c r="BE26" s="340"/>
      <c r="BF26" s="340"/>
      <c r="BG26" s="340"/>
      <c r="BH26" s="340"/>
      <c r="BI26" s="340"/>
      <c r="BJ26" s="340"/>
      <c r="BK26" s="341"/>
      <c r="BL26" s="341"/>
      <c r="BM26" s="339"/>
      <c r="BN26" s="340"/>
      <c r="BO26" s="340"/>
      <c r="BP26" s="340"/>
      <c r="BQ26" s="340"/>
      <c r="BR26" s="340"/>
      <c r="BS26" s="340"/>
      <c r="BT26" s="340"/>
      <c r="BU26" s="340"/>
      <c r="BV26" s="340"/>
      <c r="BW26" s="340"/>
      <c r="BX26" s="340"/>
      <c r="BY26" s="340"/>
      <c r="BZ26" s="340"/>
      <c r="CA26" s="341"/>
      <c r="CB26" s="341"/>
      <c r="CC26" s="339"/>
      <c r="CD26" s="340"/>
      <c r="CE26" s="340"/>
      <c r="CF26" s="340"/>
      <c r="CG26" s="340"/>
      <c r="CH26" s="340"/>
      <c r="CI26" s="340"/>
      <c r="CJ26" s="340"/>
      <c r="CK26" s="340"/>
      <c r="CL26" s="340"/>
      <c r="CM26" s="340"/>
      <c r="CN26" s="340"/>
      <c r="CO26" s="340"/>
      <c r="CP26" s="340"/>
      <c r="CQ26" s="341"/>
      <c r="CR26" s="341"/>
      <c r="CS26" s="339"/>
      <c r="CT26" s="340"/>
      <c r="CU26" s="340"/>
      <c r="CV26" s="340"/>
      <c r="CW26" s="340"/>
      <c r="CX26" s="340"/>
      <c r="CY26" s="340"/>
      <c r="CZ26" s="340"/>
      <c r="DA26" s="340"/>
      <c r="DB26" s="340"/>
      <c r="DC26" s="340"/>
      <c r="DD26" s="340"/>
      <c r="DE26" s="340"/>
      <c r="DF26" s="340"/>
      <c r="DG26" s="341"/>
      <c r="DH26" s="341"/>
      <c r="DI26" s="339"/>
      <c r="DJ26" s="340"/>
      <c r="DK26" s="340"/>
      <c r="DL26" s="340"/>
      <c r="DM26" s="340"/>
      <c r="DN26" s="340"/>
      <c r="DO26" s="340"/>
      <c r="DP26" s="340"/>
      <c r="DQ26" s="340"/>
      <c r="DR26" s="340"/>
      <c r="DS26" s="340"/>
      <c r="DT26" s="340"/>
      <c r="DU26" s="340"/>
      <c r="DV26" s="340"/>
      <c r="DW26" s="341"/>
      <c r="DX26" s="341"/>
      <c r="DY26" s="339"/>
      <c r="DZ26" s="340"/>
      <c r="EA26" s="340"/>
      <c r="EB26" s="340"/>
      <c r="EC26" s="340"/>
      <c r="ED26" s="340"/>
      <c r="EE26" s="340"/>
      <c r="EF26" s="340"/>
      <c r="EG26" s="340"/>
      <c r="EH26" s="340"/>
      <c r="EI26" s="340"/>
      <c r="EJ26" s="340"/>
      <c r="EK26" s="340"/>
      <c r="EL26" s="340"/>
      <c r="EM26" s="341"/>
      <c r="EN26" s="341"/>
      <c r="EO26" s="339"/>
      <c r="EP26" s="340"/>
      <c r="EQ26" s="340"/>
      <c r="ER26" s="340"/>
      <c r="ES26" s="340"/>
      <c r="ET26" s="340"/>
      <c r="EU26" s="340"/>
      <c r="EV26" s="340"/>
      <c r="EW26" s="340"/>
      <c r="EX26" s="340"/>
      <c r="EY26" s="340"/>
      <c r="EZ26" s="340"/>
      <c r="FA26" s="340"/>
      <c r="FB26" s="340"/>
      <c r="FC26" s="341"/>
      <c r="FD26" s="341"/>
      <c r="FE26" s="339"/>
      <c r="FF26" s="340"/>
      <c r="FG26" s="340"/>
      <c r="FH26" s="340"/>
      <c r="FI26" s="340"/>
      <c r="FJ26" s="340"/>
      <c r="FK26" s="340"/>
      <c r="FL26" s="340"/>
      <c r="FM26" s="340"/>
      <c r="FN26" s="340"/>
      <c r="FO26" s="340"/>
      <c r="FP26" s="340"/>
      <c r="FQ26" s="340"/>
      <c r="FR26" s="340"/>
      <c r="FS26" s="341"/>
      <c r="FT26" s="341"/>
      <c r="FU26" s="339"/>
      <c r="FV26" s="340"/>
      <c r="FW26" s="340"/>
      <c r="FX26" s="340"/>
      <c r="FY26" s="340"/>
      <c r="FZ26" s="340"/>
      <c r="GA26" s="340"/>
      <c r="GB26" s="340"/>
      <c r="GC26" s="340"/>
      <c r="GD26" s="340"/>
      <c r="GE26" s="340"/>
      <c r="GF26" s="340"/>
      <c r="GG26" s="340"/>
      <c r="GH26" s="340"/>
      <c r="GI26" s="341"/>
      <c r="GJ26" s="341"/>
      <c r="GK26" s="339"/>
      <c r="GL26" s="340"/>
      <c r="GM26" s="340"/>
      <c r="GN26" s="340"/>
      <c r="GO26" s="340"/>
      <c r="GP26" s="340"/>
      <c r="GQ26" s="340"/>
      <c r="GR26" s="340"/>
      <c r="GS26" s="340"/>
      <c r="GT26" s="340"/>
      <c r="GU26" s="340"/>
      <c r="GV26" s="340"/>
      <c r="GW26" s="340"/>
      <c r="GX26" s="340"/>
      <c r="GY26" s="341"/>
      <c r="GZ26" s="341"/>
      <c r="HA26" s="339"/>
      <c r="HB26" s="340"/>
      <c r="HC26" s="340"/>
      <c r="HD26" s="340"/>
      <c r="HE26" s="340"/>
      <c r="HF26" s="340"/>
      <c r="HG26" s="340"/>
      <c r="HH26" s="340"/>
      <c r="HI26" s="340"/>
      <c r="HJ26" s="340"/>
      <c r="HK26" s="340"/>
      <c r="HL26" s="340"/>
      <c r="HM26" s="340"/>
      <c r="HN26" s="340"/>
      <c r="HO26" s="341"/>
      <c r="HP26" s="341"/>
      <c r="HQ26" s="339"/>
      <c r="HR26" s="340"/>
      <c r="HS26" s="340"/>
      <c r="HT26" s="340"/>
      <c r="HU26" s="340"/>
      <c r="HV26" s="340"/>
      <c r="HW26" s="340"/>
      <c r="HX26" s="340"/>
      <c r="HY26" s="340"/>
      <c r="HZ26" s="340"/>
      <c r="IA26" s="340"/>
      <c r="IB26" s="340"/>
      <c r="IC26" s="340"/>
      <c r="ID26" s="340"/>
      <c r="IE26" s="341"/>
      <c r="IF26" s="341"/>
      <c r="IG26" s="339"/>
      <c r="IH26" s="340"/>
      <c r="II26" s="340"/>
      <c r="IJ26" s="340"/>
      <c r="IK26" s="340"/>
      <c r="IL26" s="340"/>
      <c r="IM26" s="340"/>
      <c r="IN26" s="340"/>
      <c r="IO26" s="340"/>
      <c r="IP26" s="340"/>
      <c r="IQ26" s="340"/>
      <c r="IR26" s="340"/>
      <c r="IS26" s="340"/>
      <c r="IT26" s="340"/>
      <c r="IU26" s="341"/>
      <c r="IV26" s="341"/>
    </row>
    <row r="27" spans="1:256" ht="21.75" customHeight="1">
      <c r="A27" s="339" t="s">
        <v>6</v>
      </c>
      <c r="B27" s="340">
        <f>SUM(B12:B25)</f>
        <v>84897714.159999996</v>
      </c>
      <c r="C27" s="340">
        <f t="shared" ref="C27:J27" si="4">SUM(C12:C25)</f>
        <v>8860849.8299999982</v>
      </c>
      <c r="D27" s="340">
        <f t="shared" si="4"/>
        <v>34.18</v>
      </c>
      <c r="E27" s="340">
        <f t="shared" si="4"/>
        <v>12905385.300000001</v>
      </c>
      <c r="F27" s="340">
        <f t="shared" si="4"/>
        <v>30686.130000000005</v>
      </c>
      <c r="G27" s="340">
        <f t="shared" si="4"/>
        <v>19525399.75</v>
      </c>
      <c r="H27" s="340">
        <f t="shared" si="4"/>
        <v>2135.5000000000005</v>
      </c>
      <c r="I27" s="340">
        <f t="shared" si="4"/>
        <v>15761393.950000001</v>
      </c>
      <c r="J27" s="340">
        <f t="shared" si="4"/>
        <v>44274.880000000005</v>
      </c>
      <c r="K27" s="340">
        <f>G27-C27</f>
        <v>10664549.920000002</v>
      </c>
      <c r="L27" s="340">
        <f>H27-D27</f>
        <v>2101.3200000000006</v>
      </c>
      <c r="M27" s="340">
        <f>I27-E27</f>
        <v>2856008.6500000004</v>
      </c>
      <c r="N27" s="340">
        <f>J27-F27</f>
        <v>13588.75</v>
      </c>
      <c r="O27" s="341">
        <f>SUM(C27:F27)/B27</f>
        <v>0.25674372573707938</v>
      </c>
      <c r="P27" s="341">
        <f>SUM(G27:J27)/B27</f>
        <v>0.4161855761323599</v>
      </c>
      <c r="Q27" s="342"/>
      <c r="R27" s="347"/>
      <c r="S27" s="347"/>
      <c r="T27" s="343"/>
      <c r="U27" s="343"/>
      <c r="V27" s="343"/>
      <c r="W27" s="343"/>
      <c r="X27" s="343"/>
    </row>
    <row r="28" spans="1:256" ht="20.25" customHeight="1">
      <c r="B28" s="337"/>
      <c r="C28" s="338"/>
      <c r="D28" s="348"/>
      <c r="E28" s="338"/>
      <c r="F28" s="338"/>
      <c r="G28" s="338"/>
      <c r="H28" s="338"/>
      <c r="I28" s="338"/>
      <c r="J28" s="338"/>
      <c r="K28" s="338"/>
      <c r="L28" s="338"/>
      <c r="M28" s="338"/>
      <c r="N28" s="338"/>
      <c r="Q28" s="334"/>
      <c r="R28" s="671"/>
      <c r="S28" s="671"/>
      <c r="T28" s="227"/>
      <c r="U28" s="227"/>
      <c r="V28" s="227"/>
      <c r="W28" s="227"/>
    </row>
    <row r="29" spans="1:256" ht="20.25" customHeight="1">
      <c r="B29" s="337"/>
      <c r="C29" s="338"/>
      <c r="D29" s="348"/>
      <c r="E29" s="338"/>
      <c r="F29" s="338"/>
      <c r="G29" s="338"/>
      <c r="H29" s="338"/>
      <c r="I29" s="338"/>
      <c r="J29" s="338"/>
      <c r="K29" s="338"/>
      <c r="L29" s="338"/>
      <c r="M29" s="338"/>
      <c r="N29" s="338"/>
      <c r="Q29" s="334"/>
      <c r="R29" s="671"/>
      <c r="S29" s="671"/>
      <c r="T29" s="227"/>
      <c r="U29" s="227"/>
      <c r="V29" s="227"/>
      <c r="W29" s="227"/>
    </row>
    <row r="30" spans="1:256" ht="20.25" customHeight="1">
      <c r="B30" s="337"/>
      <c r="C30" s="338"/>
      <c r="D30" s="348"/>
      <c r="E30" s="338"/>
      <c r="F30" s="338"/>
      <c r="G30" s="338"/>
      <c r="H30" s="338"/>
      <c r="I30" s="338"/>
      <c r="J30" s="338"/>
      <c r="K30" s="338"/>
      <c r="L30" s="338"/>
      <c r="M30" s="338"/>
      <c r="N30" s="338"/>
      <c r="Q30" s="334"/>
      <c r="R30" s="671"/>
      <c r="S30" s="671"/>
      <c r="T30" s="227"/>
      <c r="U30" s="227"/>
      <c r="V30" s="227"/>
      <c r="W30" s="227"/>
    </row>
    <row r="31" spans="1:256" ht="20.25" customHeight="1">
      <c r="A31" s="333"/>
      <c r="B31" s="926" t="s">
        <v>845</v>
      </c>
      <c r="C31" s="1095" t="s">
        <v>846</v>
      </c>
      <c r="D31" s="1095"/>
      <c r="E31" s="1095"/>
      <c r="F31" s="1095"/>
      <c r="G31" s="1095" t="s">
        <v>847</v>
      </c>
      <c r="H31" s="1095"/>
      <c r="I31" s="1095"/>
      <c r="J31" s="1095"/>
      <c r="K31" s="1095" t="s">
        <v>848</v>
      </c>
      <c r="L31" s="1095"/>
      <c r="M31" s="1095"/>
      <c r="N31" s="1095"/>
      <c r="O31" s="1095" t="s">
        <v>849</v>
      </c>
      <c r="P31" s="1095"/>
      <c r="S31" s="1096"/>
      <c r="T31" s="1096"/>
      <c r="U31" s="1096"/>
      <c r="V31" s="1096"/>
      <c r="W31" s="1096"/>
      <c r="X31" s="1096"/>
      <c r="Y31" s="1096"/>
      <c r="Z31" s="1096"/>
      <c r="AA31" s="1096"/>
      <c r="AB31" s="1096"/>
      <c r="AC31" s="1096"/>
      <c r="AD31" s="1096"/>
      <c r="AE31" s="1096"/>
      <c r="AF31" s="1096"/>
      <c r="AI31" s="1096"/>
      <c r="AJ31" s="1096"/>
      <c r="AK31" s="1096"/>
      <c r="AL31" s="1096"/>
      <c r="AM31" s="1096"/>
      <c r="AN31" s="1096"/>
      <c r="AO31" s="1096"/>
      <c r="AP31" s="1096"/>
      <c r="AQ31" s="1096"/>
      <c r="AR31" s="1096"/>
      <c r="AS31" s="1096"/>
      <c r="AT31" s="1096"/>
      <c r="AU31" s="1096"/>
      <c r="AV31" s="1096"/>
      <c r="AY31" s="1096"/>
      <c r="AZ31" s="1096"/>
      <c r="BA31" s="1096"/>
      <c r="BB31" s="1096"/>
      <c r="BC31" s="1096"/>
      <c r="BD31" s="1096"/>
      <c r="BE31" s="1096"/>
      <c r="BF31" s="1096"/>
      <c r="BG31" s="1096"/>
      <c r="BH31" s="1096"/>
      <c r="BI31" s="1096"/>
      <c r="BJ31" s="1096"/>
      <c r="BK31" s="1096"/>
      <c r="BL31" s="1096"/>
      <c r="BO31" s="1096"/>
      <c r="BP31" s="1096"/>
      <c r="BQ31" s="1096"/>
      <c r="BR31" s="1096"/>
      <c r="BS31" s="1096"/>
      <c r="BT31" s="1096"/>
      <c r="BU31" s="1096"/>
      <c r="BV31" s="1096"/>
      <c r="BW31" s="1096"/>
      <c r="BX31" s="1096"/>
      <c r="BY31" s="1096"/>
      <c r="BZ31" s="1096"/>
      <c r="CA31" s="1096"/>
      <c r="CB31" s="1096"/>
      <c r="CE31" s="1096"/>
      <c r="CF31" s="1096"/>
      <c r="CG31" s="1096"/>
      <c r="CH31" s="1096"/>
      <c r="CI31" s="1096"/>
      <c r="CJ31" s="1096"/>
      <c r="CK31" s="1096"/>
      <c r="CL31" s="1096"/>
      <c r="CM31" s="1096"/>
      <c r="CN31" s="1096"/>
      <c r="CO31" s="1096"/>
      <c r="CP31" s="1096"/>
      <c r="CQ31" s="1096"/>
      <c r="CR31" s="1096"/>
      <c r="CU31" s="1096"/>
      <c r="CV31" s="1096"/>
      <c r="CW31" s="1096"/>
      <c r="CX31" s="1096"/>
      <c r="CY31" s="1096"/>
      <c r="CZ31" s="1096"/>
      <c r="DA31" s="1096"/>
      <c r="DB31" s="1096"/>
      <c r="DC31" s="1096"/>
      <c r="DD31" s="1096"/>
      <c r="DE31" s="1096"/>
      <c r="DF31" s="1096"/>
      <c r="DG31" s="1096"/>
      <c r="DH31" s="1096"/>
      <c r="DK31" s="1096"/>
      <c r="DL31" s="1096"/>
      <c r="DM31" s="1096"/>
      <c r="DN31" s="1096"/>
      <c r="DO31" s="1096"/>
      <c r="DP31" s="1096"/>
      <c r="DQ31" s="1096"/>
      <c r="DR31" s="1096"/>
      <c r="DS31" s="1096"/>
      <c r="DT31" s="1096"/>
      <c r="DU31" s="1096"/>
      <c r="DV31" s="1096"/>
      <c r="DW31" s="1096"/>
      <c r="DX31" s="1096"/>
      <c r="EA31" s="1096"/>
      <c r="EB31" s="1096"/>
      <c r="EC31" s="1096"/>
      <c r="ED31" s="1096"/>
      <c r="EE31" s="1096"/>
      <c r="EF31" s="1096"/>
      <c r="EG31" s="1096"/>
      <c r="EH31" s="1096"/>
      <c r="EI31" s="1096"/>
      <c r="EJ31" s="1096"/>
      <c r="EK31" s="1096"/>
      <c r="EL31" s="1096"/>
      <c r="EM31" s="1096"/>
      <c r="EN31" s="1096"/>
      <c r="EQ31" s="1096"/>
      <c r="ER31" s="1096"/>
      <c r="ES31" s="1096"/>
      <c r="ET31" s="1096"/>
      <c r="EU31" s="1096"/>
      <c r="EV31" s="1096"/>
      <c r="EW31" s="1096"/>
      <c r="EX31" s="1096"/>
      <c r="EY31" s="1096"/>
      <c r="EZ31" s="1096"/>
      <c r="FA31" s="1096"/>
      <c r="FB31" s="1096"/>
      <c r="FC31" s="1096"/>
      <c r="FD31" s="1096"/>
      <c r="FG31" s="1096"/>
      <c r="FH31" s="1096"/>
      <c r="FI31" s="1096"/>
      <c r="FJ31" s="1096"/>
      <c r="FK31" s="1096"/>
      <c r="FL31" s="1096"/>
      <c r="FM31" s="1096"/>
      <c r="FN31" s="1096"/>
      <c r="FO31" s="1096"/>
      <c r="FP31" s="1096"/>
      <c r="FQ31" s="1096"/>
      <c r="FR31" s="1096"/>
      <c r="FS31" s="1096"/>
      <c r="FT31" s="1096"/>
      <c r="FW31" s="1096"/>
      <c r="FX31" s="1096"/>
      <c r="FY31" s="1096"/>
      <c r="FZ31" s="1096"/>
      <c r="GA31" s="1096"/>
      <c r="GB31" s="1096"/>
      <c r="GC31" s="1096"/>
      <c r="GD31" s="1096"/>
      <c r="GE31" s="1096"/>
      <c r="GF31" s="1096"/>
      <c r="GG31" s="1096"/>
      <c r="GH31" s="1096"/>
      <c r="GI31" s="1096"/>
      <c r="GJ31" s="1096"/>
      <c r="GM31" s="1096"/>
      <c r="GN31" s="1096"/>
      <c r="GO31" s="1096"/>
      <c r="GP31" s="1096"/>
      <c r="GQ31" s="1096"/>
      <c r="GR31" s="1096"/>
      <c r="GS31" s="1096"/>
      <c r="GT31" s="1096"/>
      <c r="GU31" s="1096"/>
      <c r="GV31" s="1096"/>
      <c r="GW31" s="1096"/>
      <c r="GX31" s="1096"/>
      <c r="GY31" s="1096"/>
      <c r="GZ31" s="1096"/>
      <c r="HC31" s="1096"/>
      <c r="HD31" s="1096"/>
      <c r="HE31" s="1096"/>
      <c r="HF31" s="1096"/>
      <c r="HG31" s="1096"/>
      <c r="HH31" s="1096"/>
      <c r="HI31" s="1096"/>
      <c r="HJ31" s="1096"/>
      <c r="HK31" s="1096"/>
      <c r="HL31" s="1096"/>
      <c r="HM31" s="1096"/>
      <c r="HN31" s="1096"/>
      <c r="HO31" s="1096"/>
      <c r="HP31" s="1096"/>
      <c r="HS31" s="1096"/>
      <c r="HT31" s="1096"/>
      <c r="HU31" s="1096"/>
      <c r="HV31" s="1096"/>
      <c r="HW31" s="1096"/>
      <c r="HX31" s="1096"/>
      <c r="HY31" s="1096"/>
      <c r="HZ31" s="1096"/>
      <c r="IA31" s="1096"/>
      <c r="IB31" s="1096"/>
      <c r="IC31" s="1096"/>
      <c r="ID31" s="1096"/>
      <c r="IE31" s="1096"/>
      <c r="IF31" s="1096"/>
      <c r="II31" s="1096"/>
      <c r="IJ31" s="1096"/>
      <c r="IK31" s="1096"/>
      <c r="IL31" s="1096"/>
      <c r="IM31" s="1096"/>
      <c r="IN31" s="1096"/>
      <c r="IO31" s="1096"/>
      <c r="IP31" s="1096"/>
      <c r="IQ31" s="1096"/>
      <c r="IR31" s="1096"/>
      <c r="IS31" s="1096"/>
      <c r="IT31" s="1096"/>
      <c r="IU31" s="1096"/>
      <c r="IV31" s="1096"/>
    </row>
    <row r="32" spans="1:256" ht="20.25" customHeight="1">
      <c r="A32" s="333"/>
      <c r="B32" s="926" t="s">
        <v>850</v>
      </c>
      <c r="C32" s="333"/>
      <c r="D32" s="333"/>
      <c r="E32" s="333"/>
      <c r="F32" s="333"/>
      <c r="G32" s="333"/>
      <c r="H32" s="333"/>
      <c r="I32" s="333"/>
      <c r="J32" s="333"/>
      <c r="K32" s="333"/>
      <c r="L32" s="333"/>
      <c r="M32" s="333"/>
      <c r="N32" s="333"/>
      <c r="O32" s="333"/>
      <c r="P32" s="333"/>
    </row>
    <row r="33" spans="1:256" ht="26.25" customHeight="1">
      <c r="A33" s="335" t="s">
        <v>1161</v>
      </c>
      <c r="B33" s="926" t="s">
        <v>852</v>
      </c>
      <c r="C33" s="926" t="s">
        <v>2</v>
      </c>
      <c r="D33" s="926" t="s">
        <v>4</v>
      </c>
      <c r="E33" s="926" t="s">
        <v>3</v>
      </c>
      <c r="F33" s="926" t="s">
        <v>5</v>
      </c>
      <c r="G33" s="926" t="s">
        <v>2</v>
      </c>
      <c r="H33" s="926" t="s">
        <v>4</v>
      </c>
      <c r="I33" s="926" t="s">
        <v>3</v>
      </c>
      <c r="J33" s="926" t="s">
        <v>5</v>
      </c>
      <c r="K33" s="926" t="s">
        <v>2</v>
      </c>
      <c r="L33" s="926" t="s">
        <v>4</v>
      </c>
      <c r="M33" s="926" t="s">
        <v>3</v>
      </c>
      <c r="N33" s="926" t="s">
        <v>5</v>
      </c>
      <c r="O33" s="335" t="s">
        <v>853</v>
      </c>
      <c r="P33" s="335" t="s">
        <v>854</v>
      </c>
      <c r="Q33" s="339"/>
      <c r="R33" s="340"/>
      <c r="S33" s="340"/>
      <c r="T33" s="340"/>
      <c r="U33" s="340"/>
      <c r="V33" s="340"/>
      <c r="W33" s="340"/>
      <c r="X33" s="340"/>
      <c r="Y33" s="340"/>
      <c r="Z33" s="340"/>
      <c r="AA33" s="340"/>
      <c r="AB33" s="340"/>
      <c r="AC33" s="340"/>
      <c r="AD33" s="340"/>
      <c r="AE33" s="341"/>
      <c r="AF33" s="341"/>
      <c r="AG33" s="339"/>
      <c r="AH33" s="340"/>
      <c r="AI33" s="340"/>
      <c r="AJ33" s="340"/>
      <c r="AK33" s="340"/>
      <c r="AL33" s="340"/>
      <c r="AM33" s="340"/>
      <c r="AN33" s="340"/>
      <c r="AO33" s="340"/>
      <c r="AP33" s="340"/>
      <c r="AQ33" s="340"/>
      <c r="AR33" s="340"/>
      <c r="AS33" s="340"/>
      <c r="AT33" s="340"/>
      <c r="AU33" s="341"/>
      <c r="AV33" s="341"/>
      <c r="AW33" s="339"/>
      <c r="AX33" s="340"/>
      <c r="AY33" s="340"/>
      <c r="AZ33" s="340"/>
      <c r="BA33" s="340"/>
      <c r="BB33" s="340"/>
      <c r="BC33" s="340"/>
      <c r="BD33" s="340"/>
      <c r="BE33" s="340"/>
      <c r="BF33" s="340"/>
      <c r="BG33" s="340"/>
      <c r="BH33" s="340"/>
      <c r="BI33" s="340"/>
      <c r="BJ33" s="340"/>
      <c r="BK33" s="341"/>
      <c r="BL33" s="341"/>
      <c r="BM33" s="339"/>
      <c r="BN33" s="340"/>
      <c r="BO33" s="340"/>
      <c r="BP33" s="340"/>
      <c r="BQ33" s="340"/>
      <c r="BR33" s="340"/>
      <c r="BS33" s="340"/>
      <c r="BT33" s="340"/>
      <c r="BU33" s="340"/>
      <c r="BV33" s="340"/>
      <c r="BW33" s="340"/>
      <c r="BX33" s="340"/>
      <c r="BY33" s="340"/>
      <c r="BZ33" s="340"/>
      <c r="CA33" s="341"/>
      <c r="CB33" s="341"/>
      <c r="CC33" s="339"/>
      <c r="CD33" s="340"/>
      <c r="CE33" s="340"/>
      <c r="CF33" s="340"/>
      <c r="CG33" s="340"/>
      <c r="CH33" s="340"/>
      <c r="CI33" s="340"/>
      <c r="CJ33" s="340"/>
      <c r="CK33" s="340"/>
      <c r="CL33" s="340"/>
      <c r="CM33" s="340"/>
      <c r="CN33" s="340"/>
      <c r="CO33" s="340"/>
      <c r="CP33" s="340"/>
      <c r="CQ33" s="341"/>
      <c r="CR33" s="341"/>
      <c r="CS33" s="339"/>
      <c r="CT33" s="340"/>
      <c r="CU33" s="340"/>
      <c r="CV33" s="340"/>
      <c r="CW33" s="340"/>
      <c r="CX33" s="340"/>
      <c r="CY33" s="340"/>
      <c r="CZ33" s="340"/>
      <c r="DA33" s="340"/>
      <c r="DB33" s="340"/>
      <c r="DC33" s="340"/>
      <c r="DD33" s="340"/>
      <c r="DE33" s="340"/>
      <c r="DF33" s="340"/>
      <c r="DG33" s="341"/>
      <c r="DH33" s="341"/>
      <c r="DI33" s="339"/>
      <c r="DJ33" s="340"/>
      <c r="DK33" s="340"/>
      <c r="DL33" s="340"/>
      <c r="DM33" s="340"/>
      <c r="DN33" s="340"/>
      <c r="DO33" s="340"/>
      <c r="DP33" s="340"/>
      <c r="DQ33" s="340"/>
      <c r="DR33" s="340"/>
      <c r="DS33" s="340"/>
      <c r="DT33" s="340"/>
      <c r="DU33" s="340"/>
      <c r="DV33" s="340"/>
      <c r="DW33" s="341"/>
      <c r="DX33" s="341"/>
      <c r="DY33" s="339"/>
      <c r="DZ33" s="340"/>
      <c r="EA33" s="340"/>
      <c r="EB33" s="340"/>
      <c r="EC33" s="340"/>
      <c r="ED33" s="340"/>
      <c r="EE33" s="340"/>
      <c r="EF33" s="340"/>
      <c r="EG33" s="340"/>
      <c r="EH33" s="340"/>
      <c r="EI33" s="340"/>
      <c r="EJ33" s="340"/>
      <c r="EK33" s="340"/>
      <c r="EL33" s="340"/>
      <c r="EM33" s="341"/>
      <c r="EN33" s="341"/>
      <c r="EO33" s="339"/>
      <c r="EP33" s="340"/>
      <c r="EQ33" s="340"/>
      <c r="ER33" s="340"/>
      <c r="ES33" s="340"/>
      <c r="ET33" s="340"/>
      <c r="EU33" s="340"/>
      <c r="EV33" s="340"/>
      <c r="EW33" s="340"/>
      <c r="EX33" s="340"/>
      <c r="EY33" s="340"/>
      <c r="EZ33" s="340"/>
      <c r="FA33" s="340"/>
      <c r="FB33" s="340"/>
      <c r="FC33" s="341"/>
      <c r="FD33" s="341"/>
      <c r="FE33" s="339"/>
      <c r="FF33" s="340"/>
      <c r="FG33" s="340"/>
      <c r="FH33" s="340"/>
      <c r="FI33" s="340"/>
      <c r="FJ33" s="340"/>
      <c r="FK33" s="340"/>
      <c r="FL33" s="340"/>
      <c r="FM33" s="340"/>
      <c r="FN33" s="340"/>
      <c r="FO33" s="340"/>
      <c r="FP33" s="340"/>
      <c r="FQ33" s="340"/>
      <c r="FR33" s="340"/>
      <c r="FS33" s="341"/>
      <c r="FT33" s="341"/>
      <c r="FU33" s="339"/>
      <c r="FV33" s="340"/>
      <c r="FW33" s="340"/>
      <c r="FX33" s="340"/>
      <c r="FY33" s="340"/>
      <c r="FZ33" s="340"/>
      <c r="GA33" s="340"/>
      <c r="GB33" s="340"/>
      <c r="GC33" s="340"/>
      <c r="GD33" s="340"/>
      <c r="GE33" s="340"/>
      <c r="GF33" s="340"/>
      <c r="GG33" s="340"/>
      <c r="GH33" s="340"/>
      <c r="GI33" s="341"/>
      <c r="GJ33" s="341"/>
      <c r="GK33" s="339"/>
      <c r="GL33" s="340"/>
      <c r="GM33" s="340"/>
      <c r="GN33" s="340"/>
      <c r="GO33" s="340"/>
      <c r="GP33" s="340"/>
      <c r="GQ33" s="340"/>
      <c r="GR33" s="340"/>
      <c r="GS33" s="340"/>
      <c r="GT33" s="340"/>
      <c r="GU33" s="340"/>
      <c r="GV33" s="340"/>
      <c r="GW33" s="340"/>
      <c r="GX33" s="340"/>
      <c r="GY33" s="341"/>
      <c r="GZ33" s="341"/>
      <c r="HA33" s="339"/>
      <c r="HB33" s="340"/>
      <c r="HC33" s="340"/>
      <c r="HD33" s="340"/>
      <c r="HE33" s="340"/>
      <c r="HF33" s="340"/>
      <c r="HG33" s="340"/>
      <c r="HH33" s="340"/>
      <c r="HI33" s="340"/>
      <c r="HJ33" s="340"/>
      <c r="HK33" s="340"/>
      <c r="HL33" s="340"/>
      <c r="HM33" s="340"/>
      <c r="HN33" s="340"/>
      <c r="HO33" s="341"/>
      <c r="HP33" s="341"/>
      <c r="HQ33" s="339"/>
      <c r="HR33" s="340"/>
      <c r="HS33" s="340"/>
      <c r="HT33" s="340"/>
      <c r="HU33" s="340"/>
      <c r="HV33" s="340"/>
      <c r="HW33" s="340"/>
      <c r="HX33" s="340"/>
      <c r="HY33" s="340"/>
      <c r="HZ33" s="340"/>
      <c r="IA33" s="340"/>
      <c r="IB33" s="340"/>
      <c r="IC33" s="340"/>
      <c r="ID33" s="340"/>
      <c r="IE33" s="341"/>
      <c r="IF33" s="341"/>
      <c r="IG33" s="339"/>
      <c r="IH33" s="340"/>
      <c r="II33" s="340"/>
      <c r="IJ33" s="340"/>
      <c r="IK33" s="340"/>
      <c r="IL33" s="340"/>
      <c r="IM33" s="340"/>
      <c r="IN33" s="340"/>
      <c r="IO33" s="340"/>
      <c r="IP33" s="340"/>
      <c r="IQ33" s="340"/>
      <c r="IR33" s="340"/>
      <c r="IS33" s="340"/>
      <c r="IT33" s="340"/>
      <c r="IU33" s="341"/>
      <c r="IV33" s="341"/>
    </row>
    <row r="34" spans="1:256" ht="18.75" customHeight="1">
      <c r="B34" s="925" t="s">
        <v>843</v>
      </c>
      <c r="C34" s="925" t="s">
        <v>843</v>
      </c>
      <c r="D34" s="925" t="s">
        <v>843</v>
      </c>
      <c r="E34" s="336" t="s">
        <v>843</v>
      </c>
      <c r="F34" s="336"/>
      <c r="H34" s="336" t="s">
        <v>843</v>
      </c>
      <c r="I34" s="336" t="s">
        <v>843</v>
      </c>
      <c r="J34" s="336"/>
      <c r="R34" s="925" t="s">
        <v>843</v>
      </c>
      <c r="S34" s="925" t="s">
        <v>843</v>
      </c>
      <c r="T34" s="925" t="s">
        <v>843</v>
      </c>
      <c r="U34" s="336" t="s">
        <v>843</v>
      </c>
      <c r="V34" s="336"/>
      <c r="X34" s="336" t="s">
        <v>843</v>
      </c>
      <c r="Y34" s="336" t="s">
        <v>843</v>
      </c>
      <c r="Z34" s="336"/>
      <c r="AH34" s="925" t="s">
        <v>843</v>
      </c>
      <c r="AI34" s="925" t="s">
        <v>843</v>
      </c>
      <c r="AJ34" s="925" t="s">
        <v>843</v>
      </c>
      <c r="AK34" s="336" t="s">
        <v>843</v>
      </c>
      <c r="AL34" s="336"/>
      <c r="AN34" s="336" t="s">
        <v>843</v>
      </c>
      <c r="AO34" s="336" t="s">
        <v>843</v>
      </c>
      <c r="AP34" s="336"/>
      <c r="AX34" s="925" t="s">
        <v>843</v>
      </c>
      <c r="AY34" s="925" t="s">
        <v>843</v>
      </c>
      <c r="AZ34" s="925" t="s">
        <v>843</v>
      </c>
      <c r="BA34" s="336" t="s">
        <v>843</v>
      </c>
      <c r="BB34" s="336"/>
      <c r="BD34" s="336" t="s">
        <v>843</v>
      </c>
      <c r="BE34" s="336" t="s">
        <v>843</v>
      </c>
      <c r="BF34" s="336"/>
      <c r="BN34" s="925" t="s">
        <v>843</v>
      </c>
      <c r="BO34" s="925" t="s">
        <v>843</v>
      </c>
      <c r="BP34" s="925" t="s">
        <v>843</v>
      </c>
      <c r="BQ34" s="336" t="s">
        <v>843</v>
      </c>
      <c r="BR34" s="336"/>
      <c r="BT34" s="336" t="s">
        <v>843</v>
      </c>
      <c r="BU34" s="336" t="s">
        <v>843</v>
      </c>
      <c r="BV34" s="336"/>
      <c r="CD34" s="925" t="s">
        <v>843</v>
      </c>
      <c r="CE34" s="925" t="s">
        <v>843</v>
      </c>
      <c r="CF34" s="925" t="s">
        <v>843</v>
      </c>
      <c r="CG34" s="336" t="s">
        <v>843</v>
      </c>
      <c r="CH34" s="336"/>
      <c r="CJ34" s="336" t="s">
        <v>843</v>
      </c>
      <c r="CK34" s="336" t="s">
        <v>843</v>
      </c>
      <c r="CL34" s="336"/>
      <c r="CT34" s="925" t="s">
        <v>843</v>
      </c>
      <c r="CU34" s="925" t="s">
        <v>843</v>
      </c>
      <c r="CV34" s="925" t="s">
        <v>843</v>
      </c>
      <c r="CW34" s="336" t="s">
        <v>843</v>
      </c>
      <c r="CX34" s="336"/>
      <c r="CZ34" s="336" t="s">
        <v>843</v>
      </c>
      <c r="DA34" s="336" t="s">
        <v>843</v>
      </c>
      <c r="DB34" s="336"/>
      <c r="DJ34" s="925" t="s">
        <v>843</v>
      </c>
      <c r="DK34" s="925" t="s">
        <v>843</v>
      </c>
      <c r="DL34" s="925" t="s">
        <v>843</v>
      </c>
      <c r="DM34" s="336" t="s">
        <v>843</v>
      </c>
      <c r="DN34" s="336"/>
      <c r="DP34" s="336" t="s">
        <v>843</v>
      </c>
      <c r="DQ34" s="336" t="s">
        <v>843</v>
      </c>
      <c r="DR34" s="336"/>
      <c r="DZ34" s="925" t="s">
        <v>843</v>
      </c>
      <c r="EA34" s="925" t="s">
        <v>843</v>
      </c>
      <c r="EB34" s="925" t="s">
        <v>843</v>
      </c>
      <c r="EC34" s="336" t="s">
        <v>843</v>
      </c>
      <c r="ED34" s="336"/>
      <c r="EF34" s="336" t="s">
        <v>843</v>
      </c>
      <c r="EG34" s="336" t="s">
        <v>843</v>
      </c>
      <c r="EH34" s="336"/>
      <c r="EP34" s="925" t="s">
        <v>843</v>
      </c>
      <c r="EQ34" s="925" t="s">
        <v>843</v>
      </c>
      <c r="ER34" s="925" t="s">
        <v>843</v>
      </c>
      <c r="ES34" s="336" t="s">
        <v>843</v>
      </c>
      <c r="ET34" s="336"/>
      <c r="EV34" s="336" t="s">
        <v>843</v>
      </c>
      <c r="EW34" s="336" t="s">
        <v>843</v>
      </c>
      <c r="EX34" s="336"/>
      <c r="FF34" s="925" t="s">
        <v>843</v>
      </c>
      <c r="FG34" s="925" t="s">
        <v>843</v>
      </c>
      <c r="FH34" s="925" t="s">
        <v>843</v>
      </c>
      <c r="FI34" s="336" t="s">
        <v>843</v>
      </c>
      <c r="FJ34" s="336"/>
      <c r="FL34" s="336" t="s">
        <v>843</v>
      </c>
      <c r="FM34" s="336" t="s">
        <v>843</v>
      </c>
      <c r="FN34" s="336"/>
      <c r="FV34" s="925" t="s">
        <v>843</v>
      </c>
      <c r="FW34" s="925" t="s">
        <v>843</v>
      </c>
      <c r="FX34" s="925" t="s">
        <v>843</v>
      </c>
      <c r="FY34" s="336" t="s">
        <v>843</v>
      </c>
      <c r="FZ34" s="336"/>
      <c r="GB34" s="336" t="s">
        <v>843</v>
      </c>
      <c r="GC34" s="336" t="s">
        <v>843</v>
      </c>
      <c r="GD34" s="336"/>
      <c r="GL34" s="925" t="s">
        <v>843</v>
      </c>
      <c r="GM34" s="925" t="s">
        <v>843</v>
      </c>
      <c r="GN34" s="925" t="s">
        <v>843</v>
      </c>
      <c r="GO34" s="336" t="s">
        <v>843</v>
      </c>
      <c r="GP34" s="336"/>
      <c r="GR34" s="336" t="s">
        <v>843</v>
      </c>
      <c r="GS34" s="336" t="s">
        <v>843</v>
      </c>
      <c r="GT34" s="336"/>
      <c r="HB34" s="925" t="s">
        <v>843</v>
      </c>
      <c r="HC34" s="925" t="s">
        <v>843</v>
      </c>
      <c r="HD34" s="925" t="s">
        <v>843</v>
      </c>
      <c r="HE34" s="336" t="s">
        <v>843</v>
      </c>
      <c r="HF34" s="336"/>
      <c r="HH34" s="336" t="s">
        <v>843</v>
      </c>
      <c r="HI34" s="336" t="s">
        <v>843</v>
      </c>
      <c r="HJ34" s="336"/>
      <c r="HR34" s="925" t="s">
        <v>843</v>
      </c>
      <c r="HS34" s="925" t="s">
        <v>843</v>
      </c>
      <c r="HT34" s="925" t="s">
        <v>843</v>
      </c>
      <c r="HU34" s="336" t="s">
        <v>843</v>
      </c>
      <c r="HV34" s="336"/>
      <c r="HX34" s="336" t="s">
        <v>843</v>
      </c>
      <c r="HY34" s="336" t="s">
        <v>843</v>
      </c>
      <c r="HZ34" s="336"/>
      <c r="IH34" s="925" t="s">
        <v>843</v>
      </c>
      <c r="II34" s="925" t="s">
        <v>843</v>
      </c>
      <c r="IJ34" s="925" t="s">
        <v>843</v>
      </c>
      <c r="IK34" s="336" t="s">
        <v>843</v>
      </c>
      <c r="IL34" s="336"/>
      <c r="IN34" s="336" t="s">
        <v>843</v>
      </c>
      <c r="IO34" s="336" t="s">
        <v>843</v>
      </c>
      <c r="IP34" s="336"/>
    </row>
    <row r="35" spans="1:256" ht="18.75" customHeight="1">
      <c r="B35" s="336" t="s">
        <v>843</v>
      </c>
      <c r="C35" s="336" t="s">
        <v>843</v>
      </c>
      <c r="D35" s="262" t="s">
        <v>843</v>
      </c>
      <c r="E35" s="337" t="s">
        <v>843</v>
      </c>
      <c r="F35" s="337"/>
      <c r="G35" s="925" t="s">
        <v>843</v>
      </c>
      <c r="H35" s="925" t="s">
        <v>843</v>
      </c>
      <c r="I35" s="336" t="s">
        <v>843</v>
      </c>
      <c r="J35" s="336"/>
      <c r="K35" s="338"/>
      <c r="L35" s="338"/>
      <c r="M35" s="338"/>
      <c r="N35" s="338"/>
      <c r="R35" s="336" t="s">
        <v>843</v>
      </c>
      <c r="S35" s="336" t="s">
        <v>843</v>
      </c>
      <c r="T35" s="262" t="s">
        <v>843</v>
      </c>
      <c r="U35" s="337" t="s">
        <v>843</v>
      </c>
      <c r="V35" s="337"/>
      <c r="W35" s="925" t="s">
        <v>843</v>
      </c>
      <c r="X35" s="925" t="s">
        <v>843</v>
      </c>
      <c r="Y35" s="336" t="s">
        <v>843</v>
      </c>
      <c r="Z35" s="336"/>
      <c r="AA35" s="338"/>
      <c r="AB35" s="338"/>
      <c r="AC35" s="338"/>
      <c r="AD35" s="338"/>
      <c r="AH35" s="336" t="s">
        <v>843</v>
      </c>
      <c r="AI35" s="336" t="s">
        <v>843</v>
      </c>
      <c r="AJ35" s="262" t="s">
        <v>843</v>
      </c>
      <c r="AK35" s="337" t="s">
        <v>843</v>
      </c>
      <c r="AL35" s="337"/>
      <c r="AM35" s="925" t="s">
        <v>843</v>
      </c>
      <c r="AN35" s="925" t="s">
        <v>843</v>
      </c>
      <c r="AO35" s="336" t="s">
        <v>843</v>
      </c>
      <c r="AP35" s="336"/>
      <c r="AQ35" s="338"/>
      <c r="AR35" s="338"/>
      <c r="AS35" s="338"/>
      <c r="AT35" s="338"/>
      <c r="AX35" s="336" t="s">
        <v>843</v>
      </c>
      <c r="AY35" s="336" t="s">
        <v>843</v>
      </c>
      <c r="AZ35" s="262" t="s">
        <v>843</v>
      </c>
      <c r="BA35" s="337" t="s">
        <v>843</v>
      </c>
      <c r="BB35" s="337"/>
      <c r="BC35" s="925" t="s">
        <v>843</v>
      </c>
      <c r="BD35" s="925" t="s">
        <v>843</v>
      </c>
      <c r="BE35" s="336" t="s">
        <v>843</v>
      </c>
      <c r="BF35" s="336"/>
      <c r="BG35" s="338"/>
      <c r="BH35" s="338"/>
      <c r="BI35" s="338"/>
      <c r="BJ35" s="338"/>
      <c r="BN35" s="336" t="s">
        <v>843</v>
      </c>
      <c r="BO35" s="336" t="s">
        <v>843</v>
      </c>
      <c r="BP35" s="262" t="s">
        <v>843</v>
      </c>
      <c r="BQ35" s="337" t="s">
        <v>843</v>
      </c>
      <c r="BR35" s="337"/>
      <c r="BS35" s="925" t="s">
        <v>843</v>
      </c>
      <c r="BT35" s="925" t="s">
        <v>843</v>
      </c>
      <c r="BU35" s="336" t="s">
        <v>843</v>
      </c>
      <c r="BV35" s="336"/>
      <c r="BW35" s="338"/>
      <c r="BX35" s="338"/>
      <c r="BY35" s="338"/>
      <c r="BZ35" s="338"/>
      <c r="CD35" s="336" t="s">
        <v>843</v>
      </c>
      <c r="CE35" s="336" t="s">
        <v>843</v>
      </c>
      <c r="CF35" s="262" t="s">
        <v>843</v>
      </c>
      <c r="CG35" s="337" t="s">
        <v>843</v>
      </c>
      <c r="CH35" s="337"/>
      <c r="CI35" s="925" t="s">
        <v>843</v>
      </c>
      <c r="CJ35" s="925" t="s">
        <v>843</v>
      </c>
      <c r="CK35" s="336" t="s">
        <v>843</v>
      </c>
      <c r="CL35" s="336"/>
      <c r="CM35" s="338"/>
      <c r="CN35" s="338"/>
      <c r="CO35" s="338"/>
      <c r="CP35" s="338"/>
      <c r="CT35" s="336" t="s">
        <v>843</v>
      </c>
      <c r="CU35" s="336" t="s">
        <v>843</v>
      </c>
      <c r="CV35" s="262" t="s">
        <v>843</v>
      </c>
      <c r="CW35" s="337" t="s">
        <v>843</v>
      </c>
      <c r="CX35" s="337"/>
      <c r="CY35" s="925" t="s">
        <v>843</v>
      </c>
      <c r="CZ35" s="925" t="s">
        <v>843</v>
      </c>
      <c r="DA35" s="336" t="s">
        <v>843</v>
      </c>
      <c r="DB35" s="336"/>
      <c r="DC35" s="338"/>
      <c r="DD35" s="338"/>
      <c r="DE35" s="338"/>
      <c r="DF35" s="338"/>
      <c r="DJ35" s="336" t="s">
        <v>843</v>
      </c>
      <c r="DK35" s="336" t="s">
        <v>843</v>
      </c>
      <c r="DL35" s="262" t="s">
        <v>843</v>
      </c>
      <c r="DM35" s="337" t="s">
        <v>843</v>
      </c>
      <c r="DN35" s="337"/>
      <c r="DO35" s="925" t="s">
        <v>843</v>
      </c>
      <c r="DP35" s="925" t="s">
        <v>843</v>
      </c>
      <c r="DQ35" s="336" t="s">
        <v>843</v>
      </c>
      <c r="DR35" s="336"/>
      <c r="DS35" s="338"/>
      <c r="DT35" s="338"/>
      <c r="DU35" s="338"/>
      <c r="DV35" s="338"/>
      <c r="DZ35" s="336" t="s">
        <v>843</v>
      </c>
      <c r="EA35" s="336" t="s">
        <v>843</v>
      </c>
      <c r="EB35" s="262" t="s">
        <v>843</v>
      </c>
      <c r="EC35" s="337" t="s">
        <v>843</v>
      </c>
      <c r="ED35" s="337"/>
      <c r="EE35" s="925" t="s">
        <v>843</v>
      </c>
      <c r="EF35" s="925" t="s">
        <v>843</v>
      </c>
      <c r="EG35" s="336" t="s">
        <v>843</v>
      </c>
      <c r="EH35" s="336"/>
      <c r="EI35" s="338"/>
      <c r="EJ35" s="338"/>
      <c r="EK35" s="338"/>
      <c r="EL35" s="338"/>
      <c r="EP35" s="336" t="s">
        <v>843</v>
      </c>
      <c r="EQ35" s="336" t="s">
        <v>843</v>
      </c>
      <c r="ER35" s="262" t="s">
        <v>843</v>
      </c>
      <c r="ES35" s="337" t="s">
        <v>843</v>
      </c>
      <c r="ET35" s="337"/>
      <c r="EU35" s="925" t="s">
        <v>843</v>
      </c>
      <c r="EV35" s="925" t="s">
        <v>843</v>
      </c>
      <c r="EW35" s="336" t="s">
        <v>843</v>
      </c>
      <c r="EX35" s="336"/>
      <c r="EY35" s="338"/>
      <c r="EZ35" s="338"/>
      <c r="FA35" s="338"/>
      <c r="FB35" s="338"/>
      <c r="FF35" s="336" t="s">
        <v>843</v>
      </c>
      <c r="FG35" s="336" t="s">
        <v>843</v>
      </c>
      <c r="FH35" s="262" t="s">
        <v>843</v>
      </c>
      <c r="FI35" s="337" t="s">
        <v>843</v>
      </c>
      <c r="FJ35" s="337"/>
      <c r="FK35" s="925" t="s">
        <v>843</v>
      </c>
      <c r="FL35" s="925" t="s">
        <v>843</v>
      </c>
      <c r="FM35" s="336" t="s">
        <v>843</v>
      </c>
      <c r="FN35" s="336"/>
      <c r="FO35" s="338"/>
      <c r="FP35" s="338"/>
      <c r="FQ35" s="338"/>
      <c r="FR35" s="338"/>
      <c r="FV35" s="336" t="s">
        <v>843</v>
      </c>
      <c r="FW35" s="336" t="s">
        <v>843</v>
      </c>
      <c r="FX35" s="262" t="s">
        <v>843</v>
      </c>
      <c r="FY35" s="337" t="s">
        <v>843</v>
      </c>
      <c r="FZ35" s="337"/>
      <c r="GA35" s="925" t="s">
        <v>843</v>
      </c>
      <c r="GB35" s="925" t="s">
        <v>843</v>
      </c>
      <c r="GC35" s="336" t="s">
        <v>843</v>
      </c>
      <c r="GD35" s="336"/>
      <c r="GE35" s="338"/>
      <c r="GF35" s="338"/>
      <c r="GG35" s="338"/>
      <c r="GH35" s="338"/>
      <c r="GL35" s="336" t="s">
        <v>843</v>
      </c>
      <c r="GM35" s="336" t="s">
        <v>843</v>
      </c>
      <c r="GN35" s="262" t="s">
        <v>843</v>
      </c>
      <c r="GO35" s="337" t="s">
        <v>843</v>
      </c>
      <c r="GP35" s="337"/>
      <c r="GQ35" s="925" t="s">
        <v>843</v>
      </c>
      <c r="GR35" s="925" t="s">
        <v>843</v>
      </c>
      <c r="GS35" s="336" t="s">
        <v>843</v>
      </c>
      <c r="GT35" s="336"/>
      <c r="GU35" s="338"/>
      <c r="GV35" s="338"/>
      <c r="GW35" s="338"/>
      <c r="GX35" s="338"/>
      <c r="HB35" s="336" t="s">
        <v>843</v>
      </c>
      <c r="HC35" s="336" t="s">
        <v>843</v>
      </c>
      <c r="HD35" s="262" t="s">
        <v>843</v>
      </c>
      <c r="HE35" s="337" t="s">
        <v>843</v>
      </c>
      <c r="HF35" s="337"/>
      <c r="HG35" s="925" t="s">
        <v>843</v>
      </c>
      <c r="HH35" s="925" t="s">
        <v>843</v>
      </c>
      <c r="HI35" s="336" t="s">
        <v>843</v>
      </c>
      <c r="HJ35" s="336"/>
      <c r="HK35" s="338"/>
      <c r="HL35" s="338"/>
      <c r="HM35" s="338"/>
      <c r="HN35" s="338"/>
      <c r="HR35" s="336" t="s">
        <v>843</v>
      </c>
      <c r="HS35" s="336" t="s">
        <v>843</v>
      </c>
      <c r="HT35" s="262" t="s">
        <v>843</v>
      </c>
      <c r="HU35" s="337" t="s">
        <v>843</v>
      </c>
      <c r="HV35" s="337"/>
      <c r="HW35" s="925" t="s">
        <v>843</v>
      </c>
      <c r="HX35" s="925" t="s">
        <v>843</v>
      </c>
      <c r="HY35" s="336" t="s">
        <v>843</v>
      </c>
      <c r="HZ35" s="336"/>
      <c r="IA35" s="338"/>
      <c r="IB35" s="338"/>
      <c r="IC35" s="338"/>
      <c r="ID35" s="338"/>
      <c r="IH35" s="336" t="s">
        <v>843</v>
      </c>
      <c r="II35" s="336" t="s">
        <v>843</v>
      </c>
      <c r="IJ35" s="262" t="s">
        <v>843</v>
      </c>
      <c r="IK35" s="337" t="s">
        <v>843</v>
      </c>
      <c r="IL35" s="337"/>
      <c r="IM35" s="925" t="s">
        <v>843</v>
      </c>
      <c r="IN35" s="925" t="s">
        <v>843</v>
      </c>
      <c r="IO35" s="336" t="s">
        <v>843</v>
      </c>
      <c r="IP35" s="336"/>
      <c r="IQ35" s="338"/>
      <c r="IR35" s="338"/>
      <c r="IS35" s="338"/>
      <c r="IT35" s="338"/>
    </row>
    <row r="36" spans="1:256" ht="15.75">
      <c r="A36" s="339" t="s">
        <v>1164</v>
      </c>
      <c r="B36" s="340">
        <v>1227598.27</v>
      </c>
      <c r="C36" s="340">
        <v>114758.51</v>
      </c>
      <c r="D36" s="340">
        <v>0</v>
      </c>
      <c r="E36" s="340">
        <v>217764.25</v>
      </c>
      <c r="F36" s="340">
        <v>243.32</v>
      </c>
      <c r="G36" s="340">
        <v>261355.35</v>
      </c>
      <c r="H36" s="340">
        <v>0</v>
      </c>
      <c r="I36" s="340">
        <v>275327.40000000002</v>
      </c>
      <c r="J36" s="340">
        <v>671.11</v>
      </c>
      <c r="K36" s="340">
        <f t="shared" ref="K36:N38" si="5">G36-C36</f>
        <v>146596.84000000003</v>
      </c>
      <c r="L36" s="340">
        <f t="shared" si="5"/>
        <v>0</v>
      </c>
      <c r="M36" s="340">
        <f t="shared" si="5"/>
        <v>57563.150000000023</v>
      </c>
      <c r="N36" s="340">
        <f t="shared" si="5"/>
        <v>427.79</v>
      </c>
      <c r="O36" s="341">
        <f>SUM(C36:F36)/B36</f>
        <v>0.27107082840708141</v>
      </c>
      <c r="P36" s="341">
        <f>SUM(G36:J36)/B36</f>
        <v>0.43772777555315384</v>
      </c>
      <c r="Q36" s="339"/>
      <c r="R36" s="340"/>
      <c r="S36" s="340"/>
      <c r="T36" s="340"/>
      <c r="U36" s="340"/>
      <c r="V36" s="340"/>
      <c r="W36" s="340"/>
      <c r="X36" s="340"/>
      <c r="Y36" s="340"/>
      <c r="Z36" s="340"/>
      <c r="AA36" s="340"/>
      <c r="AB36" s="340"/>
      <c r="AC36" s="340"/>
      <c r="AD36" s="340"/>
      <c r="AE36" s="341"/>
      <c r="AF36" s="341"/>
      <c r="AG36" s="339"/>
      <c r="AH36" s="340"/>
      <c r="AI36" s="340"/>
      <c r="AJ36" s="340"/>
      <c r="AK36" s="340"/>
      <c r="AL36" s="340"/>
      <c r="AM36" s="340"/>
      <c r="AN36" s="340"/>
      <c r="AO36" s="340"/>
      <c r="AP36" s="340"/>
      <c r="AQ36" s="340"/>
      <c r="AR36" s="340"/>
      <c r="AS36" s="340"/>
      <c r="AT36" s="340"/>
      <c r="AU36" s="341"/>
      <c r="AV36" s="341"/>
      <c r="AW36" s="339"/>
      <c r="AX36" s="340"/>
      <c r="AY36" s="340"/>
      <c r="AZ36" s="340"/>
      <c r="BA36" s="340"/>
      <c r="BB36" s="340"/>
      <c r="BC36" s="340"/>
      <c r="BD36" s="340"/>
      <c r="BE36" s="340"/>
      <c r="BF36" s="340"/>
      <c r="BG36" s="340"/>
      <c r="BH36" s="340"/>
      <c r="BI36" s="340"/>
      <c r="BJ36" s="340"/>
      <c r="BK36" s="341"/>
      <c r="BL36" s="341"/>
      <c r="BM36" s="339"/>
      <c r="BN36" s="340"/>
      <c r="BO36" s="340"/>
      <c r="BP36" s="340"/>
      <c r="BQ36" s="340"/>
      <c r="BR36" s="340"/>
      <c r="BS36" s="340"/>
      <c r="BT36" s="340"/>
      <c r="BU36" s="340"/>
      <c r="BV36" s="340"/>
      <c r="BW36" s="340"/>
      <c r="BX36" s="340"/>
      <c r="BY36" s="340"/>
      <c r="BZ36" s="340"/>
      <c r="CA36" s="341"/>
      <c r="CB36" s="341"/>
      <c r="CC36" s="339"/>
      <c r="CD36" s="340"/>
      <c r="CE36" s="340"/>
      <c r="CF36" s="340"/>
      <c r="CG36" s="340"/>
      <c r="CH36" s="340"/>
      <c r="CI36" s="340"/>
      <c r="CJ36" s="340"/>
      <c r="CK36" s="340"/>
      <c r="CL36" s="340"/>
      <c r="CM36" s="340"/>
      <c r="CN36" s="340"/>
      <c r="CO36" s="340"/>
      <c r="CP36" s="340"/>
      <c r="CQ36" s="341"/>
      <c r="CR36" s="341"/>
      <c r="CS36" s="339"/>
      <c r="CT36" s="340"/>
      <c r="CU36" s="340"/>
      <c r="CV36" s="340"/>
      <c r="CW36" s="340"/>
      <c r="CX36" s="340"/>
      <c r="CY36" s="340"/>
      <c r="CZ36" s="340"/>
      <c r="DA36" s="340"/>
      <c r="DB36" s="340"/>
      <c r="DC36" s="340"/>
      <c r="DD36" s="340"/>
      <c r="DE36" s="340"/>
      <c r="DF36" s="340"/>
      <c r="DG36" s="341"/>
      <c r="DH36" s="341"/>
      <c r="DI36" s="339"/>
      <c r="DJ36" s="340"/>
      <c r="DK36" s="340"/>
      <c r="DL36" s="340"/>
      <c r="DM36" s="340"/>
      <c r="DN36" s="340"/>
      <c r="DO36" s="340"/>
      <c r="DP36" s="340"/>
      <c r="DQ36" s="340"/>
      <c r="DR36" s="340"/>
      <c r="DS36" s="340"/>
      <c r="DT36" s="340"/>
      <c r="DU36" s="340"/>
      <c r="DV36" s="340"/>
      <c r="DW36" s="341"/>
      <c r="DX36" s="341"/>
      <c r="DY36" s="339"/>
      <c r="DZ36" s="340"/>
      <c r="EA36" s="340"/>
      <c r="EB36" s="340"/>
      <c r="EC36" s="340"/>
      <c r="ED36" s="340"/>
      <c r="EE36" s="340"/>
      <c r="EF36" s="340"/>
      <c r="EG36" s="340"/>
      <c r="EH36" s="340"/>
      <c r="EI36" s="340"/>
      <c r="EJ36" s="340"/>
      <c r="EK36" s="340"/>
      <c r="EL36" s="340"/>
      <c r="EM36" s="341"/>
      <c r="EN36" s="341"/>
      <c r="EO36" s="339"/>
      <c r="EP36" s="340"/>
      <c r="EQ36" s="340"/>
      <c r="ER36" s="340"/>
      <c r="ES36" s="340"/>
      <c r="ET36" s="340"/>
      <c r="EU36" s="340"/>
      <c r="EV36" s="340"/>
      <c r="EW36" s="340"/>
      <c r="EX36" s="340"/>
      <c r="EY36" s="340"/>
      <c r="EZ36" s="340"/>
      <c r="FA36" s="340"/>
      <c r="FB36" s="340"/>
      <c r="FC36" s="341"/>
      <c r="FD36" s="341"/>
      <c r="FE36" s="339"/>
      <c r="FF36" s="340"/>
      <c r="FG36" s="340"/>
      <c r="FH36" s="340"/>
      <c r="FI36" s="340"/>
      <c r="FJ36" s="340"/>
      <c r="FK36" s="340"/>
      <c r="FL36" s="340"/>
      <c r="FM36" s="340"/>
      <c r="FN36" s="340"/>
      <c r="FO36" s="340"/>
      <c r="FP36" s="340"/>
      <c r="FQ36" s="340"/>
      <c r="FR36" s="340"/>
      <c r="FS36" s="341"/>
      <c r="FT36" s="341"/>
      <c r="FU36" s="339"/>
      <c r="FV36" s="340"/>
      <c r="FW36" s="340"/>
      <c r="FX36" s="340"/>
      <c r="FY36" s="340"/>
      <c r="FZ36" s="340"/>
      <c r="GA36" s="340"/>
      <c r="GB36" s="340"/>
      <c r="GC36" s="340"/>
      <c r="GD36" s="340"/>
      <c r="GE36" s="340"/>
      <c r="GF36" s="340"/>
      <c r="GG36" s="340"/>
      <c r="GH36" s="340"/>
      <c r="GI36" s="341"/>
      <c r="GJ36" s="341"/>
      <c r="GK36" s="339"/>
      <c r="GL36" s="340"/>
      <c r="GM36" s="340"/>
      <c r="GN36" s="340"/>
      <c r="GO36" s="340"/>
      <c r="GP36" s="340"/>
      <c r="GQ36" s="340"/>
      <c r="GR36" s="340"/>
      <c r="GS36" s="340"/>
      <c r="GT36" s="340"/>
      <c r="GU36" s="340"/>
      <c r="GV36" s="340"/>
      <c r="GW36" s="340"/>
      <c r="GX36" s="340"/>
      <c r="GY36" s="341"/>
      <c r="GZ36" s="341"/>
      <c r="HA36" s="339"/>
      <c r="HB36" s="340"/>
      <c r="HC36" s="340"/>
      <c r="HD36" s="340"/>
      <c r="HE36" s="340"/>
      <c r="HF36" s="340"/>
      <c r="HG36" s="340"/>
      <c r="HH36" s="340"/>
      <c r="HI36" s="340"/>
      <c r="HJ36" s="340"/>
      <c r="HK36" s="340"/>
      <c r="HL36" s="340"/>
      <c r="HM36" s="340"/>
      <c r="HN36" s="340"/>
      <c r="HO36" s="341"/>
      <c r="HP36" s="341"/>
      <c r="HQ36" s="339"/>
      <c r="HR36" s="340"/>
      <c r="HS36" s="340"/>
      <c r="HT36" s="340"/>
      <c r="HU36" s="340"/>
      <c r="HV36" s="340"/>
      <c r="HW36" s="340"/>
      <c r="HX36" s="340"/>
      <c r="HY36" s="340"/>
      <c r="HZ36" s="340"/>
      <c r="IA36" s="340"/>
      <c r="IB36" s="340"/>
      <c r="IC36" s="340"/>
      <c r="ID36" s="340"/>
      <c r="IE36" s="341"/>
      <c r="IF36" s="341"/>
      <c r="IG36" s="339"/>
      <c r="IH36" s="340"/>
      <c r="II36" s="340"/>
      <c r="IJ36" s="340"/>
      <c r="IK36" s="340"/>
      <c r="IL36" s="340"/>
      <c r="IM36" s="340"/>
      <c r="IN36" s="340"/>
      <c r="IO36" s="340"/>
      <c r="IP36" s="340"/>
      <c r="IQ36" s="340"/>
      <c r="IR36" s="340"/>
      <c r="IS36" s="340"/>
      <c r="IT36" s="340"/>
      <c r="IU36" s="341"/>
      <c r="IV36" s="341"/>
    </row>
    <row r="37" spans="1:256" ht="15.75">
      <c r="A37" s="339" t="s">
        <v>1165</v>
      </c>
      <c r="B37" s="340">
        <v>417610.21</v>
      </c>
      <c r="C37" s="340">
        <v>47776.36</v>
      </c>
      <c r="D37" s="340">
        <v>0</v>
      </c>
      <c r="E37" s="340">
        <v>38313.769999999997</v>
      </c>
      <c r="F37" s="340">
        <v>3.81</v>
      </c>
      <c r="G37" s="340">
        <v>74940.73</v>
      </c>
      <c r="H37" s="340">
        <v>0</v>
      </c>
      <c r="I37" s="340">
        <v>57721.39</v>
      </c>
      <c r="J37" s="340">
        <v>684.05</v>
      </c>
      <c r="K37" s="340">
        <f t="shared" si="5"/>
        <v>27164.369999999995</v>
      </c>
      <c r="L37" s="340">
        <f t="shared" si="5"/>
        <v>0</v>
      </c>
      <c r="M37" s="340">
        <f t="shared" si="5"/>
        <v>19407.620000000003</v>
      </c>
      <c r="N37" s="340">
        <f t="shared" si="5"/>
        <v>680.24</v>
      </c>
      <c r="O37" s="341">
        <f>SUM(C37:F37)/B37</f>
        <v>0.20615860900527311</v>
      </c>
      <c r="P37" s="341">
        <f>SUM(G37:J37)/B37</f>
        <v>0.31930773435831461</v>
      </c>
      <c r="Q37" s="339"/>
      <c r="R37" s="340"/>
      <c r="S37" s="340"/>
      <c r="T37" s="340"/>
      <c r="U37" s="340"/>
      <c r="V37" s="340"/>
      <c r="W37" s="340"/>
      <c r="X37" s="340"/>
      <c r="Y37" s="340"/>
      <c r="Z37" s="340"/>
      <c r="AA37" s="340"/>
      <c r="AB37" s="340"/>
      <c r="AC37" s="340"/>
      <c r="AD37" s="340"/>
      <c r="AE37" s="341"/>
      <c r="AF37" s="341"/>
      <c r="AG37" s="339"/>
      <c r="AH37" s="340"/>
      <c r="AI37" s="340"/>
      <c r="AJ37" s="340"/>
      <c r="AK37" s="340"/>
      <c r="AL37" s="340"/>
      <c r="AM37" s="340"/>
      <c r="AN37" s="340"/>
      <c r="AO37" s="340"/>
      <c r="AP37" s="340"/>
      <c r="AQ37" s="340"/>
      <c r="AR37" s="340"/>
      <c r="AS37" s="340"/>
      <c r="AT37" s="340"/>
      <c r="AU37" s="341"/>
      <c r="AV37" s="341"/>
      <c r="AW37" s="339"/>
      <c r="AX37" s="340"/>
      <c r="AY37" s="340"/>
      <c r="AZ37" s="340"/>
      <c r="BA37" s="340"/>
      <c r="BB37" s="340"/>
      <c r="BC37" s="340"/>
      <c r="BD37" s="340"/>
      <c r="BE37" s="340"/>
      <c r="BF37" s="340"/>
      <c r="BG37" s="340"/>
      <c r="BH37" s="340"/>
      <c r="BI37" s="340"/>
      <c r="BJ37" s="340"/>
      <c r="BK37" s="341"/>
      <c r="BL37" s="341"/>
      <c r="BM37" s="339"/>
      <c r="BN37" s="340"/>
      <c r="BO37" s="340"/>
      <c r="BP37" s="340"/>
      <c r="BQ37" s="340"/>
      <c r="BR37" s="340"/>
      <c r="BS37" s="340"/>
      <c r="BT37" s="340"/>
      <c r="BU37" s="340"/>
      <c r="BV37" s="340"/>
      <c r="BW37" s="340"/>
      <c r="BX37" s="340"/>
      <c r="BY37" s="340"/>
      <c r="BZ37" s="340"/>
      <c r="CA37" s="341"/>
      <c r="CB37" s="341"/>
      <c r="CC37" s="339"/>
      <c r="CD37" s="340"/>
      <c r="CE37" s="340"/>
      <c r="CF37" s="340"/>
      <c r="CG37" s="340"/>
      <c r="CH37" s="340"/>
      <c r="CI37" s="340"/>
      <c r="CJ37" s="340"/>
      <c r="CK37" s="340"/>
      <c r="CL37" s="340"/>
      <c r="CM37" s="340"/>
      <c r="CN37" s="340"/>
      <c r="CO37" s="340"/>
      <c r="CP37" s="340"/>
      <c r="CQ37" s="341"/>
      <c r="CR37" s="341"/>
      <c r="CS37" s="339"/>
      <c r="CT37" s="340"/>
      <c r="CU37" s="340"/>
      <c r="CV37" s="340"/>
      <c r="CW37" s="340"/>
      <c r="CX37" s="340"/>
      <c r="CY37" s="340"/>
      <c r="CZ37" s="340"/>
      <c r="DA37" s="340"/>
      <c r="DB37" s="340"/>
      <c r="DC37" s="340"/>
      <c r="DD37" s="340"/>
      <c r="DE37" s="340"/>
      <c r="DF37" s="340"/>
      <c r="DG37" s="341"/>
      <c r="DH37" s="341"/>
      <c r="DI37" s="339"/>
      <c r="DJ37" s="340"/>
      <c r="DK37" s="340"/>
      <c r="DL37" s="340"/>
      <c r="DM37" s="340"/>
      <c r="DN37" s="340"/>
      <c r="DO37" s="340"/>
      <c r="DP37" s="340"/>
      <c r="DQ37" s="340"/>
      <c r="DR37" s="340"/>
      <c r="DS37" s="340"/>
      <c r="DT37" s="340"/>
      <c r="DU37" s="340"/>
      <c r="DV37" s="340"/>
      <c r="DW37" s="341"/>
      <c r="DX37" s="341"/>
      <c r="DY37" s="339"/>
      <c r="DZ37" s="340"/>
      <c r="EA37" s="340"/>
      <c r="EB37" s="340"/>
      <c r="EC37" s="340"/>
      <c r="ED37" s="340"/>
      <c r="EE37" s="340"/>
      <c r="EF37" s="340"/>
      <c r="EG37" s="340"/>
      <c r="EH37" s="340"/>
      <c r="EI37" s="340"/>
      <c r="EJ37" s="340"/>
      <c r="EK37" s="340"/>
      <c r="EL37" s="340"/>
      <c r="EM37" s="341"/>
      <c r="EN37" s="341"/>
      <c r="EO37" s="339"/>
      <c r="EP37" s="340"/>
      <c r="EQ37" s="340"/>
      <c r="ER37" s="340"/>
      <c r="ES37" s="340"/>
      <c r="ET37" s="340"/>
      <c r="EU37" s="340"/>
      <c r="EV37" s="340"/>
      <c r="EW37" s="340"/>
      <c r="EX37" s="340"/>
      <c r="EY37" s="340"/>
      <c r="EZ37" s="340"/>
      <c r="FA37" s="340"/>
      <c r="FB37" s="340"/>
      <c r="FC37" s="341"/>
      <c r="FD37" s="341"/>
      <c r="FE37" s="339"/>
      <c r="FF37" s="340"/>
      <c r="FG37" s="340"/>
      <c r="FH37" s="340"/>
      <c r="FI37" s="340"/>
      <c r="FJ37" s="340"/>
      <c r="FK37" s="340"/>
      <c r="FL37" s="340"/>
      <c r="FM37" s="340"/>
      <c r="FN37" s="340"/>
      <c r="FO37" s="340"/>
      <c r="FP37" s="340"/>
      <c r="FQ37" s="340"/>
      <c r="FR37" s="340"/>
      <c r="FS37" s="341"/>
      <c r="FT37" s="341"/>
      <c r="FU37" s="339"/>
      <c r="FV37" s="340"/>
      <c r="FW37" s="340"/>
      <c r="FX37" s="340"/>
      <c r="FY37" s="340"/>
      <c r="FZ37" s="340"/>
      <c r="GA37" s="340"/>
      <c r="GB37" s="340"/>
      <c r="GC37" s="340"/>
      <c r="GD37" s="340"/>
      <c r="GE37" s="340"/>
      <c r="GF37" s="340"/>
      <c r="GG37" s="340"/>
      <c r="GH37" s="340"/>
      <c r="GI37" s="341"/>
      <c r="GJ37" s="341"/>
      <c r="GK37" s="339"/>
      <c r="GL37" s="340"/>
      <c r="GM37" s="340"/>
      <c r="GN37" s="340"/>
      <c r="GO37" s="340"/>
      <c r="GP37" s="340"/>
      <c r="GQ37" s="340"/>
      <c r="GR37" s="340"/>
      <c r="GS37" s="340"/>
      <c r="GT37" s="340"/>
      <c r="GU37" s="340"/>
      <c r="GV37" s="340"/>
      <c r="GW37" s="340"/>
      <c r="GX37" s="340"/>
      <c r="GY37" s="341"/>
      <c r="GZ37" s="341"/>
      <c r="HA37" s="339"/>
      <c r="HB37" s="340"/>
      <c r="HC37" s="340"/>
      <c r="HD37" s="340"/>
      <c r="HE37" s="340"/>
      <c r="HF37" s="340"/>
      <c r="HG37" s="340"/>
      <c r="HH37" s="340"/>
      <c r="HI37" s="340"/>
      <c r="HJ37" s="340"/>
      <c r="HK37" s="340"/>
      <c r="HL37" s="340"/>
      <c r="HM37" s="340"/>
      <c r="HN37" s="340"/>
      <c r="HO37" s="341"/>
      <c r="HP37" s="341"/>
      <c r="HQ37" s="339"/>
      <c r="HR37" s="340"/>
      <c r="HS37" s="340"/>
      <c r="HT37" s="340"/>
      <c r="HU37" s="340"/>
      <c r="HV37" s="340"/>
      <c r="HW37" s="340"/>
      <c r="HX37" s="340"/>
      <c r="HY37" s="340"/>
      <c r="HZ37" s="340"/>
      <c r="IA37" s="340"/>
      <c r="IB37" s="340"/>
      <c r="IC37" s="340"/>
      <c r="ID37" s="340"/>
      <c r="IE37" s="341"/>
      <c r="IF37" s="341"/>
      <c r="IG37" s="339"/>
      <c r="IH37" s="340"/>
      <c r="II37" s="340"/>
      <c r="IJ37" s="340"/>
      <c r="IK37" s="340"/>
      <c r="IL37" s="340"/>
      <c r="IM37" s="340"/>
      <c r="IN37" s="340"/>
      <c r="IO37" s="340"/>
      <c r="IP37" s="340"/>
      <c r="IQ37" s="340"/>
      <c r="IR37" s="340"/>
      <c r="IS37" s="340"/>
      <c r="IT37" s="340"/>
      <c r="IU37" s="341"/>
      <c r="IV37" s="341"/>
    </row>
    <row r="38" spans="1:256" ht="15.75">
      <c r="A38" s="339" t="s">
        <v>1166</v>
      </c>
      <c r="B38" s="340">
        <v>175305.60000000001</v>
      </c>
      <c r="C38" s="340">
        <v>12918.38</v>
      </c>
      <c r="D38" s="340">
        <v>0</v>
      </c>
      <c r="E38" s="340">
        <v>61985.74</v>
      </c>
      <c r="F38" s="340">
        <v>0</v>
      </c>
      <c r="G38" s="340">
        <v>31297.83</v>
      </c>
      <c r="H38" s="340">
        <v>0</v>
      </c>
      <c r="I38" s="340">
        <v>105459.64</v>
      </c>
      <c r="J38" s="340">
        <v>0</v>
      </c>
      <c r="K38" s="340">
        <f t="shared" si="5"/>
        <v>18379.450000000004</v>
      </c>
      <c r="L38" s="340">
        <f t="shared" si="5"/>
        <v>0</v>
      </c>
      <c r="M38" s="340">
        <f t="shared" si="5"/>
        <v>43473.9</v>
      </c>
      <c r="N38" s="340">
        <f t="shared" si="5"/>
        <v>0</v>
      </c>
      <c r="O38" s="341">
        <f>SUM(C38:F38)/B38</f>
        <v>0.42727739444718249</v>
      </c>
      <c r="P38" s="341">
        <f>SUM(G38:J38)/B38</f>
        <v>0.78010896400343166</v>
      </c>
      <c r="Q38" s="339"/>
      <c r="R38" s="340"/>
      <c r="S38" s="340"/>
      <c r="T38" s="340"/>
      <c r="U38" s="340"/>
      <c r="V38" s="340"/>
      <c r="W38" s="340"/>
      <c r="X38" s="340"/>
      <c r="Y38" s="340"/>
      <c r="Z38" s="340"/>
      <c r="AA38" s="340"/>
      <c r="AB38" s="340"/>
      <c r="AC38" s="340"/>
      <c r="AD38" s="340"/>
      <c r="AE38" s="341"/>
      <c r="AF38" s="341"/>
      <c r="AG38" s="339"/>
      <c r="AH38" s="340"/>
      <c r="AI38" s="340"/>
      <c r="AJ38" s="340"/>
      <c r="AK38" s="340"/>
      <c r="AL38" s="340"/>
      <c r="AM38" s="340"/>
      <c r="AN38" s="340"/>
      <c r="AO38" s="340"/>
      <c r="AP38" s="340"/>
      <c r="AQ38" s="340"/>
      <c r="AR38" s="340"/>
      <c r="AS38" s="340"/>
      <c r="AT38" s="340"/>
      <c r="AU38" s="341"/>
      <c r="AV38" s="341"/>
      <c r="AW38" s="339"/>
      <c r="AX38" s="340"/>
      <c r="AY38" s="340"/>
      <c r="AZ38" s="340"/>
      <c r="BA38" s="340"/>
      <c r="BB38" s="340"/>
      <c r="BC38" s="340"/>
      <c r="BD38" s="340"/>
      <c r="BE38" s="340"/>
      <c r="BF38" s="340"/>
      <c r="BG38" s="340"/>
      <c r="BH38" s="340"/>
      <c r="BI38" s="340"/>
      <c r="BJ38" s="340"/>
      <c r="BK38" s="341"/>
      <c r="BL38" s="341"/>
      <c r="BM38" s="339"/>
      <c r="BN38" s="340"/>
      <c r="BO38" s="340"/>
      <c r="BP38" s="340"/>
      <c r="BQ38" s="340"/>
      <c r="BR38" s="340"/>
      <c r="BS38" s="340"/>
      <c r="BT38" s="340"/>
      <c r="BU38" s="340"/>
      <c r="BV38" s="340"/>
      <c r="BW38" s="340"/>
      <c r="BX38" s="340"/>
      <c r="BY38" s="340"/>
      <c r="BZ38" s="340"/>
      <c r="CA38" s="341"/>
      <c r="CB38" s="341"/>
      <c r="CC38" s="339"/>
      <c r="CD38" s="340"/>
      <c r="CE38" s="340"/>
      <c r="CF38" s="340"/>
      <c r="CG38" s="340"/>
      <c r="CH38" s="340"/>
      <c r="CI38" s="340"/>
      <c r="CJ38" s="340"/>
      <c r="CK38" s="340"/>
      <c r="CL38" s="340"/>
      <c r="CM38" s="340"/>
      <c r="CN38" s="340"/>
      <c r="CO38" s="340"/>
      <c r="CP38" s="340"/>
      <c r="CQ38" s="341"/>
      <c r="CR38" s="341"/>
      <c r="CS38" s="339"/>
      <c r="CT38" s="340"/>
      <c r="CU38" s="340"/>
      <c r="CV38" s="340"/>
      <c r="CW38" s="340"/>
      <c r="CX38" s="340"/>
      <c r="CY38" s="340"/>
      <c r="CZ38" s="340"/>
      <c r="DA38" s="340"/>
      <c r="DB38" s="340"/>
      <c r="DC38" s="340"/>
      <c r="DD38" s="340"/>
      <c r="DE38" s="340"/>
      <c r="DF38" s="340"/>
      <c r="DG38" s="341"/>
      <c r="DH38" s="341"/>
      <c r="DI38" s="339"/>
      <c r="DJ38" s="340"/>
      <c r="DK38" s="340"/>
      <c r="DL38" s="340"/>
      <c r="DM38" s="340"/>
      <c r="DN38" s="340"/>
      <c r="DO38" s="340"/>
      <c r="DP38" s="340"/>
      <c r="DQ38" s="340"/>
      <c r="DR38" s="340"/>
      <c r="DS38" s="340"/>
      <c r="DT38" s="340"/>
      <c r="DU38" s="340"/>
      <c r="DV38" s="340"/>
      <c r="DW38" s="341"/>
      <c r="DX38" s="341"/>
      <c r="DY38" s="339"/>
      <c r="DZ38" s="340"/>
      <c r="EA38" s="340"/>
      <c r="EB38" s="340"/>
      <c r="EC38" s="340"/>
      <c r="ED38" s="340"/>
      <c r="EE38" s="340"/>
      <c r="EF38" s="340"/>
      <c r="EG38" s="340"/>
      <c r="EH38" s="340"/>
      <c r="EI38" s="340"/>
      <c r="EJ38" s="340"/>
      <c r="EK38" s="340"/>
      <c r="EL38" s="340"/>
      <c r="EM38" s="341"/>
      <c r="EN38" s="341"/>
      <c r="EO38" s="339"/>
      <c r="EP38" s="340"/>
      <c r="EQ38" s="340"/>
      <c r="ER38" s="340"/>
      <c r="ES38" s="340"/>
      <c r="ET38" s="340"/>
      <c r="EU38" s="340"/>
      <c r="EV38" s="340"/>
      <c r="EW38" s="340"/>
      <c r="EX38" s="340"/>
      <c r="EY38" s="340"/>
      <c r="EZ38" s="340"/>
      <c r="FA38" s="340"/>
      <c r="FB38" s="340"/>
      <c r="FC38" s="341"/>
      <c r="FD38" s="341"/>
      <c r="FE38" s="339"/>
      <c r="FF38" s="340"/>
      <c r="FG38" s="340"/>
      <c r="FH38" s="340"/>
      <c r="FI38" s="340"/>
      <c r="FJ38" s="340"/>
      <c r="FK38" s="340"/>
      <c r="FL38" s="340"/>
      <c r="FM38" s="340"/>
      <c r="FN38" s="340"/>
      <c r="FO38" s="340"/>
      <c r="FP38" s="340"/>
      <c r="FQ38" s="340"/>
      <c r="FR38" s="340"/>
      <c r="FS38" s="341"/>
      <c r="FT38" s="341"/>
      <c r="FU38" s="339"/>
      <c r="FV38" s="340"/>
      <c r="FW38" s="340"/>
      <c r="FX38" s="340"/>
      <c r="FY38" s="340"/>
      <c r="FZ38" s="340"/>
      <c r="GA38" s="340"/>
      <c r="GB38" s="340"/>
      <c r="GC38" s="340"/>
      <c r="GD38" s="340"/>
      <c r="GE38" s="340"/>
      <c r="GF38" s="340"/>
      <c r="GG38" s="340"/>
      <c r="GH38" s="340"/>
      <c r="GI38" s="341"/>
      <c r="GJ38" s="341"/>
      <c r="GK38" s="339"/>
      <c r="GL38" s="340"/>
      <c r="GM38" s="340"/>
      <c r="GN38" s="340"/>
      <c r="GO38" s="340"/>
      <c r="GP38" s="340"/>
      <c r="GQ38" s="340"/>
      <c r="GR38" s="340"/>
      <c r="GS38" s="340"/>
      <c r="GT38" s="340"/>
      <c r="GU38" s="340"/>
      <c r="GV38" s="340"/>
      <c r="GW38" s="340"/>
      <c r="GX38" s="340"/>
      <c r="GY38" s="341"/>
      <c r="GZ38" s="341"/>
      <c r="HA38" s="339"/>
      <c r="HB38" s="340"/>
      <c r="HC38" s="340"/>
      <c r="HD38" s="340"/>
      <c r="HE38" s="340"/>
      <c r="HF38" s="340"/>
      <c r="HG38" s="340"/>
      <c r="HH38" s="340"/>
      <c r="HI38" s="340"/>
      <c r="HJ38" s="340"/>
      <c r="HK38" s="340"/>
      <c r="HL38" s="340"/>
      <c r="HM38" s="340"/>
      <c r="HN38" s="340"/>
      <c r="HO38" s="341"/>
      <c r="HP38" s="341"/>
      <c r="HQ38" s="339"/>
      <c r="HR38" s="340"/>
      <c r="HS38" s="340"/>
      <c r="HT38" s="340"/>
      <c r="HU38" s="340"/>
      <c r="HV38" s="340"/>
      <c r="HW38" s="340"/>
      <c r="HX38" s="340"/>
      <c r="HY38" s="340"/>
      <c r="HZ38" s="340"/>
      <c r="IA38" s="340"/>
      <c r="IB38" s="340"/>
      <c r="IC38" s="340"/>
      <c r="ID38" s="340"/>
      <c r="IE38" s="341"/>
      <c r="IF38" s="341"/>
      <c r="IG38" s="339"/>
      <c r="IH38" s="340"/>
      <c r="II38" s="340"/>
      <c r="IJ38" s="340"/>
      <c r="IK38" s="340"/>
      <c r="IL38" s="340"/>
      <c r="IM38" s="340"/>
      <c r="IN38" s="340"/>
      <c r="IO38" s="340"/>
      <c r="IP38" s="340"/>
      <c r="IQ38" s="340"/>
      <c r="IR38" s="340"/>
      <c r="IS38" s="340"/>
      <c r="IT38" s="340"/>
      <c r="IU38" s="341"/>
      <c r="IV38" s="341"/>
    </row>
    <row r="39" spans="1:256" ht="15.75">
      <c r="A39" s="202"/>
      <c r="B39" s="340" t="s">
        <v>843</v>
      </c>
      <c r="C39" s="340" t="s">
        <v>843</v>
      </c>
      <c r="D39" s="340" t="s">
        <v>843</v>
      </c>
      <c r="E39" s="340" t="s">
        <v>843</v>
      </c>
      <c r="F39" s="340" t="s">
        <v>843</v>
      </c>
      <c r="G39" s="340" t="s">
        <v>843</v>
      </c>
      <c r="H39" s="340" t="s">
        <v>843</v>
      </c>
      <c r="I39" s="340"/>
      <c r="J39" s="340" t="s">
        <v>843</v>
      </c>
      <c r="K39" s="340"/>
      <c r="L39" s="340"/>
      <c r="M39" s="340"/>
      <c r="N39" s="340" t="s">
        <v>843</v>
      </c>
      <c r="O39" s="341"/>
      <c r="P39" s="341"/>
      <c r="Q39" s="202"/>
      <c r="R39" s="340"/>
      <c r="S39" s="340"/>
      <c r="T39" s="340"/>
      <c r="U39" s="340"/>
      <c r="V39" s="340"/>
      <c r="W39" s="340"/>
      <c r="X39" s="340"/>
      <c r="Y39" s="340"/>
      <c r="Z39" s="340"/>
      <c r="AA39" s="340"/>
      <c r="AB39" s="340"/>
      <c r="AC39" s="340"/>
      <c r="AD39" s="340"/>
      <c r="AE39" s="341"/>
      <c r="AF39" s="341"/>
      <c r="AG39" s="202"/>
      <c r="AH39" s="340"/>
      <c r="AI39" s="340"/>
      <c r="AJ39" s="340"/>
      <c r="AK39" s="340"/>
      <c r="AL39" s="340"/>
      <c r="AM39" s="340"/>
      <c r="AN39" s="340"/>
      <c r="AO39" s="340"/>
      <c r="AP39" s="340"/>
      <c r="AQ39" s="340"/>
      <c r="AR39" s="340"/>
      <c r="AS39" s="340"/>
      <c r="AT39" s="340"/>
      <c r="AU39" s="341"/>
      <c r="AV39" s="341"/>
      <c r="AW39" s="202"/>
      <c r="AX39" s="340"/>
      <c r="AY39" s="340"/>
      <c r="AZ39" s="340"/>
      <c r="BA39" s="340"/>
      <c r="BB39" s="340"/>
      <c r="BC39" s="340"/>
      <c r="BD39" s="340"/>
      <c r="BE39" s="340"/>
      <c r="BF39" s="340"/>
      <c r="BG39" s="340"/>
      <c r="BH39" s="340"/>
      <c r="BI39" s="340"/>
      <c r="BJ39" s="340"/>
      <c r="BK39" s="341"/>
      <c r="BL39" s="341"/>
      <c r="BM39" s="202"/>
      <c r="BN39" s="340"/>
      <c r="BO39" s="340"/>
      <c r="BP39" s="340"/>
      <c r="BQ39" s="340"/>
      <c r="BR39" s="340"/>
      <c r="BS39" s="340"/>
      <c r="BT39" s="340"/>
      <c r="BU39" s="340"/>
      <c r="BV39" s="340"/>
      <c r="BW39" s="340"/>
      <c r="BX39" s="340"/>
      <c r="BY39" s="340"/>
      <c r="BZ39" s="340"/>
      <c r="CA39" s="341"/>
      <c r="CB39" s="341"/>
      <c r="CC39" s="202"/>
      <c r="CD39" s="340"/>
      <c r="CE39" s="340"/>
      <c r="CF39" s="340"/>
      <c r="CG39" s="340"/>
      <c r="CH39" s="340"/>
      <c r="CI39" s="340"/>
      <c r="CJ39" s="340"/>
      <c r="CK39" s="340"/>
      <c r="CL39" s="340"/>
      <c r="CM39" s="340"/>
      <c r="CN39" s="340"/>
      <c r="CO39" s="340"/>
      <c r="CP39" s="340"/>
      <c r="CQ39" s="341"/>
      <c r="CR39" s="341"/>
      <c r="CS39" s="202"/>
      <c r="CT39" s="340"/>
      <c r="CU39" s="340"/>
      <c r="CV39" s="340"/>
      <c r="CW39" s="340"/>
      <c r="CX39" s="340"/>
      <c r="CY39" s="340"/>
      <c r="CZ39" s="340"/>
      <c r="DA39" s="340"/>
      <c r="DB39" s="340"/>
      <c r="DC39" s="340"/>
      <c r="DD39" s="340"/>
      <c r="DE39" s="340"/>
      <c r="DF39" s="340"/>
      <c r="DG39" s="341"/>
      <c r="DH39" s="341"/>
      <c r="DI39" s="202"/>
      <c r="DJ39" s="340"/>
      <c r="DK39" s="340"/>
      <c r="DL39" s="340"/>
      <c r="DM39" s="340"/>
      <c r="DN39" s="340"/>
      <c r="DO39" s="340"/>
      <c r="DP39" s="340"/>
      <c r="DQ39" s="340"/>
      <c r="DR39" s="340"/>
      <c r="DS39" s="340"/>
      <c r="DT39" s="340"/>
      <c r="DU39" s="340"/>
      <c r="DV39" s="340"/>
      <c r="DW39" s="341"/>
      <c r="DX39" s="341"/>
      <c r="DY39" s="202"/>
      <c r="DZ39" s="340"/>
      <c r="EA39" s="340"/>
      <c r="EB39" s="340"/>
      <c r="EC39" s="340"/>
      <c r="ED39" s="340"/>
      <c r="EE39" s="340"/>
      <c r="EF39" s="340"/>
      <c r="EG39" s="340"/>
      <c r="EH39" s="340"/>
      <c r="EI39" s="340"/>
      <c r="EJ39" s="340"/>
      <c r="EK39" s="340"/>
      <c r="EL39" s="340"/>
      <c r="EM39" s="341"/>
      <c r="EN39" s="341"/>
      <c r="EO39" s="202"/>
      <c r="EP39" s="340"/>
      <c r="EQ39" s="340"/>
      <c r="ER39" s="340"/>
      <c r="ES39" s="340"/>
      <c r="ET39" s="340"/>
      <c r="EU39" s="340"/>
      <c r="EV39" s="340"/>
      <c r="EW39" s="340"/>
      <c r="EX39" s="340"/>
      <c r="EY39" s="340"/>
      <c r="EZ39" s="340"/>
      <c r="FA39" s="340"/>
      <c r="FB39" s="340"/>
      <c r="FC39" s="341"/>
      <c r="FD39" s="341"/>
      <c r="FE39" s="202"/>
      <c r="FF39" s="340"/>
      <c r="FG39" s="340"/>
      <c r="FH39" s="340"/>
      <c r="FI39" s="340"/>
      <c r="FJ39" s="340"/>
      <c r="FK39" s="340"/>
      <c r="FL39" s="340"/>
      <c r="FM39" s="340"/>
      <c r="FN39" s="340"/>
      <c r="FO39" s="340"/>
      <c r="FP39" s="340"/>
      <c r="FQ39" s="340"/>
      <c r="FR39" s="340"/>
      <c r="FS39" s="341"/>
      <c r="FT39" s="341"/>
      <c r="FU39" s="202"/>
      <c r="FV39" s="340"/>
      <c r="FW39" s="340"/>
      <c r="FX39" s="340"/>
      <c r="FY39" s="340"/>
      <c r="FZ39" s="340"/>
      <c r="GA39" s="340"/>
      <c r="GB39" s="340"/>
      <c r="GC39" s="340"/>
      <c r="GD39" s="340"/>
      <c r="GE39" s="340"/>
      <c r="GF39" s="340"/>
      <c r="GG39" s="340"/>
      <c r="GH39" s="340"/>
      <c r="GI39" s="341"/>
      <c r="GJ39" s="341"/>
      <c r="GK39" s="202"/>
      <c r="GL39" s="340"/>
      <c r="GM39" s="340"/>
      <c r="GN39" s="340"/>
      <c r="GO39" s="340"/>
      <c r="GP39" s="340"/>
      <c r="GQ39" s="340"/>
      <c r="GR39" s="340"/>
      <c r="GS39" s="340"/>
      <c r="GT39" s="340"/>
      <c r="GU39" s="340"/>
      <c r="GV39" s="340"/>
      <c r="GW39" s="340"/>
      <c r="GX39" s="340"/>
      <c r="GY39" s="341"/>
      <c r="GZ39" s="341"/>
      <c r="HA39" s="202"/>
      <c r="HB39" s="340"/>
      <c r="HC39" s="340"/>
      <c r="HD39" s="340"/>
      <c r="HE39" s="340"/>
      <c r="HF39" s="340"/>
      <c r="HG39" s="340"/>
      <c r="HH39" s="340"/>
      <c r="HI39" s="340"/>
      <c r="HJ39" s="340"/>
      <c r="HK39" s="340"/>
      <c r="HL39" s="340"/>
      <c r="HM39" s="340"/>
      <c r="HN39" s="340"/>
      <c r="HO39" s="341"/>
      <c r="HP39" s="341"/>
      <c r="HQ39" s="202"/>
      <c r="HR39" s="340"/>
      <c r="HS39" s="340"/>
      <c r="HT39" s="340"/>
      <c r="HU39" s="340"/>
      <c r="HV39" s="340"/>
      <c r="HW39" s="340"/>
      <c r="HX39" s="340"/>
      <c r="HY39" s="340"/>
      <c r="HZ39" s="340"/>
      <c r="IA39" s="340"/>
      <c r="IB39" s="340"/>
      <c r="IC39" s="340"/>
      <c r="ID39" s="340"/>
      <c r="IE39" s="341"/>
      <c r="IF39" s="341"/>
      <c r="IG39" s="202"/>
      <c r="IH39" s="340"/>
      <c r="II39" s="340"/>
      <c r="IJ39" s="340"/>
      <c r="IK39" s="340"/>
      <c r="IL39" s="340"/>
      <c r="IM39" s="340"/>
      <c r="IN39" s="340"/>
      <c r="IO39" s="340"/>
      <c r="IP39" s="340"/>
      <c r="IQ39" s="340"/>
      <c r="IR39" s="340"/>
      <c r="IS39" s="340"/>
      <c r="IT39" s="340"/>
      <c r="IU39" s="341"/>
      <c r="IV39" s="341"/>
    </row>
    <row r="40" spans="1:256" ht="15.75">
      <c r="A40" s="339" t="s">
        <v>6</v>
      </c>
      <c r="B40" s="340">
        <f>SUM(B36:B38)</f>
        <v>1820514.08</v>
      </c>
      <c r="C40" s="340">
        <f t="shared" ref="C40:J40" si="6">SUM(C36:C38)</f>
        <v>175453.25</v>
      </c>
      <c r="D40" s="340">
        <f t="shared" si="6"/>
        <v>0</v>
      </c>
      <c r="E40" s="340">
        <f t="shared" si="6"/>
        <v>318063.76</v>
      </c>
      <c r="F40" s="340">
        <f t="shared" si="6"/>
        <v>247.13</v>
      </c>
      <c r="G40" s="340">
        <f t="shared" si="6"/>
        <v>367593.91000000003</v>
      </c>
      <c r="H40" s="340">
        <f t="shared" si="6"/>
        <v>0</v>
      </c>
      <c r="I40" s="340">
        <f t="shared" si="6"/>
        <v>438508.43000000005</v>
      </c>
      <c r="J40" s="340">
        <f t="shared" si="6"/>
        <v>1355.1599999999999</v>
      </c>
      <c r="K40" s="340">
        <f>G40-C40</f>
        <v>192140.66000000003</v>
      </c>
      <c r="L40" s="340">
        <f>H40-D40</f>
        <v>0</v>
      </c>
      <c r="M40" s="340">
        <f>I40-E40</f>
        <v>120444.67000000004</v>
      </c>
      <c r="N40" s="340">
        <f>J40-F40</f>
        <v>1108.0299999999997</v>
      </c>
      <c r="O40" s="341">
        <f>SUM(C40:F40)/B40</f>
        <v>0.27122236813460954</v>
      </c>
      <c r="P40" s="341">
        <f>SUM(G40:J40)/B40</f>
        <v>0.44353268610809099</v>
      </c>
      <c r="Q40" s="339"/>
      <c r="R40" s="340"/>
      <c r="S40" s="340"/>
      <c r="T40" s="340"/>
      <c r="U40" s="340"/>
      <c r="V40" s="340"/>
      <c r="W40" s="340"/>
      <c r="X40" s="340"/>
      <c r="Y40" s="340"/>
      <c r="Z40" s="340"/>
      <c r="AA40" s="340"/>
      <c r="AB40" s="340"/>
      <c r="AC40" s="340"/>
      <c r="AD40" s="340"/>
      <c r="AE40" s="341"/>
      <c r="AF40" s="341"/>
      <c r="AG40" s="339"/>
      <c r="AH40" s="340"/>
      <c r="AI40" s="340"/>
      <c r="AJ40" s="340"/>
      <c r="AK40" s="340"/>
      <c r="AL40" s="340"/>
      <c r="AM40" s="340"/>
      <c r="AN40" s="340"/>
      <c r="AO40" s="340"/>
      <c r="AP40" s="340"/>
      <c r="AQ40" s="340"/>
      <c r="AR40" s="340"/>
      <c r="AS40" s="340"/>
      <c r="AT40" s="340"/>
      <c r="AU40" s="341"/>
      <c r="AV40" s="341"/>
      <c r="AW40" s="339"/>
      <c r="AX40" s="340"/>
      <c r="AY40" s="340"/>
      <c r="AZ40" s="340"/>
      <c r="BA40" s="340"/>
      <c r="BB40" s="340"/>
      <c r="BC40" s="340"/>
      <c r="BD40" s="340"/>
      <c r="BE40" s="340"/>
      <c r="BF40" s="340"/>
      <c r="BG40" s="340"/>
      <c r="BH40" s="340"/>
      <c r="BI40" s="340"/>
      <c r="BJ40" s="340"/>
      <c r="BK40" s="341"/>
      <c r="BL40" s="341"/>
      <c r="BM40" s="339"/>
      <c r="BN40" s="340"/>
      <c r="BO40" s="340"/>
      <c r="BP40" s="340"/>
      <c r="BQ40" s="340"/>
      <c r="BR40" s="340"/>
      <c r="BS40" s="340"/>
      <c r="BT40" s="340"/>
      <c r="BU40" s="340"/>
      <c r="BV40" s="340"/>
      <c r="BW40" s="340"/>
      <c r="BX40" s="340"/>
      <c r="BY40" s="340"/>
      <c r="BZ40" s="340"/>
      <c r="CA40" s="341"/>
      <c r="CB40" s="341"/>
      <c r="CC40" s="339"/>
      <c r="CD40" s="340"/>
      <c r="CE40" s="340"/>
      <c r="CF40" s="340"/>
      <c r="CG40" s="340"/>
      <c r="CH40" s="340"/>
      <c r="CI40" s="340"/>
      <c r="CJ40" s="340"/>
      <c r="CK40" s="340"/>
      <c r="CL40" s="340"/>
      <c r="CM40" s="340"/>
      <c r="CN40" s="340"/>
      <c r="CO40" s="340"/>
      <c r="CP40" s="340"/>
      <c r="CQ40" s="341"/>
      <c r="CR40" s="341"/>
      <c r="CS40" s="339"/>
      <c r="CT40" s="340"/>
      <c r="CU40" s="340"/>
      <c r="CV40" s="340"/>
      <c r="CW40" s="340"/>
      <c r="CX40" s="340"/>
      <c r="CY40" s="340"/>
      <c r="CZ40" s="340"/>
      <c r="DA40" s="340"/>
      <c r="DB40" s="340"/>
      <c r="DC40" s="340"/>
      <c r="DD40" s="340"/>
      <c r="DE40" s="340"/>
      <c r="DF40" s="340"/>
      <c r="DG40" s="341"/>
      <c r="DH40" s="341"/>
      <c r="DI40" s="339"/>
      <c r="DJ40" s="340"/>
      <c r="DK40" s="340"/>
      <c r="DL40" s="340"/>
      <c r="DM40" s="340"/>
      <c r="DN40" s="340"/>
      <c r="DO40" s="340"/>
      <c r="DP40" s="340"/>
      <c r="DQ40" s="340"/>
      <c r="DR40" s="340"/>
      <c r="DS40" s="340"/>
      <c r="DT40" s="340"/>
      <c r="DU40" s="340"/>
      <c r="DV40" s="340"/>
      <c r="DW40" s="341"/>
      <c r="DX40" s="341"/>
      <c r="DY40" s="339"/>
      <c r="DZ40" s="340"/>
      <c r="EA40" s="340"/>
      <c r="EB40" s="340"/>
      <c r="EC40" s="340"/>
      <c r="ED40" s="340"/>
      <c r="EE40" s="340"/>
      <c r="EF40" s="340"/>
      <c r="EG40" s="340"/>
      <c r="EH40" s="340"/>
      <c r="EI40" s="340"/>
      <c r="EJ40" s="340"/>
      <c r="EK40" s="340"/>
      <c r="EL40" s="340"/>
      <c r="EM40" s="341"/>
      <c r="EN40" s="341"/>
      <c r="EO40" s="339"/>
      <c r="EP40" s="340"/>
      <c r="EQ40" s="340"/>
      <c r="ER40" s="340"/>
      <c r="ES40" s="340"/>
      <c r="ET40" s="340"/>
      <c r="EU40" s="340"/>
      <c r="EV40" s="340"/>
      <c r="EW40" s="340"/>
      <c r="EX40" s="340"/>
      <c r="EY40" s="340"/>
      <c r="EZ40" s="340"/>
      <c r="FA40" s="340"/>
      <c r="FB40" s="340"/>
      <c r="FC40" s="341"/>
      <c r="FD40" s="341"/>
      <c r="FE40" s="339"/>
      <c r="FF40" s="340"/>
      <c r="FG40" s="340"/>
      <c r="FH40" s="340"/>
      <c r="FI40" s="340"/>
      <c r="FJ40" s="340"/>
      <c r="FK40" s="340"/>
      <c r="FL40" s="340"/>
      <c r="FM40" s="340"/>
      <c r="FN40" s="340"/>
      <c r="FO40" s="340"/>
      <c r="FP40" s="340"/>
      <c r="FQ40" s="340"/>
      <c r="FR40" s="340"/>
      <c r="FS40" s="341"/>
      <c r="FT40" s="341"/>
      <c r="FU40" s="339"/>
      <c r="FV40" s="340"/>
      <c r="FW40" s="340"/>
      <c r="FX40" s="340"/>
      <c r="FY40" s="340"/>
      <c r="FZ40" s="340"/>
      <c r="GA40" s="340"/>
      <c r="GB40" s="340"/>
      <c r="GC40" s="340"/>
      <c r="GD40" s="340"/>
      <c r="GE40" s="340"/>
      <c r="GF40" s="340"/>
      <c r="GG40" s="340"/>
      <c r="GH40" s="340"/>
      <c r="GI40" s="341"/>
      <c r="GJ40" s="341"/>
      <c r="GK40" s="339"/>
      <c r="GL40" s="340"/>
      <c r="GM40" s="340"/>
      <c r="GN40" s="340"/>
      <c r="GO40" s="340"/>
      <c r="GP40" s="340"/>
      <c r="GQ40" s="340"/>
      <c r="GR40" s="340"/>
      <c r="GS40" s="340"/>
      <c r="GT40" s="340"/>
      <c r="GU40" s="340"/>
      <c r="GV40" s="340"/>
      <c r="GW40" s="340"/>
      <c r="GX40" s="340"/>
      <c r="GY40" s="341"/>
      <c r="GZ40" s="341"/>
      <c r="HA40" s="339"/>
      <c r="HB40" s="340"/>
      <c r="HC40" s="340"/>
      <c r="HD40" s="340"/>
      <c r="HE40" s="340"/>
      <c r="HF40" s="340"/>
      <c r="HG40" s="340"/>
      <c r="HH40" s="340"/>
      <c r="HI40" s="340"/>
      <c r="HJ40" s="340"/>
      <c r="HK40" s="340"/>
      <c r="HL40" s="340"/>
      <c r="HM40" s="340"/>
      <c r="HN40" s="340"/>
      <c r="HO40" s="341"/>
      <c r="HP40" s="341"/>
      <c r="HQ40" s="339"/>
      <c r="HR40" s="340"/>
      <c r="HS40" s="340"/>
      <c r="HT40" s="340"/>
      <c r="HU40" s="340"/>
      <c r="HV40" s="340"/>
      <c r="HW40" s="340"/>
      <c r="HX40" s="340"/>
      <c r="HY40" s="340"/>
      <c r="HZ40" s="340"/>
      <c r="IA40" s="340"/>
      <c r="IB40" s="340"/>
      <c r="IC40" s="340"/>
      <c r="ID40" s="340"/>
      <c r="IE40" s="341"/>
      <c r="IF40" s="341"/>
      <c r="IG40" s="339"/>
      <c r="IH40" s="340"/>
      <c r="II40" s="340"/>
      <c r="IJ40" s="340"/>
      <c r="IK40" s="340"/>
      <c r="IL40" s="340"/>
      <c r="IM40" s="340"/>
      <c r="IN40" s="340"/>
      <c r="IO40" s="340"/>
      <c r="IP40" s="340"/>
      <c r="IQ40" s="340"/>
      <c r="IR40" s="340"/>
      <c r="IS40" s="340"/>
      <c r="IT40" s="340"/>
      <c r="IU40" s="341"/>
      <c r="IV40" s="341"/>
    </row>
    <row r="41" spans="1:256" ht="15.75" thickBot="1">
      <c r="A41" s="260"/>
      <c r="B41" s="349" t="s">
        <v>843</v>
      </c>
      <c r="C41" s="349" t="s">
        <v>843</v>
      </c>
      <c r="D41" s="350" t="s">
        <v>843</v>
      </c>
      <c r="E41" s="349" t="s">
        <v>843</v>
      </c>
      <c r="F41" s="349"/>
      <c r="G41" s="349" t="s">
        <v>843</v>
      </c>
      <c r="H41" s="349" t="s">
        <v>843</v>
      </c>
      <c r="I41" s="349" t="s">
        <v>843</v>
      </c>
      <c r="J41" s="349"/>
      <c r="K41" s="349" t="s">
        <v>843</v>
      </c>
      <c r="L41" s="349" t="s">
        <v>843</v>
      </c>
      <c r="M41" s="349" t="s">
        <v>843</v>
      </c>
      <c r="N41" s="349"/>
      <c r="O41" s="260"/>
      <c r="P41" s="260"/>
      <c r="R41" s="338"/>
      <c r="S41" s="338"/>
    </row>
    <row r="42" spans="1:256" ht="16.5" thickTop="1">
      <c r="Q42" s="339"/>
      <c r="R42" s="340"/>
      <c r="S42" s="340"/>
      <c r="T42" s="340"/>
      <c r="U42" s="340"/>
      <c r="V42" s="340"/>
      <c r="W42" s="340"/>
      <c r="X42" s="340"/>
      <c r="Y42" s="340"/>
      <c r="Z42" s="340"/>
      <c r="AA42" s="340"/>
      <c r="AB42" s="340"/>
      <c r="AC42" s="340"/>
      <c r="AD42" s="340"/>
      <c r="AE42" s="341"/>
      <c r="AF42" s="341"/>
      <c r="AG42" s="339"/>
      <c r="AH42" s="340"/>
      <c r="AI42" s="340"/>
      <c r="AJ42" s="340"/>
      <c r="AK42" s="340"/>
      <c r="AL42" s="340"/>
      <c r="AM42" s="340"/>
      <c r="AN42" s="340"/>
      <c r="AO42" s="340"/>
      <c r="AP42" s="340"/>
      <c r="AQ42" s="340"/>
      <c r="AR42" s="340"/>
      <c r="AS42" s="340"/>
      <c r="AT42" s="340"/>
      <c r="AU42" s="341"/>
      <c r="AV42" s="341"/>
      <c r="AW42" s="339"/>
      <c r="AX42" s="340"/>
      <c r="AY42" s="340"/>
      <c r="AZ42" s="340"/>
      <c r="BA42" s="340"/>
      <c r="BB42" s="340"/>
      <c r="BC42" s="340"/>
      <c r="BD42" s="340"/>
      <c r="BE42" s="340"/>
      <c r="BF42" s="340"/>
      <c r="BG42" s="340"/>
      <c r="BH42" s="340"/>
      <c r="BI42" s="340"/>
      <c r="BJ42" s="340"/>
      <c r="BK42" s="341"/>
      <c r="BL42" s="341"/>
      <c r="BM42" s="339"/>
      <c r="BN42" s="340"/>
      <c r="BO42" s="340"/>
      <c r="BP42" s="340"/>
      <c r="BQ42" s="340"/>
      <c r="BR42" s="340"/>
      <c r="BS42" s="340"/>
      <c r="BT42" s="340"/>
      <c r="BU42" s="340"/>
      <c r="BV42" s="340"/>
      <c r="BW42" s="340"/>
      <c r="BX42" s="340"/>
      <c r="BY42" s="340"/>
      <c r="BZ42" s="340"/>
      <c r="CA42" s="341"/>
      <c r="CB42" s="341"/>
      <c r="CC42" s="339"/>
      <c r="CD42" s="340"/>
      <c r="CE42" s="340"/>
      <c r="CF42" s="340"/>
      <c r="CG42" s="340"/>
      <c r="CH42" s="340"/>
      <c r="CI42" s="340"/>
      <c r="CJ42" s="340"/>
      <c r="CK42" s="340"/>
      <c r="CL42" s="340"/>
      <c r="CM42" s="340"/>
      <c r="CN42" s="340"/>
      <c r="CO42" s="340"/>
      <c r="CP42" s="340"/>
      <c r="CQ42" s="341"/>
      <c r="CR42" s="341"/>
      <c r="CS42" s="339"/>
      <c r="CT42" s="340"/>
      <c r="CU42" s="340"/>
      <c r="CV42" s="340"/>
      <c r="CW42" s="340"/>
      <c r="CX42" s="340"/>
      <c r="CY42" s="340"/>
      <c r="CZ42" s="340"/>
      <c r="DA42" s="340"/>
      <c r="DB42" s="340"/>
      <c r="DC42" s="340"/>
      <c r="DD42" s="340"/>
      <c r="DE42" s="340"/>
      <c r="DF42" s="340"/>
      <c r="DG42" s="341"/>
      <c r="DH42" s="341"/>
      <c r="DI42" s="339"/>
      <c r="DJ42" s="340"/>
      <c r="DK42" s="340"/>
      <c r="DL42" s="340"/>
      <c r="DM42" s="340"/>
      <c r="DN42" s="340"/>
      <c r="DO42" s="340"/>
      <c r="DP42" s="340"/>
      <c r="DQ42" s="340"/>
      <c r="DR42" s="340"/>
      <c r="DS42" s="340"/>
      <c r="DT42" s="340"/>
      <c r="DU42" s="340"/>
      <c r="DV42" s="340"/>
      <c r="DW42" s="341"/>
      <c r="DX42" s="341"/>
      <c r="DY42" s="339"/>
      <c r="DZ42" s="340"/>
      <c r="EA42" s="340"/>
      <c r="EB42" s="340"/>
      <c r="EC42" s="340"/>
      <c r="ED42" s="340"/>
      <c r="EE42" s="340"/>
      <c r="EF42" s="340"/>
      <c r="EG42" s="340"/>
      <c r="EH42" s="340"/>
      <c r="EI42" s="340"/>
      <c r="EJ42" s="340"/>
      <c r="EK42" s="340"/>
      <c r="EL42" s="340"/>
      <c r="EM42" s="341"/>
      <c r="EN42" s="341"/>
      <c r="EO42" s="339"/>
      <c r="EP42" s="340"/>
      <c r="EQ42" s="340"/>
      <c r="ER42" s="340"/>
      <c r="ES42" s="340"/>
      <c r="ET42" s="340"/>
      <c r="EU42" s="340"/>
      <c r="EV42" s="340"/>
      <c r="EW42" s="340"/>
      <c r="EX42" s="340"/>
      <c r="EY42" s="340"/>
      <c r="EZ42" s="340"/>
      <c r="FA42" s="340"/>
      <c r="FB42" s="340"/>
      <c r="FC42" s="341"/>
      <c r="FD42" s="341"/>
      <c r="FE42" s="339"/>
      <c r="FF42" s="340"/>
      <c r="FG42" s="340"/>
      <c r="FH42" s="340"/>
      <c r="FI42" s="340"/>
      <c r="FJ42" s="340"/>
      <c r="FK42" s="340"/>
      <c r="FL42" s="340"/>
      <c r="FM42" s="340"/>
      <c r="FN42" s="340"/>
      <c r="FO42" s="340"/>
      <c r="FP42" s="340"/>
      <c r="FQ42" s="340"/>
      <c r="FR42" s="340"/>
      <c r="FS42" s="341"/>
      <c r="FT42" s="341"/>
      <c r="FU42" s="339"/>
      <c r="FV42" s="340"/>
      <c r="FW42" s="340"/>
      <c r="FX42" s="340"/>
      <c r="FY42" s="340"/>
      <c r="FZ42" s="340"/>
      <c r="GA42" s="340"/>
      <c r="GB42" s="340"/>
      <c r="GC42" s="340"/>
      <c r="GD42" s="340"/>
      <c r="GE42" s="340"/>
      <c r="GF42" s="340"/>
      <c r="GG42" s="340"/>
      <c r="GH42" s="340"/>
      <c r="GI42" s="341"/>
      <c r="GJ42" s="341"/>
      <c r="GK42" s="339"/>
      <c r="GL42" s="340"/>
      <c r="GM42" s="340"/>
      <c r="GN42" s="340"/>
      <c r="GO42" s="340"/>
      <c r="GP42" s="340"/>
      <c r="GQ42" s="340"/>
      <c r="GR42" s="340"/>
      <c r="GS42" s="340"/>
      <c r="GT42" s="340"/>
      <c r="GU42" s="340"/>
      <c r="GV42" s="340"/>
      <c r="GW42" s="340"/>
      <c r="GX42" s="340"/>
      <c r="GY42" s="341"/>
      <c r="GZ42" s="341"/>
      <c r="HA42" s="339"/>
      <c r="HB42" s="340"/>
      <c r="HC42" s="340"/>
      <c r="HD42" s="340"/>
      <c r="HE42" s="340"/>
      <c r="HF42" s="340"/>
      <c r="HG42" s="340"/>
      <c r="HH42" s="340"/>
      <c r="HI42" s="340"/>
      <c r="HJ42" s="340"/>
      <c r="HK42" s="340"/>
      <c r="HL42" s="340"/>
      <c r="HM42" s="340"/>
      <c r="HN42" s="340"/>
      <c r="HO42" s="341"/>
      <c r="HP42" s="341"/>
      <c r="HQ42" s="339"/>
      <c r="HR42" s="340"/>
      <c r="HS42" s="340"/>
      <c r="HT42" s="340"/>
      <c r="HU42" s="340"/>
      <c r="HV42" s="340"/>
      <c r="HW42" s="340"/>
      <c r="HX42" s="340"/>
      <c r="HY42" s="340"/>
      <c r="HZ42" s="340"/>
      <c r="IA42" s="340"/>
      <c r="IB42" s="340"/>
      <c r="IC42" s="340"/>
      <c r="ID42" s="340"/>
      <c r="IE42" s="341"/>
      <c r="IF42" s="341"/>
      <c r="IG42" s="339"/>
      <c r="IH42" s="340"/>
      <c r="II42" s="340"/>
      <c r="IJ42" s="340"/>
      <c r="IK42" s="340"/>
      <c r="IL42" s="340"/>
      <c r="IM42" s="340"/>
      <c r="IN42" s="340"/>
      <c r="IO42" s="340"/>
      <c r="IP42" s="340"/>
      <c r="IQ42" s="340"/>
      <c r="IR42" s="340"/>
      <c r="IS42" s="340"/>
      <c r="IT42" s="340"/>
      <c r="IU42" s="341"/>
      <c r="IV42" s="341"/>
    </row>
    <row r="43" spans="1:256" ht="15.75">
      <c r="A43" s="351" t="s">
        <v>856</v>
      </c>
      <c r="B43" s="338"/>
      <c r="C43" s="338"/>
      <c r="E43" s="338"/>
      <c r="F43" s="338"/>
      <c r="G43" s="338"/>
      <c r="H43" s="338"/>
      <c r="I43" s="337" t="s">
        <v>843</v>
      </c>
      <c r="J43" s="337"/>
      <c r="K43" s="338"/>
      <c r="L43" s="338"/>
      <c r="M43" s="338"/>
      <c r="N43" s="338"/>
      <c r="Q43" s="339"/>
      <c r="R43" s="340"/>
      <c r="S43" s="340"/>
      <c r="T43" s="340"/>
      <c r="U43" s="340"/>
      <c r="V43" s="340"/>
      <c r="W43" s="340"/>
      <c r="X43" s="340"/>
      <c r="Y43" s="340"/>
      <c r="Z43" s="340"/>
      <c r="AA43" s="340"/>
      <c r="AB43" s="340"/>
      <c r="AC43" s="340"/>
      <c r="AD43" s="340"/>
      <c r="AE43" s="341"/>
      <c r="AF43" s="341"/>
      <c r="AG43" s="339"/>
      <c r="AH43" s="340"/>
      <c r="AI43" s="340"/>
      <c r="AJ43" s="340"/>
      <c r="AK43" s="340"/>
      <c r="AL43" s="340"/>
      <c r="AM43" s="340"/>
      <c r="AN43" s="340"/>
      <c r="AO43" s="340"/>
      <c r="AP43" s="340"/>
      <c r="AQ43" s="340"/>
      <c r="AR43" s="340"/>
      <c r="AS43" s="340"/>
      <c r="AT43" s="340"/>
      <c r="AU43" s="341"/>
      <c r="AV43" s="341"/>
      <c r="AW43" s="339"/>
      <c r="AX43" s="340"/>
      <c r="AY43" s="340"/>
      <c r="AZ43" s="340"/>
      <c r="BA43" s="340"/>
      <c r="BB43" s="340"/>
      <c r="BC43" s="340"/>
      <c r="BD43" s="340"/>
      <c r="BE43" s="340"/>
      <c r="BF43" s="340"/>
      <c r="BG43" s="340"/>
      <c r="BH43" s="340"/>
      <c r="BI43" s="340"/>
      <c r="BJ43" s="340"/>
      <c r="BK43" s="341"/>
      <c r="BL43" s="341"/>
      <c r="BM43" s="339"/>
      <c r="BN43" s="340"/>
      <c r="BO43" s="340"/>
      <c r="BP43" s="340"/>
      <c r="BQ43" s="340"/>
      <c r="BR43" s="340"/>
      <c r="BS43" s="340"/>
      <c r="BT43" s="340"/>
      <c r="BU43" s="340"/>
      <c r="BV43" s="340"/>
      <c r="BW43" s="340"/>
      <c r="BX43" s="340"/>
      <c r="BY43" s="340"/>
      <c r="BZ43" s="340"/>
      <c r="CA43" s="341"/>
      <c r="CB43" s="341"/>
      <c r="CC43" s="339"/>
      <c r="CD43" s="340"/>
      <c r="CE43" s="340"/>
      <c r="CF43" s="340"/>
      <c r="CG43" s="340"/>
      <c r="CH43" s="340"/>
      <c r="CI43" s="340"/>
      <c r="CJ43" s="340"/>
      <c r="CK43" s="340"/>
      <c r="CL43" s="340"/>
      <c r="CM43" s="340"/>
      <c r="CN43" s="340"/>
      <c r="CO43" s="340"/>
      <c r="CP43" s="340"/>
      <c r="CQ43" s="341"/>
      <c r="CR43" s="341"/>
      <c r="CS43" s="339"/>
      <c r="CT43" s="340"/>
      <c r="CU43" s="340"/>
      <c r="CV43" s="340"/>
      <c r="CW43" s="340"/>
      <c r="CX43" s="340"/>
      <c r="CY43" s="340"/>
      <c r="CZ43" s="340"/>
      <c r="DA43" s="340"/>
      <c r="DB43" s="340"/>
      <c r="DC43" s="340"/>
      <c r="DD43" s="340"/>
      <c r="DE43" s="340"/>
      <c r="DF43" s="340"/>
      <c r="DG43" s="341"/>
      <c r="DH43" s="341"/>
      <c r="DI43" s="339"/>
      <c r="DJ43" s="340"/>
      <c r="DK43" s="340"/>
      <c r="DL43" s="340"/>
      <c r="DM43" s="340"/>
      <c r="DN43" s="340"/>
      <c r="DO43" s="340"/>
      <c r="DP43" s="340"/>
      <c r="DQ43" s="340"/>
      <c r="DR43" s="340"/>
      <c r="DS43" s="340"/>
      <c r="DT43" s="340"/>
      <c r="DU43" s="340"/>
      <c r="DV43" s="340"/>
      <c r="DW43" s="341"/>
      <c r="DX43" s="341"/>
      <c r="DY43" s="339"/>
      <c r="DZ43" s="340"/>
      <c r="EA43" s="340"/>
      <c r="EB43" s="340"/>
      <c r="EC43" s="340"/>
      <c r="ED43" s="340"/>
      <c r="EE43" s="340"/>
      <c r="EF43" s="340"/>
      <c r="EG43" s="340"/>
      <c r="EH43" s="340"/>
      <c r="EI43" s="340"/>
      <c r="EJ43" s="340"/>
      <c r="EK43" s="340"/>
      <c r="EL43" s="340"/>
      <c r="EM43" s="341"/>
      <c r="EN43" s="341"/>
      <c r="EO43" s="339"/>
      <c r="EP43" s="340"/>
      <c r="EQ43" s="340"/>
      <c r="ER43" s="340"/>
      <c r="ES43" s="340"/>
      <c r="ET43" s="340"/>
      <c r="EU43" s="340"/>
      <c r="EV43" s="340"/>
      <c r="EW43" s="340"/>
      <c r="EX43" s="340"/>
      <c r="EY43" s="340"/>
      <c r="EZ43" s="340"/>
      <c r="FA43" s="340"/>
      <c r="FB43" s="340"/>
      <c r="FC43" s="341"/>
      <c r="FD43" s="341"/>
      <c r="FE43" s="339"/>
      <c r="FF43" s="340"/>
      <c r="FG43" s="340"/>
      <c r="FH43" s="340"/>
      <c r="FI43" s="340"/>
      <c r="FJ43" s="340"/>
      <c r="FK43" s="340"/>
      <c r="FL43" s="340"/>
      <c r="FM43" s="340"/>
      <c r="FN43" s="340"/>
      <c r="FO43" s="340"/>
      <c r="FP43" s="340"/>
      <c r="FQ43" s="340"/>
      <c r="FR43" s="340"/>
      <c r="FS43" s="341"/>
      <c r="FT43" s="341"/>
      <c r="FU43" s="339"/>
      <c r="FV43" s="340"/>
      <c r="FW43" s="340"/>
      <c r="FX43" s="340"/>
      <c r="FY43" s="340"/>
      <c r="FZ43" s="340"/>
      <c r="GA43" s="340"/>
      <c r="GB43" s="340"/>
      <c r="GC43" s="340"/>
      <c r="GD43" s="340"/>
      <c r="GE43" s="340"/>
      <c r="GF43" s="340"/>
      <c r="GG43" s="340"/>
      <c r="GH43" s="340"/>
      <c r="GI43" s="341"/>
      <c r="GJ43" s="341"/>
      <c r="GK43" s="339"/>
      <c r="GL43" s="340"/>
      <c r="GM43" s="340"/>
      <c r="GN43" s="340"/>
      <c r="GO43" s="340"/>
      <c r="GP43" s="340"/>
      <c r="GQ43" s="340"/>
      <c r="GR43" s="340"/>
      <c r="GS43" s="340"/>
      <c r="GT43" s="340"/>
      <c r="GU43" s="340"/>
      <c r="GV43" s="340"/>
      <c r="GW43" s="340"/>
      <c r="GX43" s="340"/>
      <c r="GY43" s="341"/>
      <c r="GZ43" s="341"/>
      <c r="HA43" s="339"/>
      <c r="HB43" s="340"/>
      <c r="HC43" s="340"/>
      <c r="HD43" s="340"/>
      <c r="HE43" s="340"/>
      <c r="HF43" s="340"/>
      <c r="HG43" s="340"/>
      <c r="HH43" s="340"/>
      <c r="HI43" s="340"/>
      <c r="HJ43" s="340"/>
      <c r="HK43" s="340"/>
      <c r="HL43" s="340"/>
      <c r="HM43" s="340"/>
      <c r="HN43" s="340"/>
      <c r="HO43" s="341"/>
      <c r="HP43" s="341"/>
      <c r="HQ43" s="339"/>
      <c r="HR43" s="340"/>
      <c r="HS43" s="340"/>
      <c r="HT43" s="340"/>
      <c r="HU43" s="340"/>
      <c r="HV43" s="340"/>
      <c r="HW43" s="340"/>
      <c r="HX43" s="340"/>
      <c r="HY43" s="340"/>
      <c r="HZ43" s="340"/>
      <c r="IA43" s="340"/>
      <c r="IB43" s="340"/>
      <c r="IC43" s="340"/>
      <c r="ID43" s="340"/>
      <c r="IE43" s="341"/>
      <c r="IF43" s="341"/>
      <c r="IG43" s="339"/>
      <c r="IH43" s="340"/>
      <c r="II43" s="340"/>
      <c r="IJ43" s="340"/>
      <c r="IK43" s="340"/>
      <c r="IL43" s="340"/>
      <c r="IM43" s="340"/>
      <c r="IN43" s="340"/>
      <c r="IO43" s="340"/>
      <c r="IP43" s="340"/>
      <c r="IQ43" s="340"/>
      <c r="IR43" s="340"/>
      <c r="IS43" s="340"/>
      <c r="IT43" s="340"/>
      <c r="IU43" s="341"/>
      <c r="IV43" s="341"/>
    </row>
    <row r="44" spans="1:256" ht="15.75">
      <c r="A44" s="351" t="s">
        <v>857</v>
      </c>
      <c r="K44" s="336" t="s">
        <v>843</v>
      </c>
      <c r="Q44" s="339"/>
      <c r="R44" s="340"/>
      <c r="S44" s="340"/>
      <c r="T44" s="340"/>
      <c r="U44" s="340"/>
      <c r="V44" s="340"/>
      <c r="W44" s="340"/>
      <c r="X44" s="340"/>
      <c r="Y44" s="340"/>
      <c r="Z44" s="340"/>
      <c r="AA44" s="340"/>
      <c r="AB44" s="340"/>
      <c r="AC44" s="340"/>
      <c r="AD44" s="340"/>
      <c r="AE44" s="341"/>
      <c r="AF44" s="341"/>
      <c r="AG44" s="339"/>
      <c r="AH44" s="340"/>
      <c r="AI44" s="340"/>
      <c r="AJ44" s="340"/>
      <c r="AK44" s="340"/>
      <c r="AL44" s="340"/>
      <c r="AM44" s="340"/>
      <c r="AN44" s="340"/>
      <c r="AO44" s="340"/>
      <c r="AP44" s="340"/>
      <c r="AQ44" s="340"/>
      <c r="AR44" s="340"/>
      <c r="AS44" s="340"/>
      <c r="AT44" s="340"/>
      <c r="AU44" s="341"/>
      <c r="AV44" s="341"/>
      <c r="AW44" s="339"/>
      <c r="AX44" s="340"/>
      <c r="AY44" s="340"/>
      <c r="AZ44" s="340"/>
      <c r="BA44" s="340"/>
      <c r="BB44" s="340"/>
      <c r="BC44" s="340"/>
      <c r="BD44" s="340"/>
      <c r="BE44" s="340"/>
      <c r="BF44" s="340"/>
      <c r="BG44" s="340"/>
      <c r="BH44" s="340"/>
      <c r="BI44" s="340"/>
      <c r="BJ44" s="340"/>
      <c r="BK44" s="341"/>
      <c r="BL44" s="341"/>
      <c r="BM44" s="339"/>
      <c r="BN44" s="340"/>
      <c r="BO44" s="340"/>
      <c r="BP44" s="340"/>
      <c r="BQ44" s="340"/>
      <c r="BR44" s="340"/>
      <c r="BS44" s="340"/>
      <c r="BT44" s="340"/>
      <c r="BU44" s="340"/>
      <c r="BV44" s="340"/>
      <c r="BW44" s="340"/>
      <c r="BX44" s="340"/>
      <c r="BY44" s="340"/>
      <c r="BZ44" s="340"/>
      <c r="CA44" s="341"/>
      <c r="CB44" s="341"/>
      <c r="CC44" s="339"/>
      <c r="CD44" s="340"/>
      <c r="CE44" s="340"/>
      <c r="CF44" s="340"/>
      <c r="CG44" s="340"/>
      <c r="CH44" s="340"/>
      <c r="CI44" s="340"/>
      <c r="CJ44" s="340"/>
      <c r="CK44" s="340"/>
      <c r="CL44" s="340"/>
      <c r="CM44" s="340"/>
      <c r="CN44" s="340"/>
      <c r="CO44" s="340"/>
      <c r="CP44" s="340"/>
      <c r="CQ44" s="341"/>
      <c r="CR44" s="341"/>
      <c r="CS44" s="339"/>
      <c r="CT44" s="340"/>
      <c r="CU44" s="340"/>
      <c r="CV44" s="340"/>
      <c r="CW44" s="340"/>
      <c r="CX44" s="340"/>
      <c r="CY44" s="340"/>
      <c r="CZ44" s="340"/>
      <c r="DA44" s="340"/>
      <c r="DB44" s="340"/>
      <c r="DC44" s="340"/>
      <c r="DD44" s="340"/>
      <c r="DE44" s="340"/>
      <c r="DF44" s="340"/>
      <c r="DG44" s="341"/>
      <c r="DH44" s="341"/>
      <c r="DI44" s="339"/>
      <c r="DJ44" s="340"/>
      <c r="DK44" s="340"/>
      <c r="DL44" s="340"/>
      <c r="DM44" s="340"/>
      <c r="DN44" s="340"/>
      <c r="DO44" s="340"/>
      <c r="DP44" s="340"/>
      <c r="DQ44" s="340"/>
      <c r="DR44" s="340"/>
      <c r="DS44" s="340"/>
      <c r="DT44" s="340"/>
      <c r="DU44" s="340"/>
      <c r="DV44" s="340"/>
      <c r="DW44" s="341"/>
      <c r="DX44" s="341"/>
      <c r="DY44" s="339"/>
      <c r="DZ44" s="340"/>
      <c r="EA44" s="340"/>
      <c r="EB44" s="340"/>
      <c r="EC44" s="340"/>
      <c r="ED44" s="340"/>
      <c r="EE44" s="340"/>
      <c r="EF44" s="340"/>
      <c r="EG44" s="340"/>
      <c r="EH44" s="340"/>
      <c r="EI44" s="340"/>
      <c r="EJ44" s="340"/>
      <c r="EK44" s="340"/>
      <c r="EL44" s="340"/>
      <c r="EM44" s="341"/>
      <c r="EN44" s="341"/>
      <c r="EO44" s="339"/>
      <c r="EP44" s="340"/>
      <c r="EQ44" s="340"/>
      <c r="ER44" s="340"/>
      <c r="ES44" s="340"/>
      <c r="ET44" s="340"/>
      <c r="EU44" s="340"/>
      <c r="EV44" s="340"/>
      <c r="EW44" s="340"/>
      <c r="EX44" s="340"/>
      <c r="EY44" s="340"/>
      <c r="EZ44" s="340"/>
      <c r="FA44" s="340"/>
      <c r="FB44" s="340"/>
      <c r="FC44" s="341"/>
      <c r="FD44" s="341"/>
      <c r="FE44" s="339"/>
      <c r="FF44" s="340"/>
      <c r="FG44" s="340"/>
      <c r="FH44" s="340"/>
      <c r="FI44" s="340"/>
      <c r="FJ44" s="340"/>
      <c r="FK44" s="340"/>
      <c r="FL44" s="340"/>
      <c r="FM44" s="340"/>
      <c r="FN44" s="340"/>
      <c r="FO44" s="340"/>
      <c r="FP44" s="340"/>
      <c r="FQ44" s="340"/>
      <c r="FR44" s="340"/>
      <c r="FS44" s="341"/>
      <c r="FT44" s="341"/>
      <c r="FU44" s="339"/>
      <c r="FV44" s="340"/>
      <c r="FW44" s="340"/>
      <c r="FX44" s="340"/>
      <c r="FY44" s="340"/>
      <c r="FZ44" s="340"/>
      <c r="GA44" s="340"/>
      <c r="GB44" s="340"/>
      <c r="GC44" s="340"/>
      <c r="GD44" s="340"/>
      <c r="GE44" s="340"/>
      <c r="GF44" s="340"/>
      <c r="GG44" s="340"/>
      <c r="GH44" s="340"/>
      <c r="GI44" s="341"/>
      <c r="GJ44" s="341"/>
      <c r="GK44" s="339"/>
      <c r="GL44" s="340"/>
      <c r="GM44" s="340"/>
      <c r="GN44" s="340"/>
      <c r="GO44" s="340"/>
      <c r="GP44" s="340"/>
      <c r="GQ44" s="340"/>
      <c r="GR44" s="340"/>
      <c r="GS44" s="340"/>
      <c r="GT44" s="340"/>
      <c r="GU44" s="340"/>
      <c r="GV44" s="340"/>
      <c r="GW44" s="340"/>
      <c r="GX44" s="340"/>
      <c r="GY44" s="341"/>
      <c r="GZ44" s="341"/>
      <c r="HA44" s="339"/>
      <c r="HB44" s="340"/>
      <c r="HC44" s="340"/>
      <c r="HD44" s="340"/>
      <c r="HE44" s="340"/>
      <c r="HF44" s="340"/>
      <c r="HG44" s="340"/>
      <c r="HH44" s="340"/>
      <c r="HI44" s="340"/>
      <c r="HJ44" s="340"/>
      <c r="HK44" s="340"/>
      <c r="HL44" s="340"/>
      <c r="HM44" s="340"/>
      <c r="HN44" s="340"/>
      <c r="HO44" s="341"/>
      <c r="HP44" s="341"/>
      <c r="HQ44" s="339"/>
      <c r="HR44" s="340"/>
      <c r="HS44" s="340"/>
      <c r="HT44" s="340"/>
      <c r="HU44" s="340"/>
      <c r="HV44" s="340"/>
      <c r="HW44" s="340"/>
      <c r="HX44" s="340"/>
      <c r="HY44" s="340"/>
      <c r="HZ44" s="340"/>
      <c r="IA44" s="340"/>
      <c r="IB44" s="340"/>
      <c r="IC44" s="340"/>
      <c r="ID44" s="340"/>
      <c r="IE44" s="341"/>
      <c r="IF44" s="341"/>
      <c r="IG44" s="339"/>
      <c r="IH44" s="340"/>
      <c r="II44" s="340"/>
      <c r="IJ44" s="340"/>
      <c r="IK44" s="340"/>
      <c r="IL44" s="340"/>
      <c r="IM44" s="340"/>
      <c r="IN44" s="340"/>
      <c r="IO44" s="340"/>
      <c r="IP44" s="340"/>
      <c r="IQ44" s="340"/>
      <c r="IR44" s="340"/>
      <c r="IS44" s="340"/>
      <c r="IT44" s="340"/>
      <c r="IU44" s="341"/>
      <c r="IV44" s="341"/>
    </row>
    <row r="45" spans="1:256" ht="15.75">
      <c r="A45" s="334"/>
      <c r="R45" s="338"/>
      <c r="S45" s="338"/>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2"/>
  <sheetViews>
    <sheetView zoomScaleNormal="100" workbookViewId="0"/>
  </sheetViews>
  <sheetFormatPr defaultColWidth="11.42578125" defaultRowHeight="15"/>
  <cols>
    <col min="1" max="1" width="78" style="134" customWidth="1"/>
    <col min="2" max="6" width="12.5703125" style="783" customWidth="1"/>
    <col min="7" max="7" width="1.85546875" style="138" customWidth="1"/>
    <col min="8" max="8" width="9.140625" style="783" customWidth="1"/>
    <col min="9" max="9" width="10.7109375" style="783" bestFit="1" customWidth="1"/>
    <col min="10" max="256" width="11.42578125" style="783"/>
    <col min="257" max="257" width="70.28515625" style="783" customWidth="1"/>
    <col min="258" max="262" width="12.5703125" style="783" customWidth="1"/>
    <col min="263" max="263" width="1.85546875" style="783" customWidth="1"/>
    <col min="264" max="264" width="9.140625" style="783" customWidth="1"/>
    <col min="265" max="265" width="10.7109375" style="783" bestFit="1" customWidth="1"/>
    <col min="266" max="512" width="11.42578125" style="783"/>
    <col min="513" max="513" width="70.28515625" style="783" customWidth="1"/>
    <col min="514" max="518" width="12.5703125" style="783" customWidth="1"/>
    <col min="519" max="519" width="1.85546875" style="783" customWidth="1"/>
    <col min="520" max="520" width="9.140625" style="783" customWidth="1"/>
    <col min="521" max="521" width="10.7109375" style="783" bestFit="1" customWidth="1"/>
    <col min="522" max="768" width="11.42578125" style="783"/>
    <col min="769" max="769" width="70.28515625" style="783" customWidth="1"/>
    <col min="770" max="774" width="12.5703125" style="783" customWidth="1"/>
    <col min="775" max="775" width="1.85546875" style="783" customWidth="1"/>
    <col min="776" max="776" width="9.140625" style="783" customWidth="1"/>
    <col min="777" max="777" width="10.7109375" style="783" bestFit="1" customWidth="1"/>
    <col min="778" max="1024" width="11.42578125" style="783"/>
    <col min="1025" max="1025" width="70.28515625" style="783" customWidth="1"/>
    <col min="1026" max="1030" width="12.5703125" style="783" customWidth="1"/>
    <col min="1031" max="1031" width="1.85546875" style="783" customWidth="1"/>
    <col min="1032" max="1032" width="9.140625" style="783" customWidth="1"/>
    <col min="1033" max="1033" width="10.7109375" style="783" bestFit="1" customWidth="1"/>
    <col min="1034" max="1280" width="11.42578125" style="783"/>
    <col min="1281" max="1281" width="70.28515625" style="783" customWidth="1"/>
    <col min="1282" max="1286" width="12.5703125" style="783" customWidth="1"/>
    <col min="1287" max="1287" width="1.85546875" style="783" customWidth="1"/>
    <col min="1288" max="1288" width="9.140625" style="783" customWidth="1"/>
    <col min="1289" max="1289" width="10.7109375" style="783" bestFit="1" customWidth="1"/>
    <col min="1290" max="1536" width="11.42578125" style="783"/>
    <col min="1537" max="1537" width="70.28515625" style="783" customWidth="1"/>
    <col min="1538" max="1542" width="12.5703125" style="783" customWidth="1"/>
    <col min="1543" max="1543" width="1.85546875" style="783" customWidth="1"/>
    <col min="1544" max="1544" width="9.140625" style="783" customWidth="1"/>
    <col min="1545" max="1545" width="10.7109375" style="783" bestFit="1" customWidth="1"/>
    <col min="1546" max="1792" width="11.42578125" style="783"/>
    <col min="1793" max="1793" width="70.28515625" style="783" customWidth="1"/>
    <col min="1794" max="1798" width="12.5703125" style="783" customWidth="1"/>
    <col min="1799" max="1799" width="1.85546875" style="783" customWidth="1"/>
    <col min="1800" max="1800" width="9.140625" style="783" customWidth="1"/>
    <col min="1801" max="1801" width="10.7109375" style="783" bestFit="1" customWidth="1"/>
    <col min="1802" max="2048" width="11.42578125" style="783"/>
    <col min="2049" max="2049" width="70.28515625" style="783" customWidth="1"/>
    <col min="2050" max="2054" width="12.5703125" style="783" customWidth="1"/>
    <col min="2055" max="2055" width="1.85546875" style="783" customWidth="1"/>
    <col min="2056" max="2056" width="9.140625" style="783" customWidth="1"/>
    <col min="2057" max="2057" width="10.7109375" style="783" bestFit="1" customWidth="1"/>
    <col min="2058" max="2304" width="11.42578125" style="783"/>
    <col min="2305" max="2305" width="70.28515625" style="783" customWidth="1"/>
    <col min="2306" max="2310" width="12.5703125" style="783" customWidth="1"/>
    <col min="2311" max="2311" width="1.85546875" style="783" customWidth="1"/>
    <col min="2312" max="2312" width="9.140625" style="783" customWidth="1"/>
    <col min="2313" max="2313" width="10.7109375" style="783" bestFit="1" customWidth="1"/>
    <col min="2314" max="2560" width="11.42578125" style="783"/>
    <col min="2561" max="2561" width="70.28515625" style="783" customWidth="1"/>
    <col min="2562" max="2566" width="12.5703125" style="783" customWidth="1"/>
    <col min="2567" max="2567" width="1.85546875" style="783" customWidth="1"/>
    <col min="2568" max="2568" width="9.140625" style="783" customWidth="1"/>
    <col min="2569" max="2569" width="10.7109375" style="783" bestFit="1" customWidth="1"/>
    <col min="2570" max="2816" width="11.42578125" style="783"/>
    <col min="2817" max="2817" width="70.28515625" style="783" customWidth="1"/>
    <col min="2818" max="2822" width="12.5703125" style="783" customWidth="1"/>
    <col min="2823" max="2823" width="1.85546875" style="783" customWidth="1"/>
    <col min="2824" max="2824" width="9.140625" style="783" customWidth="1"/>
    <col min="2825" max="2825" width="10.7109375" style="783" bestFit="1" customWidth="1"/>
    <col min="2826" max="3072" width="11.42578125" style="783"/>
    <col min="3073" max="3073" width="70.28515625" style="783" customWidth="1"/>
    <col min="3074" max="3078" width="12.5703125" style="783" customWidth="1"/>
    <col min="3079" max="3079" width="1.85546875" style="783" customWidth="1"/>
    <col min="3080" max="3080" width="9.140625" style="783" customWidth="1"/>
    <col min="3081" max="3081" width="10.7109375" style="783" bestFit="1" customWidth="1"/>
    <col min="3082" max="3328" width="11.42578125" style="783"/>
    <col min="3329" max="3329" width="70.28515625" style="783" customWidth="1"/>
    <col min="3330" max="3334" width="12.5703125" style="783" customWidth="1"/>
    <col min="3335" max="3335" width="1.85546875" style="783" customWidth="1"/>
    <col min="3336" max="3336" width="9.140625" style="783" customWidth="1"/>
    <col min="3337" max="3337" width="10.7109375" style="783" bestFit="1" customWidth="1"/>
    <col min="3338" max="3584" width="11.42578125" style="783"/>
    <col min="3585" max="3585" width="70.28515625" style="783" customWidth="1"/>
    <col min="3586" max="3590" width="12.5703125" style="783" customWidth="1"/>
    <col min="3591" max="3591" width="1.85546875" style="783" customWidth="1"/>
    <col min="3592" max="3592" width="9.140625" style="783" customWidth="1"/>
    <col min="3593" max="3593" width="10.7109375" style="783" bestFit="1" customWidth="1"/>
    <col min="3594" max="3840" width="11.42578125" style="783"/>
    <col min="3841" max="3841" width="70.28515625" style="783" customWidth="1"/>
    <col min="3842" max="3846" width="12.5703125" style="783" customWidth="1"/>
    <col min="3847" max="3847" width="1.85546875" style="783" customWidth="1"/>
    <col min="3848" max="3848" width="9.140625" style="783" customWidth="1"/>
    <col min="3849" max="3849" width="10.7109375" style="783" bestFit="1" customWidth="1"/>
    <col min="3850" max="4096" width="11.42578125" style="783"/>
    <col min="4097" max="4097" width="70.28515625" style="783" customWidth="1"/>
    <col min="4098" max="4102" width="12.5703125" style="783" customWidth="1"/>
    <col min="4103" max="4103" width="1.85546875" style="783" customWidth="1"/>
    <col min="4104" max="4104" width="9.140625" style="783" customWidth="1"/>
    <col min="4105" max="4105" width="10.7109375" style="783" bestFit="1" customWidth="1"/>
    <col min="4106" max="4352" width="11.42578125" style="783"/>
    <col min="4353" max="4353" width="70.28515625" style="783" customWidth="1"/>
    <col min="4354" max="4358" width="12.5703125" style="783" customWidth="1"/>
    <col min="4359" max="4359" width="1.85546875" style="783" customWidth="1"/>
    <col min="4360" max="4360" width="9.140625" style="783" customWidth="1"/>
    <col min="4361" max="4361" width="10.7109375" style="783" bestFit="1" customWidth="1"/>
    <col min="4362" max="4608" width="11.42578125" style="783"/>
    <col min="4609" max="4609" width="70.28515625" style="783" customWidth="1"/>
    <col min="4610" max="4614" width="12.5703125" style="783" customWidth="1"/>
    <col min="4615" max="4615" width="1.85546875" style="783" customWidth="1"/>
    <col min="4616" max="4616" width="9.140625" style="783" customWidth="1"/>
    <col min="4617" max="4617" width="10.7109375" style="783" bestFit="1" customWidth="1"/>
    <col min="4618" max="4864" width="11.42578125" style="783"/>
    <col min="4865" max="4865" width="70.28515625" style="783" customWidth="1"/>
    <col min="4866" max="4870" width="12.5703125" style="783" customWidth="1"/>
    <col min="4871" max="4871" width="1.85546875" style="783" customWidth="1"/>
    <col min="4872" max="4872" width="9.140625" style="783" customWidth="1"/>
    <col min="4873" max="4873" width="10.7109375" style="783" bestFit="1" customWidth="1"/>
    <col min="4874" max="5120" width="11.42578125" style="783"/>
    <col min="5121" max="5121" width="70.28515625" style="783" customWidth="1"/>
    <col min="5122" max="5126" width="12.5703125" style="783" customWidth="1"/>
    <col min="5127" max="5127" width="1.85546875" style="783" customWidth="1"/>
    <col min="5128" max="5128" width="9.140625" style="783" customWidth="1"/>
    <col min="5129" max="5129" width="10.7109375" style="783" bestFit="1" customWidth="1"/>
    <col min="5130" max="5376" width="11.42578125" style="783"/>
    <col min="5377" max="5377" width="70.28515625" style="783" customWidth="1"/>
    <col min="5378" max="5382" width="12.5703125" style="783" customWidth="1"/>
    <col min="5383" max="5383" width="1.85546875" style="783" customWidth="1"/>
    <col min="5384" max="5384" width="9.140625" style="783" customWidth="1"/>
    <col min="5385" max="5385" width="10.7109375" style="783" bestFit="1" customWidth="1"/>
    <col min="5386" max="5632" width="11.42578125" style="783"/>
    <col min="5633" max="5633" width="70.28515625" style="783" customWidth="1"/>
    <col min="5634" max="5638" width="12.5703125" style="783" customWidth="1"/>
    <col min="5639" max="5639" width="1.85546875" style="783" customWidth="1"/>
    <col min="5640" max="5640" width="9.140625" style="783" customWidth="1"/>
    <col min="5641" max="5641" width="10.7109375" style="783" bestFit="1" customWidth="1"/>
    <col min="5642" max="5888" width="11.42578125" style="783"/>
    <col min="5889" max="5889" width="70.28515625" style="783" customWidth="1"/>
    <col min="5890" max="5894" width="12.5703125" style="783" customWidth="1"/>
    <col min="5895" max="5895" width="1.85546875" style="783" customWidth="1"/>
    <col min="5896" max="5896" width="9.140625" style="783" customWidth="1"/>
    <col min="5897" max="5897" width="10.7109375" style="783" bestFit="1" customWidth="1"/>
    <col min="5898" max="6144" width="11.42578125" style="783"/>
    <col min="6145" max="6145" width="70.28515625" style="783" customWidth="1"/>
    <col min="6146" max="6150" width="12.5703125" style="783" customWidth="1"/>
    <col min="6151" max="6151" width="1.85546875" style="783" customWidth="1"/>
    <col min="6152" max="6152" width="9.140625" style="783" customWidth="1"/>
    <col min="6153" max="6153" width="10.7109375" style="783" bestFit="1" customWidth="1"/>
    <col min="6154" max="6400" width="11.42578125" style="783"/>
    <col min="6401" max="6401" width="70.28515625" style="783" customWidth="1"/>
    <col min="6402" max="6406" width="12.5703125" style="783" customWidth="1"/>
    <col min="6407" max="6407" width="1.85546875" style="783" customWidth="1"/>
    <col min="6408" max="6408" width="9.140625" style="783" customWidth="1"/>
    <col min="6409" max="6409" width="10.7109375" style="783" bestFit="1" customWidth="1"/>
    <col min="6410" max="6656" width="11.42578125" style="783"/>
    <col min="6657" max="6657" width="70.28515625" style="783" customWidth="1"/>
    <col min="6658" max="6662" width="12.5703125" style="783" customWidth="1"/>
    <col min="6663" max="6663" width="1.85546875" style="783" customWidth="1"/>
    <col min="6664" max="6664" width="9.140625" style="783" customWidth="1"/>
    <col min="6665" max="6665" width="10.7109375" style="783" bestFit="1" customWidth="1"/>
    <col min="6666" max="6912" width="11.42578125" style="783"/>
    <col min="6913" max="6913" width="70.28515625" style="783" customWidth="1"/>
    <col min="6914" max="6918" width="12.5703125" style="783" customWidth="1"/>
    <col min="6919" max="6919" width="1.85546875" style="783" customWidth="1"/>
    <col min="6920" max="6920" width="9.140625" style="783" customWidth="1"/>
    <col min="6921" max="6921" width="10.7109375" style="783" bestFit="1" customWidth="1"/>
    <col min="6922" max="7168" width="11.42578125" style="783"/>
    <col min="7169" max="7169" width="70.28515625" style="783" customWidth="1"/>
    <col min="7170" max="7174" width="12.5703125" style="783" customWidth="1"/>
    <col min="7175" max="7175" width="1.85546875" style="783" customWidth="1"/>
    <col min="7176" max="7176" width="9.140625" style="783" customWidth="1"/>
    <col min="7177" max="7177" width="10.7109375" style="783" bestFit="1" customWidth="1"/>
    <col min="7178" max="7424" width="11.42578125" style="783"/>
    <col min="7425" max="7425" width="70.28515625" style="783" customWidth="1"/>
    <col min="7426" max="7430" width="12.5703125" style="783" customWidth="1"/>
    <col min="7431" max="7431" width="1.85546875" style="783" customWidth="1"/>
    <col min="7432" max="7432" width="9.140625" style="783" customWidth="1"/>
    <col min="7433" max="7433" width="10.7109375" style="783" bestFit="1" customWidth="1"/>
    <col min="7434" max="7680" width="11.42578125" style="783"/>
    <col min="7681" max="7681" width="70.28515625" style="783" customWidth="1"/>
    <col min="7682" max="7686" width="12.5703125" style="783" customWidth="1"/>
    <col min="7687" max="7687" width="1.85546875" style="783" customWidth="1"/>
    <col min="7688" max="7688" width="9.140625" style="783" customWidth="1"/>
    <col min="7689" max="7689" width="10.7109375" style="783" bestFit="1" customWidth="1"/>
    <col min="7690" max="7936" width="11.42578125" style="783"/>
    <col min="7937" max="7937" width="70.28515625" style="783" customWidth="1"/>
    <col min="7938" max="7942" width="12.5703125" style="783" customWidth="1"/>
    <col min="7943" max="7943" width="1.85546875" style="783" customWidth="1"/>
    <col min="7944" max="7944" width="9.140625" style="783" customWidth="1"/>
    <col min="7945" max="7945" width="10.7109375" style="783" bestFit="1" customWidth="1"/>
    <col min="7946" max="8192" width="11.42578125" style="783"/>
    <col min="8193" max="8193" width="70.28515625" style="783" customWidth="1"/>
    <col min="8194" max="8198" width="12.5703125" style="783" customWidth="1"/>
    <col min="8199" max="8199" width="1.85546875" style="783" customWidth="1"/>
    <col min="8200" max="8200" width="9.140625" style="783" customWidth="1"/>
    <col min="8201" max="8201" width="10.7109375" style="783" bestFit="1" customWidth="1"/>
    <col min="8202" max="8448" width="11.42578125" style="783"/>
    <col min="8449" max="8449" width="70.28515625" style="783" customWidth="1"/>
    <col min="8450" max="8454" width="12.5703125" style="783" customWidth="1"/>
    <col min="8455" max="8455" width="1.85546875" style="783" customWidth="1"/>
    <col min="8456" max="8456" width="9.140625" style="783" customWidth="1"/>
    <col min="8457" max="8457" width="10.7109375" style="783" bestFit="1" customWidth="1"/>
    <col min="8458" max="8704" width="11.42578125" style="783"/>
    <col min="8705" max="8705" width="70.28515625" style="783" customWidth="1"/>
    <col min="8706" max="8710" width="12.5703125" style="783" customWidth="1"/>
    <col min="8711" max="8711" width="1.85546875" style="783" customWidth="1"/>
    <col min="8712" max="8712" width="9.140625" style="783" customWidth="1"/>
    <col min="8713" max="8713" width="10.7109375" style="783" bestFit="1" customWidth="1"/>
    <col min="8714" max="8960" width="11.42578125" style="783"/>
    <col min="8961" max="8961" width="70.28515625" style="783" customWidth="1"/>
    <col min="8962" max="8966" width="12.5703125" style="783" customWidth="1"/>
    <col min="8967" max="8967" width="1.85546875" style="783" customWidth="1"/>
    <col min="8968" max="8968" width="9.140625" style="783" customWidth="1"/>
    <col min="8969" max="8969" width="10.7109375" style="783" bestFit="1" customWidth="1"/>
    <col min="8970" max="9216" width="11.42578125" style="783"/>
    <col min="9217" max="9217" width="70.28515625" style="783" customWidth="1"/>
    <col min="9218" max="9222" width="12.5703125" style="783" customWidth="1"/>
    <col min="9223" max="9223" width="1.85546875" style="783" customWidth="1"/>
    <col min="9224" max="9224" width="9.140625" style="783" customWidth="1"/>
    <col min="9225" max="9225" width="10.7109375" style="783" bestFit="1" customWidth="1"/>
    <col min="9226" max="9472" width="11.42578125" style="783"/>
    <col min="9473" max="9473" width="70.28515625" style="783" customWidth="1"/>
    <col min="9474" max="9478" width="12.5703125" style="783" customWidth="1"/>
    <col min="9479" max="9479" width="1.85546875" style="783" customWidth="1"/>
    <col min="9480" max="9480" width="9.140625" style="783" customWidth="1"/>
    <col min="9481" max="9481" width="10.7109375" style="783" bestFit="1" customWidth="1"/>
    <col min="9482" max="9728" width="11.42578125" style="783"/>
    <col min="9729" max="9729" width="70.28515625" style="783" customWidth="1"/>
    <col min="9730" max="9734" width="12.5703125" style="783" customWidth="1"/>
    <col min="9735" max="9735" width="1.85546875" style="783" customWidth="1"/>
    <col min="9736" max="9736" width="9.140625" style="783" customWidth="1"/>
    <col min="9737" max="9737" width="10.7109375" style="783" bestFit="1" customWidth="1"/>
    <col min="9738" max="9984" width="11.42578125" style="783"/>
    <col min="9985" max="9985" width="70.28515625" style="783" customWidth="1"/>
    <col min="9986" max="9990" width="12.5703125" style="783" customWidth="1"/>
    <col min="9991" max="9991" width="1.85546875" style="783" customWidth="1"/>
    <col min="9992" max="9992" width="9.140625" style="783" customWidth="1"/>
    <col min="9993" max="9993" width="10.7109375" style="783" bestFit="1" customWidth="1"/>
    <col min="9994" max="10240" width="11.42578125" style="783"/>
    <col min="10241" max="10241" width="70.28515625" style="783" customWidth="1"/>
    <col min="10242" max="10246" width="12.5703125" style="783" customWidth="1"/>
    <col min="10247" max="10247" width="1.85546875" style="783" customWidth="1"/>
    <col min="10248" max="10248" width="9.140625" style="783" customWidth="1"/>
    <col min="10249" max="10249" width="10.7109375" style="783" bestFit="1" customWidth="1"/>
    <col min="10250" max="10496" width="11.42578125" style="783"/>
    <col min="10497" max="10497" width="70.28515625" style="783" customWidth="1"/>
    <col min="10498" max="10502" width="12.5703125" style="783" customWidth="1"/>
    <col min="10503" max="10503" width="1.85546875" style="783" customWidth="1"/>
    <col min="10504" max="10504" width="9.140625" style="783" customWidth="1"/>
    <col min="10505" max="10505" width="10.7109375" style="783" bestFit="1" customWidth="1"/>
    <col min="10506" max="10752" width="11.42578125" style="783"/>
    <col min="10753" max="10753" width="70.28515625" style="783" customWidth="1"/>
    <col min="10754" max="10758" width="12.5703125" style="783" customWidth="1"/>
    <col min="10759" max="10759" width="1.85546875" style="783" customWidth="1"/>
    <col min="10760" max="10760" width="9.140625" style="783" customWidth="1"/>
    <col min="10761" max="10761" width="10.7109375" style="783" bestFit="1" customWidth="1"/>
    <col min="10762" max="11008" width="11.42578125" style="783"/>
    <col min="11009" max="11009" width="70.28515625" style="783" customWidth="1"/>
    <col min="11010" max="11014" width="12.5703125" style="783" customWidth="1"/>
    <col min="11015" max="11015" width="1.85546875" style="783" customWidth="1"/>
    <col min="11016" max="11016" width="9.140625" style="783" customWidth="1"/>
    <col min="11017" max="11017" width="10.7109375" style="783" bestFit="1" customWidth="1"/>
    <col min="11018" max="11264" width="11.42578125" style="783"/>
    <col min="11265" max="11265" width="70.28515625" style="783" customWidth="1"/>
    <col min="11266" max="11270" width="12.5703125" style="783" customWidth="1"/>
    <col min="11271" max="11271" width="1.85546875" style="783" customWidth="1"/>
    <col min="11272" max="11272" width="9.140625" style="783" customWidth="1"/>
    <col min="11273" max="11273" width="10.7109375" style="783" bestFit="1" customWidth="1"/>
    <col min="11274" max="11520" width="11.42578125" style="783"/>
    <col min="11521" max="11521" width="70.28515625" style="783" customWidth="1"/>
    <col min="11522" max="11526" width="12.5703125" style="783" customWidth="1"/>
    <col min="11527" max="11527" width="1.85546875" style="783" customWidth="1"/>
    <col min="11528" max="11528" width="9.140625" style="783" customWidth="1"/>
    <col min="11529" max="11529" width="10.7109375" style="783" bestFit="1" customWidth="1"/>
    <col min="11530" max="11776" width="11.42578125" style="783"/>
    <col min="11777" max="11777" width="70.28515625" style="783" customWidth="1"/>
    <col min="11778" max="11782" width="12.5703125" style="783" customWidth="1"/>
    <col min="11783" max="11783" width="1.85546875" style="783" customWidth="1"/>
    <col min="11784" max="11784" width="9.140625" style="783" customWidth="1"/>
    <col min="11785" max="11785" width="10.7109375" style="783" bestFit="1" customWidth="1"/>
    <col min="11786" max="12032" width="11.42578125" style="783"/>
    <col min="12033" max="12033" width="70.28515625" style="783" customWidth="1"/>
    <col min="12034" max="12038" width="12.5703125" style="783" customWidth="1"/>
    <col min="12039" max="12039" width="1.85546875" style="783" customWidth="1"/>
    <col min="12040" max="12040" width="9.140625" style="783" customWidth="1"/>
    <col min="12041" max="12041" width="10.7109375" style="783" bestFit="1" customWidth="1"/>
    <col min="12042" max="12288" width="11.42578125" style="783"/>
    <col min="12289" max="12289" width="70.28515625" style="783" customWidth="1"/>
    <col min="12290" max="12294" width="12.5703125" style="783" customWidth="1"/>
    <col min="12295" max="12295" width="1.85546875" style="783" customWidth="1"/>
    <col min="12296" max="12296" width="9.140625" style="783" customWidth="1"/>
    <col min="12297" max="12297" width="10.7109375" style="783" bestFit="1" customWidth="1"/>
    <col min="12298" max="12544" width="11.42578125" style="783"/>
    <col min="12545" max="12545" width="70.28515625" style="783" customWidth="1"/>
    <col min="12546" max="12550" width="12.5703125" style="783" customWidth="1"/>
    <col min="12551" max="12551" width="1.85546875" style="783" customWidth="1"/>
    <col min="12552" max="12552" width="9.140625" style="783" customWidth="1"/>
    <col min="12553" max="12553" width="10.7109375" style="783" bestFit="1" customWidth="1"/>
    <col min="12554" max="12800" width="11.42578125" style="783"/>
    <col min="12801" max="12801" width="70.28515625" style="783" customWidth="1"/>
    <col min="12802" max="12806" width="12.5703125" style="783" customWidth="1"/>
    <col min="12807" max="12807" width="1.85546875" style="783" customWidth="1"/>
    <col min="12808" max="12808" width="9.140625" style="783" customWidth="1"/>
    <col min="12809" max="12809" width="10.7109375" style="783" bestFit="1" customWidth="1"/>
    <col min="12810" max="13056" width="11.42578125" style="783"/>
    <col min="13057" max="13057" width="70.28515625" style="783" customWidth="1"/>
    <col min="13058" max="13062" width="12.5703125" style="783" customWidth="1"/>
    <col min="13063" max="13063" width="1.85546875" style="783" customWidth="1"/>
    <col min="13064" max="13064" width="9.140625" style="783" customWidth="1"/>
    <col min="13065" max="13065" width="10.7109375" style="783" bestFit="1" customWidth="1"/>
    <col min="13066" max="13312" width="11.42578125" style="783"/>
    <col min="13313" max="13313" width="70.28515625" style="783" customWidth="1"/>
    <col min="13314" max="13318" width="12.5703125" style="783" customWidth="1"/>
    <col min="13319" max="13319" width="1.85546875" style="783" customWidth="1"/>
    <col min="13320" max="13320" width="9.140625" style="783" customWidth="1"/>
    <col min="13321" max="13321" width="10.7109375" style="783" bestFit="1" customWidth="1"/>
    <col min="13322" max="13568" width="11.42578125" style="783"/>
    <col min="13569" max="13569" width="70.28515625" style="783" customWidth="1"/>
    <col min="13570" max="13574" width="12.5703125" style="783" customWidth="1"/>
    <col min="13575" max="13575" width="1.85546875" style="783" customWidth="1"/>
    <col min="13576" max="13576" width="9.140625" style="783" customWidth="1"/>
    <col min="13577" max="13577" width="10.7109375" style="783" bestFit="1" customWidth="1"/>
    <col min="13578" max="13824" width="11.42578125" style="783"/>
    <col min="13825" max="13825" width="70.28515625" style="783" customWidth="1"/>
    <col min="13826" max="13830" width="12.5703125" style="783" customWidth="1"/>
    <col min="13831" max="13831" width="1.85546875" style="783" customWidth="1"/>
    <col min="13832" max="13832" width="9.140625" style="783" customWidth="1"/>
    <col min="13833" max="13833" width="10.7109375" style="783" bestFit="1" customWidth="1"/>
    <col min="13834" max="14080" width="11.42578125" style="783"/>
    <col min="14081" max="14081" width="70.28515625" style="783" customWidth="1"/>
    <col min="14082" max="14086" width="12.5703125" style="783" customWidth="1"/>
    <col min="14087" max="14087" width="1.85546875" style="783" customWidth="1"/>
    <col min="14088" max="14088" width="9.140625" style="783" customWidth="1"/>
    <col min="14089" max="14089" width="10.7109375" style="783" bestFit="1" customWidth="1"/>
    <col min="14090" max="14336" width="11.42578125" style="783"/>
    <col min="14337" max="14337" width="70.28515625" style="783" customWidth="1"/>
    <col min="14338" max="14342" width="12.5703125" style="783" customWidth="1"/>
    <col min="14343" max="14343" width="1.85546875" style="783" customWidth="1"/>
    <col min="14344" max="14344" width="9.140625" style="783" customWidth="1"/>
    <col min="14345" max="14345" width="10.7109375" style="783" bestFit="1" customWidth="1"/>
    <col min="14346" max="14592" width="11.42578125" style="783"/>
    <col min="14593" max="14593" width="70.28515625" style="783" customWidth="1"/>
    <col min="14594" max="14598" width="12.5703125" style="783" customWidth="1"/>
    <col min="14599" max="14599" width="1.85546875" style="783" customWidth="1"/>
    <col min="14600" max="14600" width="9.140625" style="783" customWidth="1"/>
    <col min="14601" max="14601" width="10.7109375" style="783" bestFit="1" customWidth="1"/>
    <col min="14602" max="14848" width="11.42578125" style="783"/>
    <col min="14849" max="14849" width="70.28515625" style="783" customWidth="1"/>
    <col min="14850" max="14854" width="12.5703125" style="783" customWidth="1"/>
    <col min="14855" max="14855" width="1.85546875" style="783" customWidth="1"/>
    <col min="14856" max="14856" width="9.140625" style="783" customWidth="1"/>
    <col min="14857" max="14857" width="10.7109375" style="783" bestFit="1" customWidth="1"/>
    <col min="14858" max="15104" width="11.42578125" style="783"/>
    <col min="15105" max="15105" width="70.28515625" style="783" customWidth="1"/>
    <col min="15106" max="15110" width="12.5703125" style="783" customWidth="1"/>
    <col min="15111" max="15111" width="1.85546875" style="783" customWidth="1"/>
    <col min="15112" max="15112" width="9.140625" style="783" customWidth="1"/>
    <col min="15113" max="15113" width="10.7109375" style="783" bestFit="1" customWidth="1"/>
    <col min="15114" max="15360" width="11.42578125" style="783"/>
    <col min="15361" max="15361" width="70.28515625" style="783" customWidth="1"/>
    <col min="15362" max="15366" width="12.5703125" style="783" customWidth="1"/>
    <col min="15367" max="15367" width="1.85546875" style="783" customWidth="1"/>
    <col min="15368" max="15368" width="9.140625" style="783" customWidth="1"/>
    <col min="15369" max="15369" width="10.7109375" style="783" bestFit="1" customWidth="1"/>
    <col min="15370" max="15616" width="11.42578125" style="783"/>
    <col min="15617" max="15617" width="70.28515625" style="783" customWidth="1"/>
    <col min="15618" max="15622" width="12.5703125" style="783" customWidth="1"/>
    <col min="15623" max="15623" width="1.85546875" style="783" customWidth="1"/>
    <col min="15624" max="15624" width="9.140625" style="783" customWidth="1"/>
    <col min="15625" max="15625" width="10.7109375" style="783" bestFit="1" customWidth="1"/>
    <col min="15626" max="15872" width="11.42578125" style="783"/>
    <col min="15873" max="15873" width="70.28515625" style="783" customWidth="1"/>
    <col min="15874" max="15878" width="12.5703125" style="783" customWidth="1"/>
    <col min="15879" max="15879" width="1.85546875" style="783" customWidth="1"/>
    <col min="15880" max="15880" width="9.140625" style="783" customWidth="1"/>
    <col min="15881" max="15881" width="10.7109375" style="783" bestFit="1" customWidth="1"/>
    <col min="15882" max="16128" width="11.42578125" style="783"/>
    <col min="16129" max="16129" width="70.28515625" style="783" customWidth="1"/>
    <col min="16130" max="16134" width="12.5703125" style="783" customWidth="1"/>
    <col min="16135" max="16135" width="1.85546875" style="783" customWidth="1"/>
    <col min="16136" max="16136" width="9.140625" style="783" customWidth="1"/>
    <col min="16137" max="16137" width="10.7109375" style="783" bestFit="1" customWidth="1"/>
    <col min="16138" max="16384" width="11.42578125" style="783"/>
  </cols>
  <sheetData>
    <row r="1" spans="1:7" s="137" customFormat="1" ht="2.25" customHeight="1">
      <c r="A1" s="135"/>
      <c r="B1" s="136"/>
      <c r="C1" s="136"/>
      <c r="D1" s="136"/>
      <c r="E1" s="136"/>
      <c r="F1" s="136"/>
    </row>
    <row r="2" spans="1:7" s="126" customFormat="1" ht="27" customHeight="1">
      <c r="A2" s="1038" t="s">
        <v>1468</v>
      </c>
      <c r="B2" s="1038"/>
      <c r="C2" s="1038"/>
      <c r="D2" s="1038"/>
      <c r="E2" s="1038"/>
      <c r="F2" s="1038"/>
    </row>
    <row r="3" spans="1:7" s="126" customFormat="1" ht="20.25">
      <c r="A3" s="1038" t="s">
        <v>1379</v>
      </c>
      <c r="B3" s="1038"/>
      <c r="C3" s="1038"/>
      <c r="D3" s="1038"/>
      <c r="E3" s="1038"/>
      <c r="F3" s="1038"/>
    </row>
    <row r="4" spans="1:7" s="126" customFormat="1" ht="20.25">
      <c r="A4" s="1038" t="s">
        <v>1466</v>
      </c>
      <c r="B4" s="1038"/>
      <c r="C4" s="1038"/>
      <c r="D4" s="1038"/>
      <c r="E4" s="1038"/>
      <c r="F4" s="1038"/>
    </row>
    <row r="5" spans="1:7" s="127" customFormat="1" ht="39" customHeight="1">
      <c r="A5" s="1044" t="s">
        <v>1367</v>
      </c>
      <c r="B5" s="1044"/>
      <c r="C5" s="1044"/>
      <c r="D5" s="1044"/>
      <c r="E5" s="1044"/>
      <c r="F5" s="1044"/>
    </row>
    <row r="6" spans="1:7" ht="6" customHeight="1">
      <c r="G6" s="783"/>
    </row>
    <row r="7" spans="1:7" ht="4.5" customHeight="1" thickBot="1">
      <c r="A7" s="651"/>
      <c r="B7" s="741"/>
      <c r="C7" s="741"/>
      <c r="D7" s="741"/>
      <c r="E7" s="741"/>
      <c r="F7" s="741"/>
      <c r="G7" s="783"/>
    </row>
    <row r="8" spans="1:7" s="820" customFormat="1" ht="16.5" thickTop="1" thickBot="1">
      <c r="A8" s="840"/>
      <c r="B8" s="841" t="s">
        <v>2</v>
      </c>
      <c r="C8" s="841" t="s">
        <v>3</v>
      </c>
      <c r="D8" s="841" t="s">
        <v>4</v>
      </c>
      <c r="E8" s="841" t="s">
        <v>5</v>
      </c>
      <c r="F8" s="841" t="s">
        <v>6</v>
      </c>
    </row>
    <row r="9" spans="1:7" s="820" customFormat="1" ht="16.5" thickTop="1" thickBot="1">
      <c r="A9" s="842" t="s">
        <v>7</v>
      </c>
      <c r="B9" s="823">
        <v>3564448.3494299999</v>
      </c>
      <c r="C9" s="823">
        <v>984673.92602000001</v>
      </c>
      <c r="D9" s="823">
        <v>1457.15968</v>
      </c>
      <c r="E9" s="823">
        <v>34327.3122</v>
      </c>
      <c r="F9" s="823">
        <v>4584906.7473299997</v>
      </c>
    </row>
    <row r="10" spans="1:7" s="820" customFormat="1" ht="16.5" thickTop="1" thickBot="1">
      <c r="A10" s="843" t="s">
        <v>8</v>
      </c>
      <c r="B10" s="825">
        <v>229165.68519999998</v>
      </c>
      <c r="C10" s="825">
        <v>147452.22671000002</v>
      </c>
      <c r="D10" s="825">
        <v>25.001060000000003</v>
      </c>
      <c r="E10" s="825">
        <v>594.66655000000003</v>
      </c>
      <c r="F10" s="825">
        <v>377237.57951999997</v>
      </c>
    </row>
    <row r="11" spans="1:7" s="820" customFormat="1" ht="15.75" thickTop="1">
      <c r="A11" s="844" t="s">
        <v>9</v>
      </c>
      <c r="B11" s="827">
        <v>85607.842400000009</v>
      </c>
      <c r="C11" s="827">
        <v>58226.039790000003</v>
      </c>
      <c r="D11" s="827">
        <v>0</v>
      </c>
      <c r="E11" s="827">
        <v>0</v>
      </c>
      <c r="F11" s="827">
        <v>143833.88219</v>
      </c>
    </row>
    <row r="12" spans="1:7" s="820" customFormat="1">
      <c r="A12" s="844" t="s">
        <v>10</v>
      </c>
      <c r="B12" s="827">
        <v>100426.53943</v>
      </c>
      <c r="C12" s="827">
        <v>83105.221260000006</v>
      </c>
      <c r="D12" s="827">
        <v>25.001060000000003</v>
      </c>
      <c r="E12" s="827">
        <v>594.66655000000003</v>
      </c>
      <c r="F12" s="827">
        <v>184151.4283</v>
      </c>
    </row>
    <row r="13" spans="1:7" s="820" customFormat="1">
      <c r="A13" s="844" t="s">
        <v>11</v>
      </c>
      <c r="B13" s="827">
        <v>43131.303369999994</v>
      </c>
      <c r="C13" s="827">
        <v>6120.9656599999998</v>
      </c>
      <c r="D13" s="827">
        <v>0</v>
      </c>
      <c r="E13" s="827">
        <v>0</v>
      </c>
      <c r="F13" s="827">
        <v>49252.269030000003</v>
      </c>
    </row>
    <row r="14" spans="1:7" s="820" customFormat="1">
      <c r="A14" s="844" t="s">
        <v>12</v>
      </c>
      <c r="B14" s="827">
        <v>0</v>
      </c>
      <c r="C14" s="827">
        <v>0</v>
      </c>
      <c r="D14" s="827">
        <v>0</v>
      </c>
      <c r="E14" s="827">
        <v>0</v>
      </c>
      <c r="F14" s="827">
        <v>0</v>
      </c>
    </row>
    <row r="15" spans="1:7" s="820" customFormat="1">
      <c r="A15" s="844" t="s">
        <v>13</v>
      </c>
      <c r="B15" s="827">
        <v>0</v>
      </c>
      <c r="C15" s="827">
        <v>0</v>
      </c>
      <c r="D15" s="827">
        <v>0</v>
      </c>
      <c r="E15" s="827">
        <v>0</v>
      </c>
      <c r="F15" s="827">
        <v>0</v>
      </c>
    </row>
    <row r="16" spans="1:7" s="820" customFormat="1">
      <c r="A16" s="844" t="s">
        <v>14</v>
      </c>
      <c r="B16" s="827">
        <v>0</v>
      </c>
      <c r="C16" s="827">
        <v>0</v>
      </c>
      <c r="D16" s="827">
        <v>0</v>
      </c>
      <c r="E16" s="827">
        <v>0</v>
      </c>
      <c r="F16" s="827">
        <v>0</v>
      </c>
    </row>
    <row r="17" spans="1:6" s="820" customFormat="1">
      <c r="A17" s="844" t="s">
        <v>15</v>
      </c>
      <c r="B17" s="827">
        <v>0</v>
      </c>
      <c r="C17" s="827">
        <v>0</v>
      </c>
      <c r="D17" s="827">
        <v>0</v>
      </c>
      <c r="E17" s="827">
        <v>0</v>
      </c>
      <c r="F17" s="827">
        <v>0</v>
      </c>
    </row>
    <row r="18" spans="1:6" s="820" customFormat="1" ht="15.75" thickBot="1">
      <c r="A18" s="844" t="s">
        <v>16</v>
      </c>
      <c r="B18" s="827">
        <v>0</v>
      </c>
      <c r="C18" s="827">
        <v>0</v>
      </c>
      <c r="D18" s="827">
        <v>0</v>
      </c>
      <c r="E18" s="827">
        <v>0</v>
      </c>
      <c r="F18" s="827">
        <v>0</v>
      </c>
    </row>
    <row r="19" spans="1:6" s="820" customFormat="1" ht="16.5" thickTop="1" thickBot="1">
      <c r="A19" s="843" t="s">
        <v>17</v>
      </c>
      <c r="B19" s="825">
        <v>257608.48463999998</v>
      </c>
      <c r="C19" s="825">
        <v>429657.75537000003</v>
      </c>
      <c r="D19" s="825">
        <v>0</v>
      </c>
      <c r="E19" s="825">
        <v>33732.645649999999</v>
      </c>
      <c r="F19" s="825">
        <v>720998.88565999991</v>
      </c>
    </row>
    <row r="20" spans="1:6" s="820" customFormat="1" ht="15.75" thickTop="1">
      <c r="A20" s="844" t="s">
        <v>18</v>
      </c>
      <c r="B20" s="827">
        <v>0</v>
      </c>
      <c r="C20" s="827">
        <v>0</v>
      </c>
      <c r="D20" s="827">
        <v>0</v>
      </c>
      <c r="E20" s="827">
        <v>0</v>
      </c>
      <c r="F20" s="827">
        <v>0</v>
      </c>
    </row>
    <row r="21" spans="1:6" s="820" customFormat="1">
      <c r="A21" s="844" t="s">
        <v>19</v>
      </c>
      <c r="B21" s="827">
        <v>43559.275529999999</v>
      </c>
      <c r="C21" s="827">
        <v>8264.7795000000006</v>
      </c>
      <c r="D21" s="827">
        <v>0</v>
      </c>
      <c r="E21" s="827">
        <v>0</v>
      </c>
      <c r="F21" s="827">
        <v>51824.055030000003</v>
      </c>
    </row>
    <row r="22" spans="1:6" s="820" customFormat="1">
      <c r="A22" s="844" t="s">
        <v>20</v>
      </c>
      <c r="B22" s="827">
        <v>0</v>
      </c>
      <c r="C22" s="827">
        <v>0</v>
      </c>
      <c r="D22" s="827">
        <v>0</v>
      </c>
      <c r="E22" s="827">
        <v>0</v>
      </c>
      <c r="F22" s="827">
        <v>0</v>
      </c>
    </row>
    <row r="23" spans="1:6" s="820" customFormat="1">
      <c r="A23" s="844" t="s">
        <v>21</v>
      </c>
      <c r="B23" s="827">
        <v>0</v>
      </c>
      <c r="C23" s="827">
        <v>0</v>
      </c>
      <c r="D23" s="827">
        <v>0</v>
      </c>
      <c r="E23" s="827">
        <v>0</v>
      </c>
      <c r="F23" s="827">
        <v>0</v>
      </c>
    </row>
    <row r="24" spans="1:6" s="820" customFormat="1">
      <c r="A24" s="844" t="s">
        <v>22</v>
      </c>
      <c r="B24" s="827">
        <v>99894.230639999994</v>
      </c>
      <c r="C24" s="827">
        <v>9126.8718900000003</v>
      </c>
      <c r="D24" s="827">
        <v>0</v>
      </c>
      <c r="E24" s="827">
        <v>33730.5939</v>
      </c>
      <c r="F24" s="827">
        <v>142751.69643000001</v>
      </c>
    </row>
    <row r="25" spans="1:6" s="820" customFormat="1">
      <c r="A25" s="844" t="s">
        <v>23</v>
      </c>
      <c r="B25" s="827">
        <v>112710.29604999999</v>
      </c>
      <c r="C25" s="827">
        <v>412256.90513999999</v>
      </c>
      <c r="D25" s="827">
        <v>0</v>
      </c>
      <c r="E25" s="827">
        <v>2.0517500000000002</v>
      </c>
      <c r="F25" s="827">
        <v>524969.25294000003</v>
      </c>
    </row>
    <row r="26" spans="1:6" s="820" customFormat="1">
      <c r="A26" s="844" t="s">
        <v>24</v>
      </c>
      <c r="B26" s="827">
        <v>1444.6824199999999</v>
      </c>
      <c r="C26" s="827">
        <v>9.1988400000000006</v>
      </c>
      <c r="D26" s="827">
        <v>0</v>
      </c>
      <c r="E26" s="827">
        <v>0</v>
      </c>
      <c r="F26" s="827">
        <v>1453.8812600000001</v>
      </c>
    </row>
    <row r="27" spans="1:6" s="820" customFormat="1" ht="15.75" thickBot="1">
      <c r="A27" s="844" t="s">
        <v>25</v>
      </c>
      <c r="B27" s="827">
        <v>0</v>
      </c>
      <c r="C27" s="827">
        <v>0</v>
      </c>
      <c r="D27" s="827">
        <v>0</v>
      </c>
      <c r="E27" s="827">
        <v>0</v>
      </c>
      <c r="F27" s="827">
        <v>0</v>
      </c>
    </row>
    <row r="28" spans="1:6" s="820" customFormat="1" ht="16.5" thickTop="1" thickBot="1">
      <c r="A28" s="843" t="s">
        <v>26</v>
      </c>
      <c r="B28" s="825">
        <v>2826861.2018400002</v>
      </c>
      <c r="C28" s="825">
        <v>394765.43368999998</v>
      </c>
      <c r="D28" s="825">
        <v>1276.3634199999999</v>
      </c>
      <c r="E28" s="825">
        <v>0</v>
      </c>
      <c r="F28" s="825">
        <v>3222902.9989499999</v>
      </c>
    </row>
    <row r="29" spans="1:6" s="820" customFormat="1" ht="15.75" thickTop="1">
      <c r="A29" s="845" t="s">
        <v>27</v>
      </c>
      <c r="B29" s="827">
        <v>2864243.3094699997</v>
      </c>
      <c r="C29" s="827">
        <v>437024.98988999997</v>
      </c>
      <c r="D29" s="827">
        <v>93.249800000000008</v>
      </c>
      <c r="E29" s="827">
        <v>0</v>
      </c>
      <c r="F29" s="827">
        <v>3301361.5491599999</v>
      </c>
    </row>
    <row r="30" spans="1:6" s="820" customFormat="1">
      <c r="A30" s="844" t="s">
        <v>28</v>
      </c>
      <c r="B30" s="827">
        <v>2854168.3900199998</v>
      </c>
      <c r="C30" s="827">
        <v>429571.06586999999</v>
      </c>
      <c r="D30" s="827">
        <v>93.249800000000008</v>
      </c>
      <c r="E30" s="827">
        <v>0</v>
      </c>
      <c r="F30" s="827">
        <v>3283832.7056900002</v>
      </c>
    </row>
    <row r="31" spans="1:6" s="820" customFormat="1">
      <c r="A31" s="844" t="s">
        <v>29</v>
      </c>
      <c r="B31" s="827">
        <v>9996.04241</v>
      </c>
      <c r="C31" s="827">
        <v>7453.9240199999995</v>
      </c>
      <c r="D31" s="827">
        <v>0</v>
      </c>
      <c r="E31" s="827">
        <v>0</v>
      </c>
      <c r="F31" s="827">
        <v>17449.96643</v>
      </c>
    </row>
    <row r="32" spans="1:6" s="820" customFormat="1">
      <c r="A32" s="844" t="s">
        <v>30</v>
      </c>
      <c r="B32" s="827">
        <v>78.877039999999994</v>
      </c>
      <c r="C32" s="827">
        <v>0</v>
      </c>
      <c r="D32" s="827">
        <v>0</v>
      </c>
      <c r="E32" s="827">
        <v>0</v>
      </c>
      <c r="F32" s="827">
        <v>78.877039999999994</v>
      </c>
    </row>
    <row r="33" spans="1:6" s="820" customFormat="1">
      <c r="A33" s="845" t="s">
        <v>31</v>
      </c>
      <c r="B33" s="827">
        <v>15228.068880000001</v>
      </c>
      <c r="C33" s="827">
        <v>5415.00569</v>
      </c>
      <c r="D33" s="827">
        <v>0</v>
      </c>
      <c r="E33" s="827">
        <v>0</v>
      </c>
      <c r="F33" s="827">
        <v>20643.074570000001</v>
      </c>
    </row>
    <row r="34" spans="1:6" s="820" customFormat="1">
      <c r="A34" s="844" t="s">
        <v>32</v>
      </c>
      <c r="B34" s="827">
        <v>14998.72738</v>
      </c>
      <c r="C34" s="827">
        <v>5341.9116900000008</v>
      </c>
      <c r="D34" s="827">
        <v>0</v>
      </c>
      <c r="E34" s="827">
        <v>0</v>
      </c>
      <c r="F34" s="827">
        <v>20340.639070000001</v>
      </c>
    </row>
    <row r="35" spans="1:6" s="820" customFormat="1">
      <c r="A35" s="844" t="s">
        <v>33</v>
      </c>
      <c r="B35" s="827">
        <v>229.3415</v>
      </c>
      <c r="C35" s="827">
        <v>73.093999999999994</v>
      </c>
      <c r="D35" s="827">
        <v>0</v>
      </c>
      <c r="E35" s="827">
        <v>0</v>
      </c>
      <c r="F35" s="827">
        <v>302.43549999999999</v>
      </c>
    </row>
    <row r="36" spans="1:6" s="820" customFormat="1">
      <c r="A36" s="844" t="s">
        <v>34</v>
      </c>
      <c r="B36" s="827">
        <v>0</v>
      </c>
      <c r="C36" s="827">
        <v>0</v>
      </c>
      <c r="D36" s="827">
        <v>0</v>
      </c>
      <c r="E36" s="827">
        <v>0</v>
      </c>
      <c r="F36" s="827">
        <v>0</v>
      </c>
    </row>
    <row r="37" spans="1:6" s="820" customFormat="1">
      <c r="A37" s="845" t="s">
        <v>35</v>
      </c>
      <c r="B37" s="827">
        <v>17628.17742</v>
      </c>
      <c r="C37" s="827">
        <v>38170.713009999999</v>
      </c>
      <c r="D37" s="827">
        <v>2624.0555800000002</v>
      </c>
      <c r="E37" s="827">
        <v>0</v>
      </c>
      <c r="F37" s="827">
        <v>58422.94601</v>
      </c>
    </row>
    <row r="38" spans="1:6" s="820" customFormat="1">
      <c r="A38" s="844" t="s">
        <v>36</v>
      </c>
      <c r="B38" s="827">
        <v>16763.077109999998</v>
      </c>
      <c r="C38" s="827">
        <v>32333.660079999998</v>
      </c>
      <c r="D38" s="827">
        <v>2624.0555800000002</v>
      </c>
      <c r="E38" s="827">
        <v>0</v>
      </c>
      <c r="F38" s="827">
        <v>51720.79277</v>
      </c>
    </row>
    <row r="39" spans="1:6" s="820" customFormat="1">
      <c r="A39" s="844" t="s">
        <v>37</v>
      </c>
      <c r="B39" s="827">
        <v>865.10031000000004</v>
      </c>
      <c r="C39" s="827">
        <v>5837.0529299999998</v>
      </c>
      <c r="D39" s="827">
        <v>0</v>
      </c>
      <c r="E39" s="827">
        <v>0</v>
      </c>
      <c r="F39" s="827">
        <v>6702.1532400000006</v>
      </c>
    </row>
    <row r="40" spans="1:6" s="820" customFormat="1" ht="15.75" thickBot="1">
      <c r="A40" s="844" t="s">
        <v>38</v>
      </c>
      <c r="B40" s="827">
        <v>0</v>
      </c>
      <c r="C40" s="827">
        <v>0</v>
      </c>
      <c r="D40" s="827">
        <v>0</v>
      </c>
      <c r="E40" s="827">
        <v>0</v>
      </c>
      <c r="F40" s="827">
        <v>0</v>
      </c>
    </row>
    <row r="41" spans="1:6" s="820" customFormat="1" ht="16.5" thickTop="1" thickBot="1">
      <c r="A41" s="843" t="s">
        <v>39</v>
      </c>
      <c r="B41" s="825">
        <v>10125.63601</v>
      </c>
      <c r="C41" s="825">
        <v>1335.7168000000001</v>
      </c>
      <c r="D41" s="825">
        <v>0.48904999999999998</v>
      </c>
      <c r="E41" s="825">
        <v>0</v>
      </c>
      <c r="F41" s="825">
        <v>11461.841859999999</v>
      </c>
    </row>
    <row r="42" spans="1:6" s="820" customFormat="1" ht="15.75" thickTop="1">
      <c r="A42" s="844" t="s">
        <v>40</v>
      </c>
      <c r="B42" s="827">
        <v>9918.8564299999998</v>
      </c>
      <c r="C42" s="827">
        <v>1284.27451</v>
      </c>
      <c r="D42" s="827">
        <v>0.48904999999999998</v>
      </c>
      <c r="E42" s="827">
        <v>0</v>
      </c>
      <c r="F42" s="827">
        <v>11203.619990000001</v>
      </c>
    </row>
    <row r="43" spans="1:6" s="820" customFormat="1">
      <c r="A43" s="844" t="s">
        <v>41</v>
      </c>
      <c r="B43" s="827">
        <v>91.093460000000007</v>
      </c>
      <c r="C43" s="827">
        <v>24.076240000000002</v>
      </c>
      <c r="D43" s="827">
        <v>0</v>
      </c>
      <c r="E43" s="827">
        <v>0</v>
      </c>
      <c r="F43" s="827">
        <v>115.16969999999999</v>
      </c>
    </row>
    <row r="44" spans="1:6" s="820" customFormat="1">
      <c r="A44" s="844" t="s">
        <v>42</v>
      </c>
      <c r="B44" s="827">
        <v>105.61763999999999</v>
      </c>
      <c r="C44" s="827">
        <v>27.366049999999998</v>
      </c>
      <c r="D44" s="827">
        <v>0</v>
      </c>
      <c r="E44" s="827">
        <v>0</v>
      </c>
      <c r="F44" s="827">
        <v>132.98369</v>
      </c>
    </row>
    <row r="45" spans="1:6" s="820" customFormat="1">
      <c r="A45" s="844" t="s">
        <v>43</v>
      </c>
      <c r="B45" s="827">
        <v>7.6108400000000005</v>
      </c>
      <c r="C45" s="827">
        <v>0</v>
      </c>
      <c r="D45" s="827">
        <v>0</v>
      </c>
      <c r="E45" s="827">
        <v>0</v>
      </c>
      <c r="F45" s="827">
        <v>7.6108400000000005</v>
      </c>
    </row>
    <row r="46" spans="1:6" s="820" customFormat="1">
      <c r="A46" s="844" t="s">
        <v>44</v>
      </c>
      <c r="B46" s="827">
        <v>2.45764</v>
      </c>
      <c r="C46" s="827">
        <v>0</v>
      </c>
      <c r="D46" s="827">
        <v>0</v>
      </c>
      <c r="E46" s="827">
        <v>0</v>
      </c>
      <c r="F46" s="827">
        <v>2.45764</v>
      </c>
    </row>
    <row r="47" spans="1:6" s="820" customFormat="1" ht="15.75" thickBot="1">
      <c r="A47" s="844" t="s">
        <v>45</v>
      </c>
      <c r="B47" s="827">
        <v>0</v>
      </c>
      <c r="C47" s="827">
        <v>0</v>
      </c>
      <c r="D47" s="827">
        <v>0</v>
      </c>
      <c r="E47" s="827">
        <v>0</v>
      </c>
      <c r="F47" s="827">
        <v>0</v>
      </c>
    </row>
    <row r="48" spans="1:6" s="820" customFormat="1" ht="16.5" thickTop="1" thickBot="1">
      <c r="A48" s="843" t="s">
        <v>46</v>
      </c>
      <c r="B48" s="825">
        <v>-80363.989939999999</v>
      </c>
      <c r="C48" s="825">
        <v>-87180.991699999999</v>
      </c>
      <c r="D48" s="825">
        <v>-1441.43101</v>
      </c>
      <c r="E48" s="825">
        <v>0</v>
      </c>
      <c r="F48" s="825">
        <v>-168986.41265000001</v>
      </c>
    </row>
    <row r="49" spans="1:6" s="820" customFormat="1" ht="15.75" thickTop="1">
      <c r="A49" s="846" t="s">
        <v>47</v>
      </c>
      <c r="B49" s="827">
        <v>-13448.23163</v>
      </c>
      <c r="C49" s="827">
        <v>-7258.1139499999999</v>
      </c>
      <c r="D49" s="827">
        <v>-1.1751099999999999</v>
      </c>
      <c r="E49" s="827">
        <v>0</v>
      </c>
      <c r="F49" s="827">
        <v>-20707.520690000001</v>
      </c>
    </row>
    <row r="50" spans="1:6" s="820" customFormat="1">
      <c r="A50" s="844" t="s">
        <v>48</v>
      </c>
      <c r="B50" s="827">
        <v>-46.853259999999999</v>
      </c>
      <c r="C50" s="827">
        <v>-238.34205</v>
      </c>
      <c r="D50" s="827">
        <v>0</v>
      </c>
      <c r="E50" s="827">
        <v>0</v>
      </c>
      <c r="F50" s="827">
        <v>-285.19531000000001</v>
      </c>
    </row>
    <row r="51" spans="1:6" s="820" customFormat="1">
      <c r="A51" s="844" t="s">
        <v>49</v>
      </c>
      <c r="B51" s="827">
        <v>-2004.15372</v>
      </c>
      <c r="C51" s="827">
        <v>-810.21411999999998</v>
      </c>
      <c r="D51" s="827">
        <v>0</v>
      </c>
      <c r="E51" s="827">
        <v>0</v>
      </c>
      <c r="F51" s="827">
        <v>-2814.3678399999999</v>
      </c>
    </row>
    <row r="52" spans="1:6" s="820" customFormat="1">
      <c r="A52" s="844" t="s">
        <v>50</v>
      </c>
      <c r="B52" s="827">
        <v>-5.8179799999999995</v>
      </c>
      <c r="C52" s="827">
        <v>-40.679310000000001</v>
      </c>
      <c r="D52" s="827">
        <v>0</v>
      </c>
      <c r="E52" s="827">
        <v>0</v>
      </c>
      <c r="F52" s="827">
        <v>-46.49729</v>
      </c>
    </row>
    <row r="53" spans="1:6" s="820" customFormat="1">
      <c r="A53" s="844" t="s">
        <v>51</v>
      </c>
      <c r="B53" s="827">
        <v>-7365.17623</v>
      </c>
      <c r="C53" s="827">
        <v>-21346.2189</v>
      </c>
      <c r="D53" s="827">
        <v>-1352.5022300000001</v>
      </c>
      <c r="E53" s="827">
        <v>0</v>
      </c>
      <c r="F53" s="827">
        <v>-30063.897359999999</v>
      </c>
    </row>
    <row r="54" spans="1:6" s="820" customFormat="1">
      <c r="A54" s="844" t="s">
        <v>52</v>
      </c>
      <c r="B54" s="827">
        <v>-444.59393</v>
      </c>
      <c r="C54" s="827">
        <v>-2880.4291600000001</v>
      </c>
      <c r="D54" s="827">
        <v>0</v>
      </c>
      <c r="E54" s="827">
        <v>0</v>
      </c>
      <c r="F54" s="827">
        <v>-3325.0230899999997</v>
      </c>
    </row>
    <row r="55" spans="1:6" s="820" customFormat="1">
      <c r="A55" s="846" t="s">
        <v>53</v>
      </c>
      <c r="B55" s="827">
        <v>-56917.93217</v>
      </c>
      <c r="C55" s="827">
        <v>-54428.048009999999</v>
      </c>
      <c r="D55" s="827">
        <v>-87.75367</v>
      </c>
      <c r="E55" s="827">
        <v>0</v>
      </c>
      <c r="F55" s="827">
        <v>-111433.73384999999</v>
      </c>
    </row>
    <row r="56" spans="1:6" s="820" customFormat="1">
      <c r="A56" s="844" t="s">
        <v>54</v>
      </c>
      <c r="B56" s="827">
        <v>-131.23102</v>
      </c>
      <c r="C56" s="827">
        <v>-178.9462</v>
      </c>
      <c r="D56" s="827">
        <v>0</v>
      </c>
      <c r="E56" s="827">
        <v>0</v>
      </c>
      <c r="F56" s="827">
        <v>-310.17721999999998</v>
      </c>
    </row>
    <row r="57" spans="1:6" s="820" customFormat="1">
      <c r="A57" s="844" t="s">
        <v>55</v>
      </c>
      <c r="B57" s="827">
        <v>0</v>
      </c>
      <c r="C57" s="827">
        <v>0</v>
      </c>
      <c r="D57" s="827">
        <v>0</v>
      </c>
      <c r="E57" s="827">
        <v>0</v>
      </c>
      <c r="F57" s="827">
        <v>0</v>
      </c>
    </row>
    <row r="58" spans="1:6" s="820" customFormat="1" ht="15.75" thickBot="1">
      <c r="A58" s="844" t="s">
        <v>56</v>
      </c>
      <c r="B58" s="827">
        <v>0</v>
      </c>
      <c r="C58" s="827">
        <v>0</v>
      </c>
      <c r="D58" s="827">
        <v>0</v>
      </c>
      <c r="E58" s="827">
        <v>0</v>
      </c>
      <c r="F58" s="827">
        <v>0</v>
      </c>
    </row>
    <row r="59" spans="1:6" s="820" customFormat="1" ht="16.5" thickTop="1" thickBot="1">
      <c r="A59" s="843" t="s">
        <v>57</v>
      </c>
      <c r="B59" s="825">
        <v>10314.243859999999</v>
      </c>
      <c r="C59" s="825">
        <v>2708.5439500000002</v>
      </c>
      <c r="D59" s="825">
        <v>107.7752</v>
      </c>
      <c r="E59" s="825">
        <v>0</v>
      </c>
      <c r="F59" s="825">
        <v>13130.56301</v>
      </c>
    </row>
    <row r="60" spans="1:6" s="820" customFormat="1" ht="15.75" thickTop="1">
      <c r="A60" s="844" t="s">
        <v>58</v>
      </c>
      <c r="B60" s="827">
        <v>0</v>
      </c>
      <c r="C60" s="827">
        <v>0</v>
      </c>
      <c r="D60" s="827">
        <v>0</v>
      </c>
      <c r="E60" s="827">
        <v>0</v>
      </c>
      <c r="F60" s="827">
        <v>0</v>
      </c>
    </row>
    <row r="61" spans="1:6" s="820" customFormat="1">
      <c r="A61" s="846" t="s">
        <v>59</v>
      </c>
      <c r="B61" s="827">
        <v>3266.5133300000002</v>
      </c>
      <c r="C61" s="827">
        <v>2454.1983100000002</v>
      </c>
      <c r="D61" s="827">
        <v>107.7752</v>
      </c>
      <c r="E61" s="827">
        <v>0</v>
      </c>
      <c r="F61" s="827">
        <v>5828.4868399999996</v>
      </c>
    </row>
    <row r="62" spans="1:6" s="820" customFormat="1">
      <c r="A62" s="844" t="s">
        <v>60</v>
      </c>
      <c r="B62" s="827">
        <v>20953.863969999999</v>
      </c>
      <c r="C62" s="827">
        <v>21221.847149999998</v>
      </c>
      <c r="D62" s="827">
        <v>2637.6956600000003</v>
      </c>
      <c r="E62" s="827">
        <v>0</v>
      </c>
      <c r="F62" s="827">
        <v>44813.406780000005</v>
      </c>
    </row>
    <row r="63" spans="1:6" s="820" customFormat="1">
      <c r="A63" s="844" t="s">
        <v>61</v>
      </c>
      <c r="B63" s="827">
        <v>0</v>
      </c>
      <c r="C63" s="827">
        <v>0</v>
      </c>
      <c r="D63" s="827">
        <v>0</v>
      </c>
      <c r="E63" s="827">
        <v>0</v>
      </c>
      <c r="F63" s="827">
        <v>0</v>
      </c>
    </row>
    <row r="64" spans="1:6" s="820" customFormat="1" ht="15.75" thickBot="1">
      <c r="A64" s="844" t="s">
        <v>62</v>
      </c>
      <c r="B64" s="827">
        <v>-13906.13344</v>
      </c>
      <c r="C64" s="827">
        <v>-20967.501510000002</v>
      </c>
      <c r="D64" s="827">
        <v>-2637.6956600000003</v>
      </c>
      <c r="E64" s="827">
        <v>0</v>
      </c>
      <c r="F64" s="827">
        <v>-37511.330609999997</v>
      </c>
    </row>
    <row r="65" spans="1:6" s="820" customFormat="1" ht="16.5" thickTop="1" thickBot="1">
      <c r="A65" s="843" t="s">
        <v>63</v>
      </c>
      <c r="B65" s="825">
        <v>182.33708999999999</v>
      </c>
      <c r="C65" s="825">
        <v>0</v>
      </c>
      <c r="D65" s="825">
        <v>0</v>
      </c>
      <c r="E65" s="825">
        <v>0</v>
      </c>
      <c r="F65" s="825">
        <v>182.33708999999999</v>
      </c>
    </row>
    <row r="66" spans="1:6" s="820" customFormat="1" ht="15.75" thickTop="1">
      <c r="A66" s="844" t="s">
        <v>64</v>
      </c>
      <c r="B66" s="827">
        <v>10263.61636</v>
      </c>
      <c r="C66" s="827">
        <v>0</v>
      </c>
      <c r="D66" s="827">
        <v>0</v>
      </c>
      <c r="E66" s="827">
        <v>0</v>
      </c>
      <c r="F66" s="827">
        <v>10263.61636</v>
      </c>
    </row>
    <row r="67" spans="1:6" s="820" customFormat="1">
      <c r="A67" s="844" t="s">
        <v>65</v>
      </c>
      <c r="B67" s="827">
        <v>13283.060599999999</v>
      </c>
      <c r="C67" s="827">
        <v>0</v>
      </c>
      <c r="D67" s="827">
        <v>0</v>
      </c>
      <c r="E67" s="827">
        <v>0</v>
      </c>
      <c r="F67" s="827">
        <v>13283.060599999999</v>
      </c>
    </row>
    <row r="68" spans="1:6" s="820" customFormat="1">
      <c r="A68" s="844" t="s">
        <v>66</v>
      </c>
      <c r="B68" s="827">
        <v>1096.65407</v>
      </c>
      <c r="C68" s="827">
        <v>0</v>
      </c>
      <c r="D68" s="827">
        <v>0</v>
      </c>
      <c r="E68" s="827">
        <v>0</v>
      </c>
      <c r="F68" s="827">
        <v>1096.65407</v>
      </c>
    </row>
    <row r="69" spans="1:6" s="820" customFormat="1">
      <c r="A69" s="844" t="s">
        <v>67</v>
      </c>
      <c r="B69" s="827">
        <v>12.94</v>
      </c>
      <c r="C69" s="827">
        <v>0</v>
      </c>
      <c r="D69" s="827">
        <v>0</v>
      </c>
      <c r="E69" s="827">
        <v>0</v>
      </c>
      <c r="F69" s="827">
        <v>12.94</v>
      </c>
    </row>
    <row r="70" spans="1:6" s="820" customFormat="1" ht="15.75" thickBot="1">
      <c r="A70" s="844" t="s">
        <v>68</v>
      </c>
      <c r="B70" s="827">
        <v>-24473.933940000003</v>
      </c>
      <c r="C70" s="827">
        <v>0</v>
      </c>
      <c r="D70" s="827">
        <v>0</v>
      </c>
      <c r="E70" s="827">
        <v>0</v>
      </c>
      <c r="F70" s="827">
        <v>-24473.933940000003</v>
      </c>
    </row>
    <row r="71" spans="1:6" s="820" customFormat="1" ht="16.5" thickTop="1" thickBot="1">
      <c r="A71" s="843" t="s">
        <v>69</v>
      </c>
      <c r="B71" s="825">
        <v>177071.63880000002</v>
      </c>
      <c r="C71" s="825">
        <v>10020.5738</v>
      </c>
      <c r="D71" s="825">
        <v>48.02</v>
      </c>
      <c r="E71" s="825">
        <v>0</v>
      </c>
      <c r="F71" s="825">
        <v>187140.23259999999</v>
      </c>
    </row>
    <row r="72" spans="1:6" s="820" customFormat="1" ht="15.75" thickTop="1">
      <c r="A72" s="844" t="s">
        <v>18</v>
      </c>
      <c r="B72" s="827">
        <v>0</v>
      </c>
      <c r="C72" s="827">
        <v>0</v>
      </c>
      <c r="D72" s="827">
        <v>0</v>
      </c>
      <c r="E72" s="827">
        <v>0</v>
      </c>
      <c r="F72" s="827">
        <v>0</v>
      </c>
    </row>
    <row r="73" spans="1:6" s="820" customFormat="1">
      <c r="A73" s="844" t="s">
        <v>19</v>
      </c>
      <c r="B73" s="827">
        <v>171481.07668</v>
      </c>
      <c r="C73" s="827">
        <v>9158.1000100000001</v>
      </c>
      <c r="D73" s="827">
        <v>0</v>
      </c>
      <c r="E73" s="827">
        <v>0</v>
      </c>
      <c r="F73" s="827">
        <v>180639.17668999999</v>
      </c>
    </row>
    <row r="74" spans="1:6" s="820" customFormat="1">
      <c r="A74" s="844" t="s">
        <v>20</v>
      </c>
      <c r="B74" s="827">
        <v>0</v>
      </c>
      <c r="C74" s="827">
        <v>6.5159799999999999</v>
      </c>
      <c r="D74" s="827">
        <v>0</v>
      </c>
      <c r="E74" s="827">
        <v>0</v>
      </c>
      <c r="F74" s="827">
        <v>6.5159799999999999</v>
      </c>
    </row>
    <row r="75" spans="1:6" s="820" customFormat="1">
      <c r="A75" s="844" t="s">
        <v>21</v>
      </c>
      <c r="B75" s="827">
        <v>0</v>
      </c>
      <c r="C75" s="827">
        <v>0</v>
      </c>
      <c r="D75" s="827">
        <v>0</v>
      </c>
      <c r="E75" s="827">
        <v>0</v>
      </c>
      <c r="F75" s="827">
        <v>0</v>
      </c>
    </row>
    <row r="76" spans="1:6" s="820" customFormat="1">
      <c r="A76" s="844" t="s">
        <v>70</v>
      </c>
      <c r="B76" s="827">
        <v>246.96007</v>
      </c>
      <c r="C76" s="827">
        <v>0.85729999999999995</v>
      </c>
      <c r="D76" s="827">
        <v>0</v>
      </c>
      <c r="E76" s="827">
        <v>0</v>
      </c>
      <c r="F76" s="827">
        <v>247.81736999999998</v>
      </c>
    </row>
    <row r="77" spans="1:6" s="820" customFormat="1">
      <c r="A77" s="844" t="s">
        <v>71</v>
      </c>
      <c r="B77" s="827">
        <v>3.802</v>
      </c>
      <c r="C77" s="827">
        <v>634.89958000000001</v>
      </c>
      <c r="D77" s="827">
        <v>48.02</v>
      </c>
      <c r="E77" s="827">
        <v>0</v>
      </c>
      <c r="F77" s="827">
        <v>686.7215799999999</v>
      </c>
    </row>
    <row r="78" spans="1:6" s="820" customFormat="1">
      <c r="A78" s="844" t="s">
        <v>23</v>
      </c>
      <c r="B78" s="827">
        <v>205.96276</v>
      </c>
      <c r="C78" s="827">
        <v>343</v>
      </c>
      <c r="D78" s="827">
        <v>0</v>
      </c>
      <c r="E78" s="827">
        <v>0</v>
      </c>
      <c r="F78" s="827">
        <v>548.96276</v>
      </c>
    </row>
    <row r="79" spans="1:6" s="820" customFormat="1">
      <c r="A79" s="844" t="s">
        <v>72</v>
      </c>
      <c r="B79" s="827">
        <v>5675.3978099999995</v>
      </c>
      <c r="C79" s="827">
        <v>29.33764</v>
      </c>
      <c r="D79" s="827">
        <v>0</v>
      </c>
      <c r="E79" s="827">
        <v>0</v>
      </c>
      <c r="F79" s="827">
        <v>5704.7354500000001</v>
      </c>
    </row>
    <row r="80" spans="1:6" s="820" customFormat="1" ht="15.75" thickBot="1">
      <c r="A80" s="844" t="s">
        <v>73</v>
      </c>
      <c r="B80" s="827">
        <v>-541.56052</v>
      </c>
      <c r="C80" s="827">
        <v>-152.13670999999999</v>
      </c>
      <c r="D80" s="827">
        <v>0</v>
      </c>
      <c r="E80" s="827">
        <v>0</v>
      </c>
      <c r="F80" s="827">
        <v>-693.69722999999999</v>
      </c>
    </row>
    <row r="81" spans="1:6" s="820" customFormat="1" ht="16.5" thickTop="1" thickBot="1">
      <c r="A81" s="843" t="s">
        <v>74</v>
      </c>
      <c r="B81" s="825">
        <v>59802.283049999998</v>
      </c>
      <c r="C81" s="825">
        <v>0</v>
      </c>
      <c r="D81" s="825">
        <v>0</v>
      </c>
      <c r="E81" s="825">
        <v>0</v>
      </c>
      <c r="F81" s="825">
        <v>59802.283049999998</v>
      </c>
    </row>
    <row r="82" spans="1:6" s="820" customFormat="1" ht="15.75" thickTop="1">
      <c r="A82" s="844" t="s">
        <v>75</v>
      </c>
      <c r="B82" s="827">
        <v>13573.00396</v>
      </c>
      <c r="C82" s="827">
        <v>0</v>
      </c>
      <c r="D82" s="827">
        <v>0</v>
      </c>
      <c r="E82" s="827">
        <v>0</v>
      </c>
      <c r="F82" s="827">
        <v>13573.00396</v>
      </c>
    </row>
    <row r="83" spans="1:6" s="820" customFormat="1">
      <c r="A83" s="844" t="s">
        <v>76</v>
      </c>
      <c r="B83" s="827">
        <v>29648.628149999997</v>
      </c>
      <c r="C83" s="827">
        <v>0</v>
      </c>
      <c r="D83" s="827">
        <v>0</v>
      </c>
      <c r="E83" s="827">
        <v>0</v>
      </c>
      <c r="F83" s="827">
        <v>29648.628149999997</v>
      </c>
    </row>
    <row r="84" spans="1:6" s="820" customFormat="1">
      <c r="A84" s="844" t="s">
        <v>77</v>
      </c>
      <c r="B84" s="827">
        <v>4821.0533099999993</v>
      </c>
      <c r="C84" s="827">
        <v>0</v>
      </c>
      <c r="D84" s="827">
        <v>0</v>
      </c>
      <c r="E84" s="827">
        <v>0</v>
      </c>
      <c r="F84" s="827">
        <v>4821.0533099999993</v>
      </c>
    </row>
    <row r="85" spans="1:6" s="820" customFormat="1">
      <c r="A85" s="844" t="s">
        <v>78</v>
      </c>
      <c r="B85" s="827">
        <v>4319.7045599999992</v>
      </c>
      <c r="C85" s="827">
        <v>0</v>
      </c>
      <c r="D85" s="827">
        <v>0</v>
      </c>
      <c r="E85" s="827">
        <v>0</v>
      </c>
      <c r="F85" s="827">
        <v>4319.7045599999992</v>
      </c>
    </row>
    <row r="86" spans="1:6" s="820" customFormat="1">
      <c r="A86" s="844" t="s">
        <v>79</v>
      </c>
      <c r="B86" s="827">
        <v>6136.2580399999997</v>
      </c>
      <c r="C86" s="827">
        <v>0</v>
      </c>
      <c r="D86" s="827">
        <v>0</v>
      </c>
      <c r="E86" s="827">
        <v>0</v>
      </c>
      <c r="F86" s="827">
        <v>6136.2580399999997</v>
      </c>
    </row>
    <row r="87" spans="1:6" s="820" customFormat="1">
      <c r="A87" s="844" t="s">
        <v>80</v>
      </c>
      <c r="B87" s="827">
        <v>21.316029999999998</v>
      </c>
      <c r="C87" s="827">
        <v>0</v>
      </c>
      <c r="D87" s="827">
        <v>0</v>
      </c>
      <c r="E87" s="827">
        <v>0</v>
      </c>
      <c r="F87" s="827">
        <v>21.316029999999998</v>
      </c>
    </row>
    <row r="88" spans="1:6" s="820" customFormat="1">
      <c r="A88" s="844" t="s">
        <v>81</v>
      </c>
      <c r="B88" s="827">
        <v>742.0498</v>
      </c>
      <c r="C88" s="827">
        <v>0</v>
      </c>
      <c r="D88" s="827">
        <v>0</v>
      </c>
      <c r="E88" s="827">
        <v>0</v>
      </c>
      <c r="F88" s="827">
        <v>742.0498</v>
      </c>
    </row>
    <row r="89" spans="1:6" s="820" customFormat="1">
      <c r="A89" s="844" t="s">
        <v>82</v>
      </c>
      <c r="B89" s="827">
        <v>0</v>
      </c>
      <c r="C89" s="827">
        <v>0</v>
      </c>
      <c r="D89" s="827">
        <v>0</v>
      </c>
      <c r="E89" s="827">
        <v>0</v>
      </c>
      <c r="F89" s="827">
        <v>0</v>
      </c>
    </row>
    <row r="90" spans="1:6" s="820" customFormat="1" ht="15.75" thickBot="1">
      <c r="A90" s="844" t="s">
        <v>83</v>
      </c>
      <c r="B90" s="827">
        <v>540.26919999999996</v>
      </c>
      <c r="C90" s="827">
        <v>0</v>
      </c>
      <c r="D90" s="827">
        <v>0</v>
      </c>
      <c r="E90" s="827">
        <v>0</v>
      </c>
      <c r="F90" s="827">
        <v>540.26919999999996</v>
      </c>
    </row>
    <row r="91" spans="1:6" s="820" customFormat="1" ht="16.5" thickTop="1" thickBot="1">
      <c r="A91" s="843" t="s">
        <v>84</v>
      </c>
      <c r="B91" s="825">
        <v>3442.4749500000003</v>
      </c>
      <c r="C91" s="825">
        <v>69.392499999999998</v>
      </c>
      <c r="D91" s="825">
        <v>0</v>
      </c>
      <c r="E91" s="825">
        <v>0</v>
      </c>
      <c r="F91" s="825">
        <v>3511.8674500000002</v>
      </c>
    </row>
    <row r="92" spans="1:6" s="820" customFormat="1" ht="15.75" thickTop="1">
      <c r="A92" s="844" t="s">
        <v>85</v>
      </c>
      <c r="B92" s="827">
        <v>1500.11015</v>
      </c>
      <c r="C92" s="827">
        <v>0</v>
      </c>
      <c r="D92" s="827">
        <v>0</v>
      </c>
      <c r="E92" s="827">
        <v>0</v>
      </c>
      <c r="F92" s="827">
        <v>1500.11015</v>
      </c>
    </row>
    <row r="93" spans="1:6" s="820" customFormat="1">
      <c r="A93" s="844" t="s">
        <v>86</v>
      </c>
      <c r="B93" s="827">
        <v>454.97656999999998</v>
      </c>
      <c r="C93" s="827">
        <v>0</v>
      </c>
      <c r="D93" s="827">
        <v>0</v>
      </c>
      <c r="E93" s="827">
        <v>0</v>
      </c>
      <c r="F93" s="827">
        <v>454.97656999999998</v>
      </c>
    </row>
    <row r="94" spans="1:6" s="820" customFormat="1">
      <c r="A94" s="844" t="s">
        <v>87</v>
      </c>
      <c r="B94" s="827">
        <v>43.162430000000001</v>
      </c>
      <c r="C94" s="827">
        <v>0</v>
      </c>
      <c r="D94" s="827">
        <v>0</v>
      </c>
      <c r="E94" s="827">
        <v>0</v>
      </c>
      <c r="F94" s="827">
        <v>43.162430000000001</v>
      </c>
    </row>
    <row r="95" spans="1:6" s="820" customFormat="1">
      <c r="A95" s="844" t="s">
        <v>88</v>
      </c>
      <c r="B95" s="827">
        <v>1444.2257999999999</v>
      </c>
      <c r="C95" s="827">
        <v>69.392499999999998</v>
      </c>
      <c r="D95" s="827">
        <v>0</v>
      </c>
      <c r="E95" s="827">
        <v>0</v>
      </c>
      <c r="F95" s="827">
        <v>1513.6183000000001</v>
      </c>
    </row>
    <row r="96" spans="1:6" s="820" customFormat="1" ht="15.75" thickBot="1">
      <c r="A96" s="844" t="s">
        <v>89</v>
      </c>
      <c r="B96" s="831">
        <v>0</v>
      </c>
      <c r="C96" s="831">
        <v>0</v>
      </c>
      <c r="D96" s="831">
        <v>0</v>
      </c>
      <c r="E96" s="831">
        <v>0</v>
      </c>
      <c r="F96" s="831">
        <v>0</v>
      </c>
    </row>
    <row r="97" spans="1:6" s="822" customFormat="1" ht="42" customHeight="1" thickTop="1" thickBot="1">
      <c r="A97" s="140" t="s">
        <v>90</v>
      </c>
      <c r="B97" s="823">
        <v>2535887.3434099997</v>
      </c>
      <c r="C97" s="823">
        <v>1054388.1450100001</v>
      </c>
      <c r="D97" s="823">
        <v>167.70759000000001</v>
      </c>
      <c r="E97" s="823">
        <v>34.166699999999999</v>
      </c>
      <c r="F97" s="823">
        <v>3590477.36271</v>
      </c>
    </row>
    <row r="98" spans="1:6" s="822" customFormat="1" ht="32.25" customHeight="1" thickTop="1" thickBot="1">
      <c r="A98" s="824" t="s">
        <v>91</v>
      </c>
      <c r="B98" s="825">
        <v>2319143.2319399999</v>
      </c>
      <c r="C98" s="825">
        <v>999511.49869000004</v>
      </c>
      <c r="D98" s="825">
        <v>0</v>
      </c>
      <c r="E98" s="825">
        <v>34.166699999999999</v>
      </c>
      <c r="F98" s="825">
        <v>3318688.8973300001</v>
      </c>
    </row>
    <row r="99" spans="1:6" s="822" customFormat="1" ht="16.5" customHeight="1" thickTop="1">
      <c r="A99" s="826" t="s">
        <v>92</v>
      </c>
      <c r="B99" s="827">
        <v>236.55751999999998</v>
      </c>
      <c r="C99" s="827">
        <v>859.93197999999995</v>
      </c>
      <c r="D99" s="827">
        <v>0</v>
      </c>
      <c r="E99" s="827">
        <v>0</v>
      </c>
      <c r="F99" s="827">
        <v>1096.4894999999999</v>
      </c>
    </row>
    <row r="100" spans="1:6" s="822" customFormat="1" ht="16.5" customHeight="1">
      <c r="A100" s="826" t="s">
        <v>93</v>
      </c>
      <c r="B100" s="827">
        <v>0</v>
      </c>
      <c r="C100" s="827">
        <v>0</v>
      </c>
      <c r="D100" s="827">
        <v>0</v>
      </c>
      <c r="E100" s="827">
        <v>0</v>
      </c>
      <c r="F100" s="827">
        <v>0</v>
      </c>
    </row>
    <row r="101" spans="1:6" s="822" customFormat="1" ht="16.5" customHeight="1">
      <c r="A101" s="826" t="s">
        <v>94</v>
      </c>
      <c r="B101" s="827">
        <v>236.55751999999998</v>
      </c>
      <c r="C101" s="827">
        <v>859.93197999999995</v>
      </c>
      <c r="D101" s="827">
        <v>0</v>
      </c>
      <c r="E101" s="827">
        <v>0</v>
      </c>
      <c r="F101" s="827">
        <v>1096.4894999999999</v>
      </c>
    </row>
    <row r="102" spans="1:6" s="822" customFormat="1" ht="16.5" customHeight="1">
      <c r="A102" s="826" t="s">
        <v>95</v>
      </c>
      <c r="B102" s="827">
        <v>1666918.78908</v>
      </c>
      <c r="C102" s="827">
        <v>719747.39442999999</v>
      </c>
      <c r="D102" s="827">
        <v>0</v>
      </c>
      <c r="E102" s="827">
        <v>0</v>
      </c>
      <c r="F102" s="827">
        <v>2386666.1835100004</v>
      </c>
    </row>
    <row r="103" spans="1:6" s="822" customFormat="1" ht="16.5" customHeight="1">
      <c r="A103" s="826" t="s">
        <v>96</v>
      </c>
      <c r="B103" s="827">
        <v>618059.28396000003</v>
      </c>
      <c r="C103" s="827">
        <v>266571.83243999997</v>
      </c>
      <c r="D103" s="827">
        <v>0</v>
      </c>
      <c r="E103" s="827">
        <v>34.166640000000001</v>
      </c>
      <c r="F103" s="827">
        <v>884665.28304000001</v>
      </c>
    </row>
    <row r="104" spans="1:6" s="822" customFormat="1" ht="16.5" customHeight="1">
      <c r="A104" s="828" t="s">
        <v>97</v>
      </c>
      <c r="B104" s="827">
        <v>52996.238720000001</v>
      </c>
      <c r="C104" s="827">
        <v>64901.65668</v>
      </c>
      <c r="D104" s="827">
        <v>0</v>
      </c>
      <c r="E104" s="827">
        <v>34.166640000000001</v>
      </c>
      <c r="F104" s="827">
        <v>117932.06204</v>
      </c>
    </row>
    <row r="105" spans="1:6" s="822" customFormat="1" ht="16.5" customHeight="1">
      <c r="A105" s="828" t="s">
        <v>98</v>
      </c>
      <c r="B105" s="827">
        <v>716.76907999999992</v>
      </c>
      <c r="C105" s="827">
        <v>1679.51179</v>
      </c>
      <c r="D105" s="827">
        <v>0</v>
      </c>
      <c r="E105" s="827">
        <v>0</v>
      </c>
      <c r="F105" s="827">
        <v>2396.28087</v>
      </c>
    </row>
    <row r="106" spans="1:6" s="822" customFormat="1" ht="16.5" customHeight="1">
      <c r="A106" s="107" t="s">
        <v>99</v>
      </c>
      <c r="B106" s="827">
        <v>30615.720170000001</v>
      </c>
      <c r="C106" s="827">
        <v>22677.839079999998</v>
      </c>
      <c r="D106" s="827">
        <v>0</v>
      </c>
      <c r="E106" s="827">
        <v>0</v>
      </c>
      <c r="F106" s="827">
        <v>53293.559249999998</v>
      </c>
    </row>
    <row r="107" spans="1:6" s="822" customFormat="1" ht="16.5" customHeight="1">
      <c r="A107" s="107" t="s">
        <v>100</v>
      </c>
      <c r="B107" s="827">
        <v>101002.99368000001</v>
      </c>
      <c r="C107" s="827">
        <v>52624.093260000001</v>
      </c>
      <c r="D107" s="827">
        <v>0</v>
      </c>
      <c r="E107" s="827">
        <v>0</v>
      </c>
      <c r="F107" s="827">
        <v>153627.08694000001</v>
      </c>
    </row>
    <row r="108" spans="1:6" s="822" customFormat="1" ht="16.5" customHeight="1">
      <c r="A108" s="107" t="s">
        <v>101</v>
      </c>
      <c r="B108" s="827">
        <v>45547.111280000005</v>
      </c>
      <c r="C108" s="827">
        <v>23108.108670000001</v>
      </c>
      <c r="D108" s="827">
        <v>0</v>
      </c>
      <c r="E108" s="827">
        <v>0</v>
      </c>
      <c r="F108" s="827">
        <v>68655.219949999999</v>
      </c>
    </row>
    <row r="109" spans="1:6" s="822" customFormat="1" ht="16.5" customHeight="1">
      <c r="A109" s="107" t="s">
        <v>102</v>
      </c>
      <c r="B109" s="827">
        <v>317543.38270000002</v>
      </c>
      <c r="C109" s="827">
        <v>66962.062130000006</v>
      </c>
      <c r="D109" s="827">
        <v>0</v>
      </c>
      <c r="E109" s="827">
        <v>0</v>
      </c>
      <c r="F109" s="827">
        <v>384505.44482999999</v>
      </c>
    </row>
    <row r="110" spans="1:6" s="822" customFormat="1" ht="16.5" customHeight="1">
      <c r="A110" s="107" t="s">
        <v>103</v>
      </c>
      <c r="B110" s="827">
        <v>36779.551270000004</v>
      </c>
      <c r="C110" s="827">
        <v>13018.471089999999</v>
      </c>
      <c r="D110" s="827">
        <v>0</v>
      </c>
      <c r="E110" s="827">
        <v>0</v>
      </c>
      <c r="F110" s="827">
        <v>49798.022360000003</v>
      </c>
    </row>
    <row r="111" spans="1:6" s="822" customFormat="1" ht="16.5" customHeight="1">
      <c r="A111" s="107" t="s">
        <v>104</v>
      </c>
      <c r="B111" s="827">
        <v>32857.517059999998</v>
      </c>
      <c r="C111" s="827">
        <v>21600.089739999999</v>
      </c>
      <c r="D111" s="827">
        <v>0</v>
      </c>
      <c r="E111" s="827">
        <v>0</v>
      </c>
      <c r="F111" s="827">
        <v>54457.606799999994</v>
      </c>
    </row>
    <row r="112" spans="1:6" s="822" customFormat="1" ht="16.5" customHeight="1">
      <c r="A112" s="829" t="s">
        <v>105</v>
      </c>
      <c r="B112" s="827">
        <v>23359.716769999999</v>
      </c>
      <c r="C112" s="827">
        <v>10699.994939999999</v>
      </c>
      <c r="D112" s="827">
        <v>0</v>
      </c>
      <c r="E112" s="827">
        <v>0</v>
      </c>
      <c r="F112" s="827">
        <v>34059.711710000003</v>
      </c>
    </row>
    <row r="113" spans="1:6" s="822" customFormat="1" ht="16.5" customHeight="1">
      <c r="A113" s="829" t="s">
        <v>106</v>
      </c>
      <c r="B113" s="827">
        <v>0</v>
      </c>
      <c r="C113" s="827">
        <v>0</v>
      </c>
      <c r="D113" s="827">
        <v>0</v>
      </c>
      <c r="E113" s="827">
        <v>0</v>
      </c>
      <c r="F113" s="827">
        <v>0</v>
      </c>
    </row>
    <row r="114" spans="1:6" s="822" customFormat="1" ht="16.5" customHeight="1" thickBot="1">
      <c r="A114" s="826" t="s">
        <v>107</v>
      </c>
      <c r="B114" s="827">
        <v>10568.884609999999</v>
      </c>
      <c r="C114" s="827">
        <v>1632.3448999999998</v>
      </c>
      <c r="D114" s="827">
        <v>0</v>
      </c>
      <c r="E114" s="827">
        <v>5.9999999999999995E-5</v>
      </c>
      <c r="F114" s="827">
        <v>12201.22957</v>
      </c>
    </row>
    <row r="115" spans="1:6" s="822" customFormat="1" ht="27.75" customHeight="1" thickTop="1" thickBot="1">
      <c r="A115" s="830" t="s">
        <v>108</v>
      </c>
      <c r="B115" s="823">
        <v>4210.6565399999999</v>
      </c>
      <c r="C115" s="823">
        <v>241.59136999999998</v>
      </c>
      <c r="D115" s="823">
        <v>0</v>
      </c>
      <c r="E115" s="823">
        <v>0</v>
      </c>
      <c r="F115" s="823">
        <v>4452.24791</v>
      </c>
    </row>
    <row r="116" spans="1:6" s="822" customFormat="1" ht="27.75" customHeight="1" thickTop="1" thickBot="1">
      <c r="A116" s="824" t="s">
        <v>109</v>
      </c>
      <c r="B116" s="825">
        <v>0</v>
      </c>
      <c r="C116" s="825">
        <v>0</v>
      </c>
      <c r="D116" s="825">
        <v>0</v>
      </c>
      <c r="E116" s="825">
        <v>0</v>
      </c>
      <c r="F116" s="825">
        <v>0</v>
      </c>
    </row>
    <row r="117" spans="1:6" s="228" customFormat="1" ht="16.5" customHeight="1" thickTop="1">
      <c r="A117" s="826" t="s">
        <v>110</v>
      </c>
      <c r="B117" s="827">
        <v>0</v>
      </c>
      <c r="C117" s="827">
        <v>0</v>
      </c>
      <c r="D117" s="827">
        <v>0</v>
      </c>
      <c r="E117" s="827">
        <v>0</v>
      </c>
      <c r="F117" s="827">
        <v>0</v>
      </c>
    </row>
    <row r="118" spans="1:6" s="228" customFormat="1" ht="16.5" customHeight="1">
      <c r="A118" s="826" t="s">
        <v>111</v>
      </c>
      <c r="B118" s="827">
        <v>0</v>
      </c>
      <c r="C118" s="827">
        <v>0</v>
      </c>
      <c r="D118" s="827">
        <v>0</v>
      </c>
      <c r="E118" s="827">
        <v>0</v>
      </c>
      <c r="F118" s="827">
        <v>0</v>
      </c>
    </row>
    <row r="119" spans="1:6" s="822" customFormat="1" ht="16.5" customHeight="1">
      <c r="A119" s="826" t="s">
        <v>112</v>
      </c>
      <c r="B119" s="827">
        <v>0</v>
      </c>
      <c r="C119" s="827">
        <v>0</v>
      </c>
      <c r="D119" s="827">
        <v>0</v>
      </c>
      <c r="E119" s="827">
        <v>0</v>
      </c>
      <c r="F119" s="827">
        <v>0</v>
      </c>
    </row>
    <row r="120" spans="1:6" s="822" customFormat="1" ht="16.5" customHeight="1">
      <c r="A120" s="826" t="s">
        <v>113</v>
      </c>
      <c r="B120" s="827">
        <v>0</v>
      </c>
      <c r="C120" s="827">
        <v>0</v>
      </c>
      <c r="D120" s="827">
        <v>0</v>
      </c>
      <c r="E120" s="827">
        <v>0</v>
      </c>
      <c r="F120" s="827">
        <v>0</v>
      </c>
    </row>
    <row r="121" spans="1:6" s="822" customFormat="1" ht="16.5" customHeight="1">
      <c r="A121" s="826" t="s">
        <v>114</v>
      </c>
      <c r="B121" s="827">
        <v>0</v>
      </c>
      <c r="C121" s="827">
        <v>0</v>
      </c>
      <c r="D121" s="827">
        <v>0</v>
      </c>
      <c r="E121" s="827">
        <v>0</v>
      </c>
      <c r="F121" s="827">
        <v>0</v>
      </c>
    </row>
    <row r="122" spans="1:6" s="822" customFormat="1" ht="16.5" customHeight="1" thickBot="1">
      <c r="A122" s="826" t="s">
        <v>115</v>
      </c>
      <c r="B122" s="827">
        <v>0</v>
      </c>
      <c r="C122" s="827">
        <v>0</v>
      </c>
      <c r="D122" s="827">
        <v>0</v>
      </c>
      <c r="E122" s="827">
        <v>0</v>
      </c>
      <c r="F122" s="827">
        <v>0</v>
      </c>
    </row>
    <row r="123" spans="1:6" s="822" customFormat="1" ht="27.75" customHeight="1" thickTop="1" thickBot="1">
      <c r="A123" s="824" t="s">
        <v>116</v>
      </c>
      <c r="B123" s="825">
        <v>77739.550909999991</v>
      </c>
      <c r="C123" s="825">
        <v>40964.451639999999</v>
      </c>
      <c r="D123" s="825">
        <v>158.74807999999999</v>
      </c>
      <c r="E123" s="825">
        <v>0</v>
      </c>
      <c r="F123" s="825">
        <v>118862.75062999999</v>
      </c>
    </row>
    <row r="124" spans="1:6" s="822" customFormat="1" ht="16.5" customHeight="1" thickTop="1">
      <c r="A124" s="826" t="s">
        <v>117</v>
      </c>
      <c r="B124" s="827">
        <v>0</v>
      </c>
      <c r="C124" s="827">
        <v>0</v>
      </c>
      <c r="D124" s="827">
        <v>0</v>
      </c>
      <c r="E124" s="827">
        <v>0</v>
      </c>
      <c r="F124" s="827">
        <v>0</v>
      </c>
    </row>
    <row r="125" spans="1:6" s="822" customFormat="1" ht="16.5" customHeight="1">
      <c r="A125" s="826" t="s">
        <v>118</v>
      </c>
      <c r="B125" s="827">
        <v>400</v>
      </c>
      <c r="C125" s="827">
        <v>137.19999999999999</v>
      </c>
      <c r="D125" s="827">
        <v>0</v>
      </c>
      <c r="E125" s="827">
        <v>0</v>
      </c>
      <c r="F125" s="827">
        <v>537.20000000000005</v>
      </c>
    </row>
    <row r="126" spans="1:6" s="822" customFormat="1" ht="16.5" customHeight="1">
      <c r="A126" s="826" t="s">
        <v>119</v>
      </c>
      <c r="B126" s="827">
        <v>0</v>
      </c>
      <c r="C126" s="827">
        <v>0</v>
      </c>
      <c r="D126" s="827">
        <v>0</v>
      </c>
      <c r="E126" s="827">
        <v>0</v>
      </c>
      <c r="F126" s="827">
        <v>0</v>
      </c>
    </row>
    <row r="127" spans="1:6" s="822" customFormat="1" ht="16.5" customHeight="1">
      <c r="A127" s="826" t="s">
        <v>120</v>
      </c>
      <c r="B127" s="827">
        <v>0</v>
      </c>
      <c r="C127" s="827">
        <v>0</v>
      </c>
      <c r="D127" s="827">
        <v>0</v>
      </c>
      <c r="E127" s="827">
        <v>0</v>
      </c>
      <c r="F127" s="827">
        <v>0</v>
      </c>
    </row>
    <row r="128" spans="1:6" s="822" customFormat="1" ht="16.5" customHeight="1">
      <c r="A128" s="826" t="s">
        <v>121</v>
      </c>
      <c r="B128" s="827">
        <v>76509.209310000006</v>
      </c>
      <c r="C128" s="827">
        <v>40670.951350000003</v>
      </c>
      <c r="D128" s="827">
        <v>0</v>
      </c>
      <c r="E128" s="827">
        <v>0</v>
      </c>
      <c r="F128" s="827">
        <v>117180.16065999999</v>
      </c>
    </row>
    <row r="129" spans="1:6" s="822" customFormat="1" ht="16.5" customHeight="1">
      <c r="A129" s="826" t="s">
        <v>122</v>
      </c>
      <c r="B129" s="827">
        <v>0</v>
      </c>
      <c r="C129" s="827">
        <v>0</v>
      </c>
      <c r="D129" s="827">
        <v>0</v>
      </c>
      <c r="E129" s="827">
        <v>0</v>
      </c>
      <c r="F129" s="827">
        <v>0</v>
      </c>
    </row>
    <row r="130" spans="1:6" s="822" customFormat="1" ht="16.5" customHeight="1">
      <c r="A130" s="826" t="s">
        <v>123</v>
      </c>
      <c r="B130" s="827">
        <v>0</v>
      </c>
      <c r="C130" s="827">
        <v>0</v>
      </c>
      <c r="D130" s="827">
        <v>0</v>
      </c>
      <c r="E130" s="827">
        <v>0</v>
      </c>
      <c r="F130" s="827">
        <v>0</v>
      </c>
    </row>
    <row r="131" spans="1:6" s="822" customFormat="1" ht="16.5" customHeight="1" thickBot="1">
      <c r="A131" s="826" t="s">
        <v>124</v>
      </c>
      <c r="B131" s="827">
        <v>830.34159999999997</v>
      </c>
      <c r="C131" s="827">
        <v>156.30029000000002</v>
      </c>
      <c r="D131" s="827">
        <v>158.74807999999999</v>
      </c>
      <c r="E131" s="827">
        <v>0</v>
      </c>
      <c r="F131" s="827">
        <v>1145.3899699999999</v>
      </c>
    </row>
    <row r="132" spans="1:6" s="822" customFormat="1" ht="22.5" customHeight="1" thickTop="1" thickBot="1">
      <c r="A132" s="824" t="s">
        <v>125</v>
      </c>
      <c r="B132" s="825">
        <v>71414.950719999993</v>
      </c>
      <c r="C132" s="825">
        <v>6836.1189299999996</v>
      </c>
      <c r="D132" s="825">
        <v>1.6797500000000001</v>
      </c>
      <c r="E132" s="825">
        <v>0</v>
      </c>
      <c r="F132" s="825">
        <v>78252.749400000001</v>
      </c>
    </row>
    <row r="133" spans="1:6" s="822" customFormat="1" ht="16.5" customHeight="1" thickTop="1">
      <c r="A133" s="826" t="s">
        <v>58</v>
      </c>
      <c r="B133" s="827">
        <v>69.079139999999995</v>
      </c>
      <c r="C133" s="827">
        <v>0</v>
      </c>
      <c r="D133" s="827">
        <v>0</v>
      </c>
      <c r="E133" s="827">
        <v>0</v>
      </c>
      <c r="F133" s="827">
        <v>69.079139999999995</v>
      </c>
    </row>
    <row r="134" spans="1:6" s="822" customFormat="1" ht="16.5" customHeight="1">
      <c r="A134" s="826" t="s">
        <v>60</v>
      </c>
      <c r="B134" s="827">
        <v>31556.705989999999</v>
      </c>
      <c r="C134" s="827">
        <v>4691.5614400000004</v>
      </c>
      <c r="D134" s="827">
        <v>1.6693900000000002</v>
      </c>
      <c r="E134" s="827">
        <v>0</v>
      </c>
      <c r="F134" s="827">
        <v>36249.936820000003</v>
      </c>
    </row>
    <row r="135" spans="1:6" s="822" customFormat="1" ht="16.5" customHeight="1">
      <c r="A135" s="826" t="s">
        <v>126</v>
      </c>
      <c r="B135" s="827">
        <v>39582.83339</v>
      </c>
      <c r="C135" s="827">
        <v>2068.7929800000002</v>
      </c>
      <c r="D135" s="827">
        <v>0</v>
      </c>
      <c r="E135" s="827">
        <v>0</v>
      </c>
      <c r="F135" s="827">
        <v>41651.626369999998</v>
      </c>
    </row>
    <row r="136" spans="1:6" s="822" customFormat="1" ht="16.5" customHeight="1">
      <c r="A136" s="826" t="s">
        <v>87</v>
      </c>
      <c r="B136" s="827">
        <v>206.3322</v>
      </c>
      <c r="C136" s="827">
        <v>75.764510000000001</v>
      </c>
      <c r="D136" s="827">
        <v>1.0359999999999999E-2</v>
      </c>
      <c r="E136" s="827">
        <v>0</v>
      </c>
      <c r="F136" s="827">
        <v>282.10707000000002</v>
      </c>
    </row>
    <row r="137" spans="1:6" s="822" customFormat="1" ht="16.5" customHeight="1" thickBot="1">
      <c r="A137" s="826" t="s">
        <v>127</v>
      </c>
      <c r="B137" s="827">
        <v>0</v>
      </c>
      <c r="C137" s="827">
        <v>0</v>
      </c>
      <c r="D137" s="827">
        <v>0</v>
      </c>
      <c r="E137" s="827">
        <v>0</v>
      </c>
      <c r="F137" s="827">
        <v>0</v>
      </c>
    </row>
    <row r="138" spans="1:6" s="822" customFormat="1" ht="22.5" customHeight="1" thickTop="1" thickBot="1">
      <c r="A138" s="824" t="s">
        <v>128</v>
      </c>
      <c r="B138" s="825">
        <v>63378.953299999994</v>
      </c>
      <c r="C138" s="825">
        <v>6834.4843799999999</v>
      </c>
      <c r="D138" s="825">
        <v>7.2797600000000005</v>
      </c>
      <c r="E138" s="825">
        <v>0</v>
      </c>
      <c r="F138" s="825">
        <v>70220.717439999993</v>
      </c>
    </row>
    <row r="139" spans="1:6" s="822" customFormat="1" ht="16.5" customHeight="1" thickTop="1">
      <c r="A139" s="826" t="s">
        <v>129</v>
      </c>
      <c r="B139" s="827">
        <v>74.047660000000008</v>
      </c>
      <c r="C139" s="827">
        <v>0</v>
      </c>
      <c r="D139" s="827">
        <v>0</v>
      </c>
      <c r="E139" s="827">
        <v>0</v>
      </c>
      <c r="F139" s="827">
        <v>74.047660000000008</v>
      </c>
    </row>
    <row r="140" spans="1:6" s="822" customFormat="1" ht="16.5" customHeight="1">
      <c r="A140" s="826" t="s">
        <v>130</v>
      </c>
      <c r="B140" s="827">
        <v>0</v>
      </c>
      <c r="C140" s="827">
        <v>0</v>
      </c>
      <c r="D140" s="827">
        <v>0</v>
      </c>
      <c r="E140" s="827">
        <v>0</v>
      </c>
      <c r="F140" s="827">
        <v>0</v>
      </c>
    </row>
    <row r="141" spans="1:6" s="822" customFormat="1" ht="16.5" customHeight="1">
      <c r="A141" s="826" t="s">
        <v>131</v>
      </c>
      <c r="B141" s="827">
        <v>41260.034869999996</v>
      </c>
      <c r="C141" s="827">
        <v>760.77304000000004</v>
      </c>
      <c r="D141" s="827">
        <v>0</v>
      </c>
      <c r="E141" s="827">
        <v>0</v>
      </c>
      <c r="F141" s="827">
        <v>42020.807909999996</v>
      </c>
    </row>
    <row r="142" spans="1:6" s="822" customFormat="1" ht="16.5" customHeight="1">
      <c r="A142" s="826" t="s">
        <v>132</v>
      </c>
      <c r="B142" s="827">
        <v>20109.927920000002</v>
      </c>
      <c r="C142" s="827">
        <v>3848.2496800000004</v>
      </c>
      <c r="D142" s="827">
        <v>7.2797600000000005</v>
      </c>
      <c r="E142" s="827">
        <v>0</v>
      </c>
      <c r="F142" s="827">
        <v>23965.45736</v>
      </c>
    </row>
    <row r="143" spans="1:6" s="822" customFormat="1" ht="16.5" customHeight="1" thickBot="1">
      <c r="A143" s="826" t="s">
        <v>133</v>
      </c>
      <c r="B143" s="827">
        <v>1934.9428500000001</v>
      </c>
      <c r="C143" s="827">
        <v>2225.4616599999999</v>
      </c>
      <c r="D143" s="827">
        <v>0</v>
      </c>
      <c r="E143" s="827">
        <v>0</v>
      </c>
      <c r="F143" s="827">
        <v>4160.4045099999994</v>
      </c>
    </row>
    <row r="144" spans="1:6" s="822" customFormat="1" ht="22.5" customHeight="1" thickTop="1" thickBot="1">
      <c r="A144" s="824" t="s">
        <v>134</v>
      </c>
      <c r="B144" s="825">
        <v>0</v>
      </c>
      <c r="C144" s="825">
        <v>0</v>
      </c>
      <c r="D144" s="825">
        <v>0</v>
      </c>
      <c r="E144" s="825">
        <v>0</v>
      </c>
      <c r="F144" s="825">
        <v>0</v>
      </c>
    </row>
    <row r="145" spans="1:6" s="822" customFormat="1" ht="16.5" customHeight="1" thickTop="1">
      <c r="A145" s="826" t="s">
        <v>135</v>
      </c>
      <c r="B145" s="827">
        <v>0</v>
      </c>
      <c r="C145" s="827">
        <v>0</v>
      </c>
      <c r="D145" s="827">
        <v>0</v>
      </c>
      <c r="E145" s="827">
        <v>0</v>
      </c>
      <c r="F145" s="827">
        <v>0</v>
      </c>
    </row>
    <row r="146" spans="1:6" s="822" customFormat="1" ht="16.5" customHeight="1">
      <c r="A146" s="826" t="s">
        <v>136</v>
      </c>
      <c r="B146" s="827">
        <v>0</v>
      </c>
      <c r="C146" s="827">
        <v>0</v>
      </c>
      <c r="D146" s="827">
        <v>0</v>
      </c>
      <c r="E146" s="827">
        <v>0</v>
      </c>
      <c r="F146" s="827">
        <v>0</v>
      </c>
    </row>
    <row r="147" spans="1:6" s="822" customFormat="1" ht="16.5" customHeight="1">
      <c r="A147" s="826" t="s">
        <v>137</v>
      </c>
      <c r="B147" s="827">
        <v>0</v>
      </c>
      <c r="C147" s="827">
        <v>0</v>
      </c>
      <c r="D147" s="827">
        <v>0</v>
      </c>
      <c r="E147" s="827">
        <v>0</v>
      </c>
      <c r="F147" s="827">
        <v>0</v>
      </c>
    </row>
    <row r="148" spans="1:6" s="822" customFormat="1" ht="16.5" customHeight="1" thickBot="1">
      <c r="A148" s="826" t="s">
        <v>138</v>
      </c>
      <c r="B148" s="827">
        <v>0</v>
      </c>
      <c r="C148" s="827">
        <v>0</v>
      </c>
      <c r="D148" s="827">
        <v>0</v>
      </c>
      <c r="E148" s="827">
        <v>0</v>
      </c>
      <c r="F148" s="827">
        <v>0</v>
      </c>
    </row>
    <row r="149" spans="1:6" s="822" customFormat="1" ht="22.5" customHeight="1" thickTop="1" thickBot="1">
      <c r="A149" s="824" t="s">
        <v>139</v>
      </c>
      <c r="B149" s="825">
        <v>0</v>
      </c>
      <c r="C149" s="825">
        <v>0</v>
      </c>
      <c r="D149" s="825">
        <v>0</v>
      </c>
      <c r="E149" s="825">
        <v>0</v>
      </c>
      <c r="F149" s="825">
        <v>0</v>
      </c>
    </row>
    <row r="150" spans="1:6" s="822" customFormat="1" ht="16.5" customHeight="1" thickTop="1">
      <c r="A150" s="826" t="s">
        <v>140</v>
      </c>
      <c r="B150" s="827">
        <v>0</v>
      </c>
      <c r="C150" s="827">
        <v>0</v>
      </c>
      <c r="D150" s="827">
        <v>0</v>
      </c>
      <c r="E150" s="827">
        <v>0</v>
      </c>
      <c r="F150" s="827">
        <v>0</v>
      </c>
    </row>
    <row r="151" spans="1:6" s="822" customFormat="1" ht="16.5" customHeight="1">
      <c r="A151" s="826" t="s">
        <v>141</v>
      </c>
      <c r="B151" s="827">
        <v>0</v>
      </c>
      <c r="C151" s="827">
        <v>0</v>
      </c>
      <c r="D151" s="827">
        <v>0</v>
      </c>
      <c r="E151" s="827">
        <v>0</v>
      </c>
      <c r="F151" s="827">
        <v>0</v>
      </c>
    </row>
    <row r="152" spans="1:6" s="822" customFormat="1" ht="16.5" customHeight="1">
      <c r="A152" s="826" t="s">
        <v>142</v>
      </c>
      <c r="B152" s="827">
        <v>0</v>
      </c>
      <c r="C152" s="827">
        <v>0</v>
      </c>
      <c r="D152" s="827">
        <v>0</v>
      </c>
      <c r="E152" s="827">
        <v>0</v>
      </c>
      <c r="F152" s="827">
        <v>0</v>
      </c>
    </row>
    <row r="153" spans="1:6" s="822" customFormat="1" ht="16.5" customHeight="1">
      <c r="A153" s="826" t="s">
        <v>143</v>
      </c>
      <c r="B153" s="827">
        <v>0</v>
      </c>
      <c r="C153" s="827">
        <v>0</v>
      </c>
      <c r="D153" s="827">
        <v>0</v>
      </c>
      <c r="E153" s="827">
        <v>0</v>
      </c>
      <c r="F153" s="827">
        <v>0</v>
      </c>
    </row>
    <row r="154" spans="1:6" s="822" customFormat="1" ht="16.5" customHeight="1">
      <c r="A154" s="826" t="s">
        <v>144</v>
      </c>
      <c r="B154" s="827">
        <v>0</v>
      </c>
      <c r="C154" s="827">
        <v>0</v>
      </c>
      <c r="D154" s="827">
        <v>0</v>
      </c>
      <c r="E154" s="827">
        <v>0</v>
      </c>
      <c r="F154" s="827">
        <v>0</v>
      </c>
    </row>
    <row r="155" spans="1:6" s="822" customFormat="1" ht="16.5" customHeight="1">
      <c r="A155" s="826" t="s">
        <v>145</v>
      </c>
      <c r="B155" s="827">
        <v>0</v>
      </c>
      <c r="C155" s="827">
        <v>0</v>
      </c>
      <c r="D155" s="827">
        <v>0</v>
      </c>
      <c r="E155" s="827">
        <v>0</v>
      </c>
      <c r="F155" s="827">
        <v>0</v>
      </c>
    </row>
    <row r="156" spans="1:6" s="822" customFormat="1" ht="16.5" customHeight="1">
      <c r="A156" s="826" t="s">
        <v>146</v>
      </c>
      <c r="B156" s="827">
        <v>0</v>
      </c>
      <c r="C156" s="827">
        <v>0</v>
      </c>
      <c r="D156" s="827">
        <v>0</v>
      </c>
      <c r="E156" s="827">
        <v>0</v>
      </c>
      <c r="F156" s="827">
        <v>0</v>
      </c>
    </row>
    <row r="157" spans="1:6" s="822" customFormat="1" ht="16.5" customHeight="1" thickBot="1">
      <c r="A157" s="826" t="s">
        <v>147</v>
      </c>
      <c r="B157" s="831">
        <v>0</v>
      </c>
      <c r="C157" s="831">
        <v>0</v>
      </c>
      <c r="D157" s="831">
        <v>0</v>
      </c>
      <c r="E157" s="831">
        <v>0</v>
      </c>
      <c r="F157" s="831">
        <v>0</v>
      </c>
    </row>
    <row r="158" spans="1:6" s="822" customFormat="1" ht="33.75" customHeight="1" thickTop="1" thickBot="1">
      <c r="A158" s="847" t="s">
        <v>148</v>
      </c>
      <c r="B158" s="825">
        <v>994429.38452999992</v>
      </c>
      <c r="C158" s="825">
        <v>0</v>
      </c>
      <c r="D158" s="825">
        <v>0</v>
      </c>
      <c r="E158" s="825">
        <v>0</v>
      </c>
      <c r="F158" s="825">
        <v>994429.38452999992</v>
      </c>
    </row>
    <row r="159" spans="1:6" s="822" customFormat="1" ht="19.5" customHeight="1" thickTop="1">
      <c r="A159" s="832" t="s">
        <v>149</v>
      </c>
      <c r="B159" s="827">
        <v>637331.80076000001</v>
      </c>
      <c r="C159" s="827">
        <v>0</v>
      </c>
      <c r="D159" s="827">
        <v>0</v>
      </c>
      <c r="E159" s="827">
        <v>0</v>
      </c>
      <c r="F159" s="827">
        <v>637331.80076000001</v>
      </c>
    </row>
    <row r="160" spans="1:6" s="822" customFormat="1" ht="12.75" customHeight="1">
      <c r="A160" s="826" t="s">
        <v>150</v>
      </c>
      <c r="B160" s="827">
        <v>637331.80076000001</v>
      </c>
      <c r="C160" s="827">
        <v>0</v>
      </c>
      <c r="D160" s="827">
        <v>0</v>
      </c>
      <c r="E160" s="827">
        <v>0</v>
      </c>
      <c r="F160" s="827">
        <v>637331.80076000001</v>
      </c>
    </row>
    <row r="161" spans="1:6" s="822" customFormat="1" ht="12.75" customHeight="1">
      <c r="A161" s="826" t="s">
        <v>151</v>
      </c>
      <c r="B161" s="827">
        <v>0</v>
      </c>
      <c r="C161" s="827">
        <v>0</v>
      </c>
      <c r="D161" s="827">
        <v>0</v>
      </c>
      <c r="E161" s="827">
        <v>0</v>
      </c>
      <c r="F161" s="827">
        <v>0</v>
      </c>
    </row>
    <row r="162" spans="1:6" s="822" customFormat="1" ht="12.75" customHeight="1">
      <c r="A162" s="826" t="s">
        <v>152</v>
      </c>
      <c r="B162" s="827">
        <v>0</v>
      </c>
      <c r="C162" s="827">
        <v>0</v>
      </c>
      <c r="D162" s="827">
        <v>0</v>
      </c>
      <c r="E162" s="827">
        <v>0</v>
      </c>
      <c r="F162" s="827">
        <v>0</v>
      </c>
    </row>
    <row r="163" spans="1:6" s="822" customFormat="1" ht="16.5" customHeight="1">
      <c r="A163" s="832" t="s">
        <v>153</v>
      </c>
      <c r="B163" s="827">
        <v>4.7393199999999993</v>
      </c>
      <c r="C163" s="827">
        <v>0</v>
      </c>
      <c r="D163" s="827">
        <v>0</v>
      </c>
      <c r="E163" s="827">
        <v>0</v>
      </c>
      <c r="F163" s="827">
        <v>4.7393199999999993</v>
      </c>
    </row>
    <row r="164" spans="1:6" s="822" customFormat="1" ht="12.75" customHeight="1">
      <c r="A164" s="826" t="s">
        <v>154</v>
      </c>
      <c r="B164" s="827">
        <v>0</v>
      </c>
      <c r="C164" s="827">
        <v>0</v>
      </c>
      <c r="D164" s="827">
        <v>0</v>
      </c>
      <c r="E164" s="827">
        <v>0</v>
      </c>
      <c r="F164" s="827">
        <v>0</v>
      </c>
    </row>
    <row r="165" spans="1:6" s="822" customFormat="1" ht="12.75" customHeight="1">
      <c r="A165" s="826" t="s">
        <v>155</v>
      </c>
      <c r="B165" s="827">
        <v>0</v>
      </c>
      <c r="C165" s="827">
        <v>0</v>
      </c>
      <c r="D165" s="827">
        <v>0</v>
      </c>
      <c r="E165" s="827">
        <v>0</v>
      </c>
      <c r="F165" s="827">
        <v>0</v>
      </c>
    </row>
    <row r="166" spans="1:6" s="822" customFormat="1" ht="12.75" customHeight="1">
      <c r="A166" s="826" t="s">
        <v>156</v>
      </c>
      <c r="B166" s="827">
        <v>4.7393199999999993</v>
      </c>
      <c r="C166" s="827">
        <v>0</v>
      </c>
      <c r="D166" s="827">
        <v>0</v>
      </c>
      <c r="E166" s="827">
        <v>0</v>
      </c>
      <c r="F166" s="827">
        <v>4.7393199999999993</v>
      </c>
    </row>
    <row r="167" spans="1:6" s="822" customFormat="1" ht="16.5" customHeight="1">
      <c r="A167" s="832" t="s">
        <v>157</v>
      </c>
      <c r="B167" s="827">
        <v>0</v>
      </c>
      <c r="C167" s="827">
        <v>0</v>
      </c>
      <c r="D167" s="827">
        <v>0</v>
      </c>
      <c r="E167" s="827">
        <v>0</v>
      </c>
      <c r="F167" s="827">
        <v>0</v>
      </c>
    </row>
    <row r="168" spans="1:6" s="822" customFormat="1" ht="12.75" customHeight="1">
      <c r="A168" s="826" t="s">
        <v>158</v>
      </c>
      <c r="B168" s="827">
        <v>0</v>
      </c>
      <c r="C168" s="827">
        <v>0</v>
      </c>
      <c r="D168" s="827">
        <v>0</v>
      </c>
      <c r="E168" s="827">
        <v>0</v>
      </c>
      <c r="F168" s="827">
        <v>0</v>
      </c>
    </row>
    <row r="169" spans="1:6" s="822" customFormat="1" ht="12.75" customHeight="1">
      <c r="A169" s="826" t="s">
        <v>159</v>
      </c>
      <c r="B169" s="827">
        <v>0</v>
      </c>
      <c r="C169" s="827">
        <v>0</v>
      </c>
      <c r="D169" s="827">
        <v>0</v>
      </c>
      <c r="E169" s="827">
        <v>0</v>
      </c>
      <c r="F169" s="827">
        <v>0</v>
      </c>
    </row>
    <row r="170" spans="1:6" s="822" customFormat="1" ht="12.75" customHeight="1">
      <c r="A170" s="826" t="s">
        <v>160</v>
      </c>
      <c r="B170" s="827">
        <v>0</v>
      </c>
      <c r="C170" s="827">
        <v>0</v>
      </c>
      <c r="D170" s="827">
        <v>0</v>
      </c>
      <c r="E170" s="827">
        <v>0</v>
      </c>
      <c r="F170" s="827">
        <v>0</v>
      </c>
    </row>
    <row r="171" spans="1:6" s="822" customFormat="1" ht="16.5" customHeight="1">
      <c r="A171" s="832" t="s">
        <v>161</v>
      </c>
      <c r="B171" s="827">
        <v>305230.69393000001</v>
      </c>
      <c r="C171" s="827">
        <v>0</v>
      </c>
      <c r="D171" s="827">
        <v>0</v>
      </c>
      <c r="E171" s="827">
        <v>0</v>
      </c>
      <c r="F171" s="827">
        <v>305230.69393000001</v>
      </c>
    </row>
    <row r="172" spans="1:6" s="822" customFormat="1" ht="12.75" customHeight="1">
      <c r="A172" s="826" t="s">
        <v>162</v>
      </c>
      <c r="B172" s="827">
        <v>9388.0712600000006</v>
      </c>
      <c r="C172" s="827">
        <v>0</v>
      </c>
      <c r="D172" s="827">
        <v>0</v>
      </c>
      <c r="E172" s="827">
        <v>0</v>
      </c>
      <c r="F172" s="827">
        <v>9388.0712600000006</v>
      </c>
    </row>
    <row r="173" spans="1:6" s="822" customFormat="1" ht="12.75" customHeight="1">
      <c r="A173" s="826" t="s">
        <v>163</v>
      </c>
      <c r="B173" s="827">
        <v>236322.27911999999</v>
      </c>
      <c r="C173" s="827">
        <v>0</v>
      </c>
      <c r="D173" s="827">
        <v>0</v>
      </c>
      <c r="E173" s="827">
        <v>0</v>
      </c>
      <c r="F173" s="827">
        <v>236322.27911999999</v>
      </c>
    </row>
    <row r="174" spans="1:6" s="822" customFormat="1" ht="12.75" customHeight="1">
      <c r="A174" s="826" t="s">
        <v>164</v>
      </c>
      <c r="B174" s="827">
        <v>59520.343549999998</v>
      </c>
      <c r="C174" s="827">
        <v>0</v>
      </c>
      <c r="D174" s="827">
        <v>0</v>
      </c>
      <c r="E174" s="827">
        <v>0</v>
      </c>
      <c r="F174" s="827">
        <v>59520.343549999998</v>
      </c>
    </row>
    <row r="175" spans="1:6" s="822" customFormat="1" ht="16.5" customHeight="1">
      <c r="A175" s="832" t="s">
        <v>165</v>
      </c>
      <c r="B175" s="827">
        <v>51862.150520000003</v>
      </c>
      <c r="C175" s="827">
        <v>0</v>
      </c>
      <c r="D175" s="827">
        <v>0</v>
      </c>
      <c r="E175" s="827">
        <v>0</v>
      </c>
      <c r="F175" s="827">
        <v>51862.150520000003</v>
      </c>
    </row>
    <row r="176" spans="1:6" s="822" customFormat="1" ht="13.5" customHeight="1">
      <c r="A176" s="826" t="s">
        <v>166</v>
      </c>
      <c r="B176" s="827">
        <v>901.04657999999995</v>
      </c>
      <c r="C176" s="827">
        <v>0</v>
      </c>
      <c r="D176" s="827">
        <v>0</v>
      </c>
      <c r="E176" s="827">
        <v>0</v>
      </c>
      <c r="F176" s="827">
        <v>901.04657999999995</v>
      </c>
    </row>
    <row r="177" spans="1:6" s="822" customFormat="1" ht="13.5" customHeight="1" thickBot="1">
      <c r="A177" s="826" t="s">
        <v>167</v>
      </c>
      <c r="B177" s="827">
        <v>50961.103940000001</v>
      </c>
      <c r="C177" s="827">
        <v>0</v>
      </c>
      <c r="D177" s="827">
        <v>0</v>
      </c>
      <c r="E177" s="827">
        <v>0</v>
      </c>
      <c r="F177" s="827">
        <v>50961.103940000001</v>
      </c>
    </row>
    <row r="178" spans="1:6" s="822" customFormat="1" ht="28.5" customHeight="1" thickTop="1" thickBot="1">
      <c r="A178" s="833" t="s">
        <v>168</v>
      </c>
      <c r="B178" s="823">
        <v>3530316.7279400001</v>
      </c>
      <c r="C178" s="823">
        <v>1054388.1450100001</v>
      </c>
      <c r="D178" s="823">
        <v>167.70759000000001</v>
      </c>
      <c r="E178" s="823">
        <v>34.166699999999999</v>
      </c>
      <c r="F178" s="823">
        <v>4584906.7472399995</v>
      </c>
    </row>
    <row r="179" spans="1:6" s="822" customFormat="1" ht="19.5" customHeight="1" thickTop="1" thickBot="1">
      <c r="A179" s="834" t="s">
        <v>169</v>
      </c>
      <c r="B179" s="825">
        <v>10146.748669999999</v>
      </c>
      <c r="C179" s="825">
        <v>0</v>
      </c>
      <c r="D179" s="825">
        <v>0</v>
      </c>
      <c r="E179" s="825">
        <v>0</v>
      </c>
      <c r="F179" s="825">
        <v>10146.748669999999</v>
      </c>
    </row>
    <row r="180" spans="1:6" s="822" customFormat="1" ht="18.75" customHeight="1" thickTop="1">
      <c r="A180" s="835" t="s">
        <v>170</v>
      </c>
      <c r="B180" s="827">
        <v>0</v>
      </c>
      <c r="C180" s="827">
        <v>0</v>
      </c>
      <c r="D180" s="827">
        <v>0</v>
      </c>
      <c r="E180" s="827">
        <v>0</v>
      </c>
      <c r="F180" s="827">
        <v>0</v>
      </c>
    </row>
    <row r="181" spans="1:6" s="822" customFormat="1" ht="12.75" customHeight="1">
      <c r="A181" s="826" t="s">
        <v>171</v>
      </c>
      <c r="B181" s="827">
        <v>0</v>
      </c>
      <c r="C181" s="827">
        <v>0</v>
      </c>
      <c r="D181" s="827">
        <v>0</v>
      </c>
      <c r="E181" s="827">
        <v>0</v>
      </c>
      <c r="F181" s="827">
        <v>0</v>
      </c>
    </row>
    <row r="182" spans="1:6" s="822" customFormat="1" ht="12.75" customHeight="1">
      <c r="A182" s="826" t="s">
        <v>172</v>
      </c>
      <c r="B182" s="827">
        <v>0</v>
      </c>
      <c r="C182" s="827">
        <v>0</v>
      </c>
      <c r="D182" s="827">
        <v>0</v>
      </c>
      <c r="E182" s="827">
        <v>0</v>
      </c>
      <c r="F182" s="827">
        <v>0</v>
      </c>
    </row>
    <row r="183" spans="1:6" s="822" customFormat="1" ht="12.75" customHeight="1">
      <c r="A183" s="826" t="s">
        <v>173</v>
      </c>
      <c r="B183" s="827">
        <v>0</v>
      </c>
      <c r="C183" s="827">
        <v>0</v>
      </c>
      <c r="D183" s="827">
        <v>0</v>
      </c>
      <c r="E183" s="827">
        <v>0</v>
      </c>
      <c r="F183" s="827">
        <v>0</v>
      </c>
    </row>
    <row r="184" spans="1:6" s="822" customFormat="1" ht="12.75" customHeight="1">
      <c r="A184" s="826" t="s">
        <v>174</v>
      </c>
      <c r="B184" s="827">
        <v>0</v>
      </c>
      <c r="C184" s="827">
        <v>0</v>
      </c>
      <c r="D184" s="827">
        <v>0</v>
      </c>
      <c r="E184" s="827">
        <v>0</v>
      </c>
      <c r="F184" s="827">
        <v>0</v>
      </c>
    </row>
    <row r="185" spans="1:6" s="822" customFormat="1" ht="12.75" customHeight="1">
      <c r="A185" s="826" t="s">
        <v>175</v>
      </c>
      <c r="B185" s="827">
        <v>0</v>
      </c>
      <c r="C185" s="827">
        <v>0</v>
      </c>
      <c r="D185" s="827">
        <v>0</v>
      </c>
      <c r="E185" s="827">
        <v>0</v>
      </c>
      <c r="F185" s="827">
        <v>0</v>
      </c>
    </row>
    <row r="186" spans="1:6" s="822" customFormat="1" ht="16.5" customHeight="1">
      <c r="A186" s="832" t="s">
        <v>176</v>
      </c>
      <c r="B186" s="827">
        <v>6877.3356199999998</v>
      </c>
      <c r="C186" s="827">
        <v>0</v>
      </c>
      <c r="D186" s="827">
        <v>0</v>
      </c>
      <c r="E186" s="827">
        <v>0</v>
      </c>
      <c r="F186" s="827">
        <v>6877.3356199999998</v>
      </c>
    </row>
    <row r="187" spans="1:6" s="822" customFormat="1" ht="12.75" customHeight="1">
      <c r="A187" s="826" t="s">
        <v>177</v>
      </c>
      <c r="B187" s="827">
        <v>0</v>
      </c>
      <c r="C187" s="827">
        <v>0</v>
      </c>
      <c r="D187" s="827">
        <v>0</v>
      </c>
      <c r="E187" s="827">
        <v>0</v>
      </c>
      <c r="F187" s="827">
        <v>0</v>
      </c>
    </row>
    <row r="188" spans="1:6" s="822" customFormat="1" ht="12.75" customHeight="1">
      <c r="A188" s="826" t="s">
        <v>178</v>
      </c>
      <c r="B188" s="827">
        <v>0</v>
      </c>
      <c r="C188" s="827">
        <v>0</v>
      </c>
      <c r="D188" s="827">
        <v>0</v>
      </c>
      <c r="E188" s="827">
        <v>0</v>
      </c>
      <c r="F188" s="827">
        <v>0</v>
      </c>
    </row>
    <row r="189" spans="1:6" s="822" customFormat="1" ht="12.75" customHeight="1">
      <c r="A189" s="826" t="s">
        <v>179</v>
      </c>
      <c r="B189" s="827">
        <v>6877.3356199999998</v>
      </c>
      <c r="C189" s="827">
        <v>0</v>
      </c>
      <c r="D189" s="827">
        <v>0</v>
      </c>
      <c r="E189" s="827">
        <v>0</v>
      </c>
      <c r="F189" s="827">
        <v>6877.3356199999998</v>
      </c>
    </row>
    <row r="190" spans="1:6" s="822" customFormat="1" ht="12.75" customHeight="1">
      <c r="A190" s="826" t="s">
        <v>180</v>
      </c>
      <c r="B190" s="827">
        <v>0</v>
      </c>
      <c r="C190" s="827">
        <v>0</v>
      </c>
      <c r="D190" s="827">
        <v>0</v>
      </c>
      <c r="E190" s="827">
        <v>0</v>
      </c>
      <c r="F190" s="827">
        <v>0</v>
      </c>
    </row>
    <row r="191" spans="1:6" s="822" customFormat="1" ht="12.75" customHeight="1">
      <c r="A191" s="826" t="s">
        <v>181</v>
      </c>
      <c r="B191" s="827">
        <v>0</v>
      </c>
      <c r="C191" s="827">
        <v>0</v>
      </c>
      <c r="D191" s="827">
        <v>0</v>
      </c>
      <c r="E191" s="827">
        <v>0</v>
      </c>
      <c r="F191" s="827">
        <v>0</v>
      </c>
    </row>
    <row r="192" spans="1:6" s="822" customFormat="1" ht="19.5" customHeight="1">
      <c r="A192" s="832" t="s">
        <v>182</v>
      </c>
      <c r="B192" s="827">
        <v>0</v>
      </c>
      <c r="C192" s="827">
        <v>0</v>
      </c>
      <c r="D192" s="827">
        <v>0</v>
      </c>
      <c r="E192" s="827">
        <v>0</v>
      </c>
      <c r="F192" s="827">
        <v>0</v>
      </c>
    </row>
    <row r="193" spans="1:6" s="822" customFormat="1" ht="16.5" customHeight="1">
      <c r="A193" s="832" t="s">
        <v>183</v>
      </c>
      <c r="B193" s="827">
        <v>3269.4130499999997</v>
      </c>
      <c r="C193" s="827">
        <v>0</v>
      </c>
      <c r="D193" s="827">
        <v>0</v>
      </c>
      <c r="E193" s="827">
        <v>0</v>
      </c>
      <c r="F193" s="827">
        <v>3269.4130499999997</v>
      </c>
    </row>
    <row r="194" spans="1:6" s="822" customFormat="1" ht="12.75" customHeight="1">
      <c r="A194" s="826" t="s">
        <v>184</v>
      </c>
      <c r="B194" s="827">
        <v>0</v>
      </c>
      <c r="C194" s="827">
        <v>0</v>
      </c>
      <c r="D194" s="827">
        <v>0</v>
      </c>
      <c r="E194" s="827">
        <v>0</v>
      </c>
      <c r="F194" s="827">
        <v>0</v>
      </c>
    </row>
    <row r="195" spans="1:6" s="822" customFormat="1" ht="12.75" customHeight="1">
      <c r="A195" s="826" t="s">
        <v>185</v>
      </c>
      <c r="B195" s="827">
        <v>3269.4130499999997</v>
      </c>
      <c r="C195" s="827">
        <v>0</v>
      </c>
      <c r="D195" s="827">
        <v>0</v>
      </c>
      <c r="E195" s="827">
        <v>0</v>
      </c>
      <c r="F195" s="827">
        <v>3269.4130499999997</v>
      </c>
    </row>
    <row r="196" spans="1:6" s="822" customFormat="1" ht="12.75" customHeight="1">
      <c r="A196" s="826" t="s">
        <v>186</v>
      </c>
      <c r="B196" s="827">
        <v>0</v>
      </c>
      <c r="C196" s="827">
        <v>0</v>
      </c>
      <c r="D196" s="827">
        <v>0</v>
      </c>
      <c r="E196" s="827">
        <v>0</v>
      </c>
      <c r="F196" s="827">
        <v>0</v>
      </c>
    </row>
    <row r="197" spans="1:6" s="822" customFormat="1" ht="12.75" customHeight="1">
      <c r="A197" s="826" t="s">
        <v>187</v>
      </c>
      <c r="B197" s="827">
        <v>0</v>
      </c>
      <c r="C197" s="827">
        <v>0</v>
      </c>
      <c r="D197" s="827">
        <v>0</v>
      </c>
      <c r="E197" s="827">
        <v>0</v>
      </c>
      <c r="F197" s="827">
        <v>0</v>
      </c>
    </row>
    <row r="198" spans="1:6" s="822" customFormat="1" ht="17.25" customHeight="1" thickBot="1">
      <c r="A198" s="832" t="s">
        <v>188</v>
      </c>
      <c r="B198" s="827">
        <v>0</v>
      </c>
      <c r="C198" s="827">
        <v>0</v>
      </c>
      <c r="D198" s="827">
        <v>0</v>
      </c>
      <c r="E198" s="827">
        <v>0</v>
      </c>
      <c r="F198" s="827">
        <v>0</v>
      </c>
    </row>
    <row r="199" spans="1:6" s="822" customFormat="1" ht="27" customHeight="1" thickTop="1" thickBot="1">
      <c r="A199" s="824" t="s">
        <v>189</v>
      </c>
      <c r="B199" s="825">
        <v>2283772.4311799998</v>
      </c>
      <c r="C199" s="825">
        <v>5471951.8700900003</v>
      </c>
      <c r="D199" s="825">
        <v>47128.891409999997</v>
      </c>
      <c r="E199" s="825">
        <v>0</v>
      </c>
      <c r="F199" s="825">
        <v>7802853.1926800003</v>
      </c>
    </row>
    <row r="200" spans="1:6" s="822" customFormat="1" ht="19.5" customHeight="1" thickTop="1">
      <c r="A200" s="832" t="s">
        <v>190</v>
      </c>
      <c r="B200" s="827">
        <v>0.108</v>
      </c>
      <c r="C200" s="827">
        <v>0</v>
      </c>
      <c r="D200" s="827">
        <v>0</v>
      </c>
      <c r="E200" s="827">
        <v>0</v>
      </c>
      <c r="F200" s="827">
        <v>0.108</v>
      </c>
    </row>
    <row r="201" spans="1:6" s="822" customFormat="1" ht="12.75" customHeight="1">
      <c r="A201" s="826" t="s">
        <v>191</v>
      </c>
      <c r="B201" s="827">
        <v>0</v>
      </c>
      <c r="C201" s="827">
        <v>0</v>
      </c>
      <c r="D201" s="827">
        <v>0</v>
      </c>
      <c r="E201" s="827">
        <v>0</v>
      </c>
      <c r="F201" s="827">
        <v>0</v>
      </c>
    </row>
    <row r="202" spans="1:6" s="822" customFormat="1" ht="12.75" customHeight="1">
      <c r="A202" s="826" t="s">
        <v>192</v>
      </c>
      <c r="B202" s="827">
        <v>0</v>
      </c>
      <c r="C202" s="827">
        <v>0</v>
      </c>
      <c r="D202" s="827">
        <v>0</v>
      </c>
      <c r="E202" s="827">
        <v>0</v>
      </c>
      <c r="F202" s="827">
        <v>0</v>
      </c>
    </row>
    <row r="203" spans="1:6" s="822" customFormat="1" ht="12.75" customHeight="1">
      <c r="A203" s="826" t="s">
        <v>193</v>
      </c>
      <c r="B203" s="827">
        <v>0.108</v>
      </c>
      <c r="C203" s="827">
        <v>0</v>
      </c>
      <c r="D203" s="827">
        <v>0</v>
      </c>
      <c r="E203" s="827">
        <v>0</v>
      </c>
      <c r="F203" s="827">
        <v>0.108</v>
      </c>
    </row>
    <row r="204" spans="1:6" s="822" customFormat="1" ht="16.5" customHeight="1">
      <c r="A204" s="832" t="s">
        <v>194</v>
      </c>
      <c r="B204" s="827">
        <v>0</v>
      </c>
      <c r="C204" s="827">
        <v>576.19045999999992</v>
      </c>
      <c r="D204" s="827">
        <v>8051.0587500000001</v>
      </c>
      <c r="E204" s="827">
        <v>0</v>
      </c>
      <c r="F204" s="827">
        <v>8627.2492100000018</v>
      </c>
    </row>
    <row r="205" spans="1:6" s="822" customFormat="1" ht="12.75" customHeight="1">
      <c r="A205" s="826" t="s">
        <v>195</v>
      </c>
      <c r="B205" s="827">
        <v>0</v>
      </c>
      <c r="C205" s="827">
        <v>0</v>
      </c>
      <c r="D205" s="827">
        <v>0</v>
      </c>
      <c r="E205" s="827">
        <v>0</v>
      </c>
      <c r="F205" s="827">
        <v>0</v>
      </c>
    </row>
    <row r="206" spans="1:6" s="822" customFormat="1" ht="12.75" customHeight="1">
      <c r="A206" s="826" t="s">
        <v>196</v>
      </c>
      <c r="B206" s="827">
        <v>0</v>
      </c>
      <c r="C206" s="827">
        <v>576.19045999999992</v>
      </c>
      <c r="D206" s="827">
        <v>562.33172000000002</v>
      </c>
      <c r="E206" s="827">
        <v>0</v>
      </c>
      <c r="F206" s="827">
        <v>1138.5221799999999</v>
      </c>
    </row>
    <row r="207" spans="1:6" s="822" customFormat="1" ht="12.75" customHeight="1">
      <c r="A207" s="826" t="s">
        <v>197</v>
      </c>
      <c r="B207" s="827">
        <v>0</v>
      </c>
      <c r="C207" s="827">
        <v>0</v>
      </c>
      <c r="D207" s="827">
        <v>0</v>
      </c>
      <c r="E207" s="827">
        <v>0</v>
      </c>
      <c r="F207" s="827">
        <v>0</v>
      </c>
    </row>
    <row r="208" spans="1:6" s="822" customFormat="1" ht="12.75" customHeight="1">
      <c r="A208" s="828" t="s">
        <v>198</v>
      </c>
      <c r="B208" s="827">
        <v>0</v>
      </c>
      <c r="C208" s="827">
        <v>0</v>
      </c>
      <c r="D208" s="827">
        <v>0</v>
      </c>
      <c r="E208" s="827">
        <v>0</v>
      </c>
      <c r="F208" s="827">
        <v>0</v>
      </c>
    </row>
    <row r="209" spans="1:6" s="822" customFormat="1" ht="12.75" customHeight="1">
      <c r="A209" s="826" t="s">
        <v>199</v>
      </c>
      <c r="B209" s="827">
        <v>0</v>
      </c>
      <c r="C209" s="827">
        <v>0</v>
      </c>
      <c r="D209" s="827">
        <v>7488.72703</v>
      </c>
      <c r="E209" s="827">
        <v>0</v>
      </c>
      <c r="F209" s="827">
        <v>7488.72703</v>
      </c>
    </row>
    <row r="210" spans="1:6" s="822" customFormat="1" ht="15" customHeight="1">
      <c r="A210" s="832" t="s">
        <v>200</v>
      </c>
      <c r="B210" s="827">
        <v>0</v>
      </c>
      <c r="C210" s="827">
        <v>0</v>
      </c>
      <c r="D210" s="827">
        <v>0</v>
      </c>
      <c r="E210" s="827">
        <v>0</v>
      </c>
      <c r="F210" s="827">
        <v>0</v>
      </c>
    </row>
    <row r="211" spans="1:6" s="822" customFormat="1" ht="12.75" customHeight="1">
      <c r="A211" s="826" t="s">
        <v>201</v>
      </c>
      <c r="B211" s="827">
        <v>0</v>
      </c>
      <c r="C211" s="827">
        <v>0</v>
      </c>
      <c r="D211" s="827">
        <v>0</v>
      </c>
      <c r="E211" s="827">
        <v>0</v>
      </c>
      <c r="F211" s="827">
        <v>0</v>
      </c>
    </row>
    <row r="212" spans="1:6" s="822" customFormat="1" ht="12.75" customHeight="1">
      <c r="A212" s="826" t="s">
        <v>202</v>
      </c>
      <c r="B212" s="827">
        <v>0</v>
      </c>
      <c r="C212" s="827">
        <v>0</v>
      </c>
      <c r="D212" s="827">
        <v>0</v>
      </c>
      <c r="E212" s="827">
        <v>0</v>
      </c>
      <c r="F212" s="827">
        <v>0</v>
      </c>
    </row>
    <row r="213" spans="1:6" s="822" customFormat="1" ht="15" customHeight="1">
      <c r="A213" s="832" t="s">
        <v>203</v>
      </c>
      <c r="B213" s="827">
        <v>0</v>
      </c>
      <c r="C213" s="827">
        <v>0</v>
      </c>
      <c r="D213" s="827">
        <v>36.851230000000001</v>
      </c>
      <c r="E213" s="827">
        <v>0</v>
      </c>
      <c r="F213" s="827">
        <v>36.851230000000001</v>
      </c>
    </row>
    <row r="214" spans="1:6" s="822" customFormat="1" ht="12.75" customHeight="1">
      <c r="A214" s="826" t="s">
        <v>204</v>
      </c>
      <c r="B214" s="827">
        <v>0</v>
      </c>
      <c r="C214" s="827">
        <v>0</v>
      </c>
      <c r="D214" s="827">
        <v>0</v>
      </c>
      <c r="E214" s="827">
        <v>0</v>
      </c>
      <c r="F214" s="827">
        <v>0</v>
      </c>
    </row>
    <row r="215" spans="1:6" s="822" customFormat="1" ht="13.5" customHeight="1">
      <c r="A215" s="826" t="s">
        <v>205</v>
      </c>
      <c r="B215" s="827">
        <v>0</v>
      </c>
      <c r="C215" s="827">
        <v>0</v>
      </c>
      <c r="D215" s="827">
        <v>36.851230000000001</v>
      </c>
      <c r="E215" s="827">
        <v>0</v>
      </c>
      <c r="F215" s="827">
        <v>36.851230000000001</v>
      </c>
    </row>
    <row r="216" spans="1:6" s="822" customFormat="1" ht="13.5" customHeight="1">
      <c r="A216" s="832" t="s">
        <v>206</v>
      </c>
      <c r="B216" s="827">
        <v>2064242.27596</v>
      </c>
      <c r="C216" s="827">
        <v>5083970.1974499999</v>
      </c>
      <c r="D216" s="827">
        <v>17323.182960000002</v>
      </c>
      <c r="E216" s="827">
        <v>0</v>
      </c>
      <c r="F216" s="827">
        <v>7165535.65637</v>
      </c>
    </row>
    <row r="217" spans="1:6" s="822" customFormat="1" ht="12.75" customHeight="1">
      <c r="A217" s="826" t="s">
        <v>207</v>
      </c>
      <c r="B217" s="827">
        <v>2047783.0829700001</v>
      </c>
      <c r="C217" s="827">
        <v>5078840.9137800001</v>
      </c>
      <c r="D217" s="827">
        <v>17323.182960000002</v>
      </c>
      <c r="E217" s="827">
        <v>0</v>
      </c>
      <c r="F217" s="827">
        <v>7143947.1797099998</v>
      </c>
    </row>
    <row r="218" spans="1:6" s="822" customFormat="1" ht="12.75" customHeight="1">
      <c r="A218" s="826" t="s">
        <v>208</v>
      </c>
      <c r="B218" s="827">
        <v>0</v>
      </c>
      <c r="C218" s="827">
        <v>0</v>
      </c>
      <c r="D218" s="827">
        <v>0</v>
      </c>
      <c r="E218" s="827">
        <v>0</v>
      </c>
      <c r="F218" s="827">
        <v>0</v>
      </c>
    </row>
    <row r="219" spans="1:6" s="822" customFormat="1" ht="12.75" customHeight="1">
      <c r="A219" s="826" t="s">
        <v>209</v>
      </c>
      <c r="B219" s="827">
        <v>560.57600000000002</v>
      </c>
      <c r="C219" s="827">
        <v>88.098929999999996</v>
      </c>
      <c r="D219" s="827">
        <v>0</v>
      </c>
      <c r="E219" s="827">
        <v>0</v>
      </c>
      <c r="F219" s="827">
        <v>648.67493000000002</v>
      </c>
    </row>
    <row r="220" spans="1:6" s="822" customFormat="1" ht="12.75" customHeight="1">
      <c r="A220" s="826" t="s">
        <v>210</v>
      </c>
      <c r="B220" s="827">
        <v>0</v>
      </c>
      <c r="C220" s="827">
        <v>0</v>
      </c>
      <c r="D220" s="827">
        <v>0</v>
      </c>
      <c r="E220" s="827">
        <v>0</v>
      </c>
      <c r="F220" s="827">
        <v>0</v>
      </c>
    </row>
    <row r="221" spans="1:6" s="822" customFormat="1" ht="12.75" customHeight="1">
      <c r="A221" s="826" t="s">
        <v>211</v>
      </c>
      <c r="B221" s="827">
        <v>10980.586019999999</v>
      </c>
      <c r="C221" s="827">
        <v>3532.9393799999998</v>
      </c>
      <c r="D221" s="827">
        <v>0</v>
      </c>
      <c r="E221" s="827">
        <v>0</v>
      </c>
      <c r="F221" s="827">
        <v>14513.5254</v>
      </c>
    </row>
    <row r="222" spans="1:6" s="822" customFormat="1" ht="12.75" customHeight="1">
      <c r="A222" s="826" t="s">
        <v>212</v>
      </c>
      <c r="B222" s="827">
        <v>4894.0309699999998</v>
      </c>
      <c r="C222" s="827">
        <v>1508.2453600000001</v>
      </c>
      <c r="D222" s="827">
        <v>0</v>
      </c>
      <c r="E222" s="827">
        <v>0</v>
      </c>
      <c r="F222" s="827">
        <v>6402.2763299999997</v>
      </c>
    </row>
    <row r="223" spans="1:6" s="822" customFormat="1" ht="12.75" customHeight="1">
      <c r="A223" s="826" t="s">
        <v>213</v>
      </c>
      <c r="B223" s="827">
        <v>0</v>
      </c>
      <c r="C223" s="827">
        <v>0</v>
      </c>
      <c r="D223" s="827">
        <v>0</v>
      </c>
      <c r="E223" s="827">
        <v>0</v>
      </c>
      <c r="F223" s="827">
        <v>0</v>
      </c>
    </row>
    <row r="224" spans="1:6" s="822" customFormat="1" ht="13.5" customHeight="1">
      <c r="A224" s="826" t="s">
        <v>214</v>
      </c>
      <c r="B224" s="827">
        <v>0</v>
      </c>
      <c r="C224" s="827">
        <v>0</v>
      </c>
      <c r="D224" s="827">
        <v>0</v>
      </c>
      <c r="E224" s="827">
        <v>0</v>
      </c>
      <c r="F224" s="827">
        <v>0</v>
      </c>
    </row>
    <row r="225" spans="1:6" s="822" customFormat="1" ht="12.75" customHeight="1">
      <c r="A225" s="826" t="s">
        <v>215</v>
      </c>
      <c r="B225" s="827">
        <v>24</v>
      </c>
      <c r="C225" s="827">
        <v>0</v>
      </c>
      <c r="D225" s="827">
        <v>0</v>
      </c>
      <c r="E225" s="827">
        <v>0</v>
      </c>
      <c r="F225" s="827">
        <v>24</v>
      </c>
    </row>
    <row r="226" spans="1:6" s="822" customFormat="1" ht="15" customHeight="1">
      <c r="A226" s="832" t="s">
        <v>216</v>
      </c>
      <c r="B226" s="827">
        <v>140771.38553</v>
      </c>
      <c r="C226" s="827">
        <v>387405.48217999999</v>
      </c>
      <c r="D226" s="827">
        <v>21629.812190000001</v>
      </c>
      <c r="E226" s="827">
        <v>0</v>
      </c>
      <c r="F226" s="827">
        <v>549806.67989999999</v>
      </c>
    </row>
    <row r="227" spans="1:6" s="822" customFormat="1" ht="12.75" customHeight="1">
      <c r="A227" s="826" t="s">
        <v>217</v>
      </c>
      <c r="B227" s="827">
        <v>67016.111869999993</v>
      </c>
      <c r="C227" s="827">
        <v>32225.208180000001</v>
      </c>
      <c r="D227" s="827">
        <v>0</v>
      </c>
      <c r="E227" s="827">
        <v>0</v>
      </c>
      <c r="F227" s="827">
        <v>99241.320049999995</v>
      </c>
    </row>
    <row r="228" spans="1:6" s="822" customFormat="1" ht="12.75" customHeight="1">
      <c r="A228" s="826" t="s">
        <v>218</v>
      </c>
      <c r="B228" s="827">
        <v>0</v>
      </c>
      <c r="C228" s="827">
        <v>0</v>
      </c>
      <c r="D228" s="827">
        <v>0</v>
      </c>
      <c r="E228" s="827">
        <v>0</v>
      </c>
      <c r="F228" s="827">
        <v>0</v>
      </c>
    </row>
    <row r="229" spans="1:6" s="822" customFormat="1" ht="12.75" customHeight="1">
      <c r="A229" s="826" t="s">
        <v>219</v>
      </c>
      <c r="B229" s="827">
        <v>7657.5599900000007</v>
      </c>
      <c r="C229" s="827">
        <v>39205.038619999999</v>
      </c>
      <c r="D229" s="827">
        <v>1425.3640800000001</v>
      </c>
      <c r="E229" s="827">
        <v>0</v>
      </c>
      <c r="F229" s="827">
        <v>48287.96269</v>
      </c>
    </row>
    <row r="230" spans="1:6" s="822" customFormat="1" ht="12.75" customHeight="1">
      <c r="A230" s="826" t="s">
        <v>220</v>
      </c>
      <c r="B230" s="827">
        <v>2030.8618700000002</v>
      </c>
      <c r="C230" s="827">
        <v>56374.269070000002</v>
      </c>
      <c r="D230" s="827">
        <v>10642.99891</v>
      </c>
      <c r="E230" s="827">
        <v>0</v>
      </c>
      <c r="F230" s="827">
        <v>69048.129849999998</v>
      </c>
    </row>
    <row r="231" spans="1:6" s="822" customFormat="1" ht="12.75" customHeight="1">
      <c r="A231" s="826" t="s">
        <v>221</v>
      </c>
      <c r="B231" s="827">
        <v>0</v>
      </c>
      <c r="C231" s="827">
        <v>0</v>
      </c>
      <c r="D231" s="827">
        <v>0</v>
      </c>
      <c r="E231" s="827">
        <v>0</v>
      </c>
      <c r="F231" s="827">
        <v>0</v>
      </c>
    </row>
    <row r="232" spans="1:6" s="822" customFormat="1" ht="12.75" customHeight="1">
      <c r="A232" s="826" t="s">
        <v>222</v>
      </c>
      <c r="B232" s="827">
        <v>64066.851799999997</v>
      </c>
      <c r="C232" s="827">
        <v>259600.96630999999</v>
      </c>
      <c r="D232" s="827">
        <v>9561.4491999999991</v>
      </c>
      <c r="E232" s="827">
        <v>0</v>
      </c>
      <c r="F232" s="827">
        <v>333229.26731000002</v>
      </c>
    </row>
    <row r="233" spans="1:6" s="822" customFormat="1" ht="12.75" customHeight="1">
      <c r="A233" s="826" t="s">
        <v>223</v>
      </c>
      <c r="B233" s="827">
        <v>0</v>
      </c>
      <c r="C233" s="827">
        <v>0</v>
      </c>
      <c r="D233" s="827">
        <v>0</v>
      </c>
      <c r="E233" s="827">
        <v>0</v>
      </c>
      <c r="F233" s="827">
        <v>0</v>
      </c>
    </row>
    <row r="234" spans="1:6" s="822" customFormat="1" ht="15.75" customHeight="1">
      <c r="A234" s="832" t="s">
        <v>224</v>
      </c>
      <c r="B234" s="827">
        <v>0</v>
      </c>
      <c r="C234" s="827">
        <v>0</v>
      </c>
      <c r="D234" s="827">
        <v>87.986279999999994</v>
      </c>
      <c r="E234" s="827">
        <v>0</v>
      </c>
      <c r="F234" s="827">
        <v>87.986279999999994</v>
      </c>
    </row>
    <row r="235" spans="1:6" s="822" customFormat="1" ht="15" customHeight="1">
      <c r="A235" s="826" t="s">
        <v>225</v>
      </c>
      <c r="B235" s="827">
        <v>0</v>
      </c>
      <c r="C235" s="827">
        <v>0</v>
      </c>
      <c r="D235" s="827">
        <v>87.986279999999994</v>
      </c>
      <c r="E235" s="827">
        <v>0</v>
      </c>
      <c r="F235" s="827">
        <v>87.986279999999994</v>
      </c>
    </row>
    <row r="236" spans="1:6" s="822" customFormat="1" ht="15" customHeight="1">
      <c r="A236" s="826" t="s">
        <v>226</v>
      </c>
      <c r="B236" s="827">
        <v>0</v>
      </c>
      <c r="C236" s="827">
        <v>0</v>
      </c>
      <c r="D236" s="827">
        <v>0</v>
      </c>
      <c r="E236" s="827">
        <v>0</v>
      </c>
      <c r="F236" s="827">
        <v>0</v>
      </c>
    </row>
    <row r="237" spans="1:6" s="822" customFormat="1" ht="16.5" customHeight="1">
      <c r="A237" s="832" t="s">
        <v>227</v>
      </c>
      <c r="B237" s="827">
        <v>78758.661689999994</v>
      </c>
      <c r="C237" s="827">
        <v>0</v>
      </c>
      <c r="D237" s="827">
        <v>0</v>
      </c>
      <c r="E237" s="827">
        <v>0</v>
      </c>
      <c r="F237" s="827">
        <v>78758.661689999994</v>
      </c>
    </row>
    <row r="238" spans="1:6" s="822" customFormat="1" ht="14.25" customHeight="1">
      <c r="A238" s="826" t="s">
        <v>228</v>
      </c>
      <c r="B238" s="827">
        <v>70396.647450000004</v>
      </c>
      <c r="C238" s="827">
        <v>0</v>
      </c>
      <c r="D238" s="827">
        <v>0</v>
      </c>
      <c r="E238" s="827">
        <v>0</v>
      </c>
      <c r="F238" s="827">
        <v>70396.647450000004</v>
      </c>
    </row>
    <row r="239" spans="1:6" s="822" customFormat="1" ht="14.25" customHeight="1">
      <c r="A239" s="826" t="s">
        <v>226</v>
      </c>
      <c r="B239" s="831">
        <v>8362.0142400000004</v>
      </c>
      <c r="C239" s="831">
        <v>0</v>
      </c>
      <c r="D239" s="831">
        <v>0</v>
      </c>
      <c r="E239" s="831">
        <v>0</v>
      </c>
      <c r="F239" s="831">
        <v>8362.0142400000004</v>
      </c>
    </row>
    <row r="240" spans="1:6" s="822" customFormat="1" ht="14.25" customHeight="1">
      <c r="A240" s="832" t="s">
        <v>229</v>
      </c>
      <c r="B240" s="836">
        <v>0</v>
      </c>
      <c r="C240" s="836">
        <v>0</v>
      </c>
      <c r="D240" s="836">
        <v>87.986279999999994</v>
      </c>
      <c r="E240" s="836">
        <v>0</v>
      </c>
      <c r="F240" s="836">
        <v>87.986279999999994</v>
      </c>
    </row>
    <row r="241" spans="1:6" s="822" customFormat="1" ht="14.25" customHeight="1" thickBot="1">
      <c r="A241" s="832" t="s">
        <v>230</v>
      </c>
      <c r="B241" s="837">
        <v>78758.661689999994</v>
      </c>
      <c r="C241" s="837">
        <v>0</v>
      </c>
      <c r="D241" s="837">
        <v>0</v>
      </c>
      <c r="E241" s="837">
        <v>0</v>
      </c>
      <c r="F241" s="837">
        <v>78758.661689999994</v>
      </c>
    </row>
    <row r="242" spans="1:6" s="822" customFormat="1" ht="29.25" customHeight="1" thickTop="1" thickBot="1">
      <c r="A242" s="848" t="s">
        <v>231</v>
      </c>
      <c r="B242" s="825">
        <v>226875.36988999997</v>
      </c>
      <c r="C242" s="825">
        <v>29623.726070000001</v>
      </c>
      <c r="D242" s="825">
        <v>8.590819999999999</v>
      </c>
      <c r="E242" s="825">
        <v>0</v>
      </c>
      <c r="F242" s="825">
        <v>256507.68677999999</v>
      </c>
    </row>
    <row r="243" spans="1:6" s="822" customFormat="1" ht="12.75" customHeight="1" thickTop="1">
      <c r="A243" s="107" t="s">
        <v>232</v>
      </c>
      <c r="B243" s="827">
        <v>0.22356000000000001</v>
      </c>
      <c r="C243" s="827">
        <v>6.8349999999999994E-2</v>
      </c>
      <c r="D243" s="827">
        <v>0</v>
      </c>
      <c r="E243" s="827">
        <v>0</v>
      </c>
      <c r="F243" s="827">
        <v>0.29191</v>
      </c>
    </row>
    <row r="244" spans="1:6" s="822" customFormat="1" ht="12.75" customHeight="1">
      <c r="A244" s="107" t="s">
        <v>233</v>
      </c>
      <c r="B244" s="827">
        <v>5225.8730599999999</v>
      </c>
      <c r="C244" s="827">
        <v>2189.0445499999996</v>
      </c>
      <c r="D244" s="827">
        <v>0</v>
      </c>
      <c r="E244" s="827">
        <v>0</v>
      </c>
      <c r="F244" s="827">
        <v>7414.9176100000004</v>
      </c>
    </row>
    <row r="245" spans="1:6" s="822" customFormat="1" ht="12.75" customHeight="1">
      <c r="A245" s="107" t="s">
        <v>234</v>
      </c>
      <c r="B245" s="827">
        <v>198788.67669999998</v>
      </c>
      <c r="C245" s="827">
        <v>24296.568729999999</v>
      </c>
      <c r="D245" s="827">
        <v>8.5760000000000005</v>
      </c>
      <c r="E245" s="827">
        <v>0</v>
      </c>
      <c r="F245" s="827">
        <v>223093.82143000001</v>
      </c>
    </row>
    <row r="246" spans="1:6" s="822" customFormat="1" ht="12.75" customHeight="1">
      <c r="A246" s="107" t="s">
        <v>235</v>
      </c>
      <c r="B246" s="827">
        <v>3369.8142699999999</v>
      </c>
      <c r="C246" s="827">
        <v>471.75484999999998</v>
      </c>
      <c r="D246" s="827">
        <v>0</v>
      </c>
      <c r="E246" s="827">
        <v>0</v>
      </c>
      <c r="F246" s="827">
        <v>3841.5691200000001</v>
      </c>
    </row>
    <row r="247" spans="1:6" s="822" customFormat="1" ht="12.75" customHeight="1">
      <c r="A247" s="107" t="s">
        <v>236</v>
      </c>
      <c r="B247" s="827">
        <v>4673.6698099999994</v>
      </c>
      <c r="C247" s="827">
        <v>985.80331000000001</v>
      </c>
      <c r="D247" s="827">
        <v>1.482E-2</v>
      </c>
      <c r="E247" s="827">
        <v>0</v>
      </c>
      <c r="F247" s="827">
        <v>5659.48794</v>
      </c>
    </row>
    <row r="248" spans="1:6" s="822" customFormat="1" ht="12.75" customHeight="1">
      <c r="A248" s="107" t="s">
        <v>237</v>
      </c>
      <c r="B248" s="827">
        <v>113.78153999999999</v>
      </c>
      <c r="C248" s="827">
        <v>30.627269999999999</v>
      </c>
      <c r="D248" s="827">
        <v>0</v>
      </c>
      <c r="E248" s="827">
        <v>0</v>
      </c>
      <c r="F248" s="827">
        <v>144.40880999999999</v>
      </c>
    </row>
    <row r="249" spans="1:6" s="822" customFormat="1" ht="12.75" customHeight="1">
      <c r="A249" s="107" t="s">
        <v>238</v>
      </c>
      <c r="B249" s="827">
        <v>734.80678</v>
      </c>
      <c r="C249" s="827">
        <v>1329.4168200000001</v>
      </c>
      <c r="D249" s="827">
        <v>0</v>
      </c>
      <c r="E249" s="827">
        <v>0</v>
      </c>
      <c r="F249" s="827">
        <v>2064.2236000000003</v>
      </c>
    </row>
    <row r="250" spans="1:6" s="822" customFormat="1" ht="12.75" customHeight="1">
      <c r="A250" s="107" t="s">
        <v>239</v>
      </c>
      <c r="B250" s="827">
        <v>4.5693299999999999</v>
      </c>
      <c r="C250" s="827">
        <v>27.525839999999999</v>
      </c>
      <c r="D250" s="827">
        <v>0</v>
      </c>
      <c r="E250" s="827">
        <v>0</v>
      </c>
      <c r="F250" s="827">
        <v>32.095169999999996</v>
      </c>
    </row>
    <row r="251" spans="1:6" s="822" customFormat="1" ht="12.75" customHeight="1">
      <c r="A251" s="107" t="s">
        <v>240</v>
      </c>
      <c r="B251" s="827">
        <v>7473.9392500000004</v>
      </c>
      <c r="C251" s="827">
        <v>0</v>
      </c>
      <c r="D251" s="827">
        <v>0</v>
      </c>
      <c r="E251" s="827">
        <v>0</v>
      </c>
      <c r="F251" s="827">
        <v>7473.9392500000004</v>
      </c>
    </row>
    <row r="252" spans="1:6" s="822" customFormat="1" ht="12.75" customHeight="1">
      <c r="A252" s="107" t="s">
        <v>241</v>
      </c>
      <c r="B252" s="827">
        <v>6253.1135599999998</v>
      </c>
      <c r="C252" s="827">
        <v>292.91634999999997</v>
      </c>
      <c r="D252" s="827">
        <v>0</v>
      </c>
      <c r="E252" s="827">
        <v>0</v>
      </c>
      <c r="F252" s="827">
        <v>6546.0299100000002</v>
      </c>
    </row>
    <row r="253" spans="1:6" s="822" customFormat="1" ht="12.75" customHeight="1" thickBot="1">
      <c r="A253" s="107" t="s">
        <v>242</v>
      </c>
      <c r="B253" s="827">
        <v>236.90203</v>
      </c>
      <c r="C253" s="827">
        <v>0</v>
      </c>
      <c r="D253" s="827">
        <v>0</v>
      </c>
      <c r="E253" s="827">
        <v>0</v>
      </c>
      <c r="F253" s="827">
        <v>236.90203</v>
      </c>
    </row>
    <row r="254" spans="1:6" s="822" customFormat="1" ht="13.5" customHeight="1" thickTop="1" thickBot="1">
      <c r="A254" s="848" t="s">
        <v>243</v>
      </c>
      <c r="B254" s="825">
        <v>-66317.188420000006</v>
      </c>
      <c r="C254" s="825">
        <v>-3948.2177999999999</v>
      </c>
      <c r="D254" s="825">
        <v>0</v>
      </c>
      <c r="E254" s="825">
        <v>-1.7900000000000001E-3</v>
      </c>
      <c r="F254" s="825">
        <v>-70265.408009999999</v>
      </c>
    </row>
    <row r="255" spans="1:6" s="822" customFormat="1" ht="12.75" customHeight="1" thickTop="1">
      <c r="A255" s="107" t="s">
        <v>244</v>
      </c>
      <c r="B255" s="827">
        <v>-56210.075340000003</v>
      </c>
      <c r="C255" s="827">
        <v>-3307.34348</v>
      </c>
      <c r="D255" s="827">
        <v>0</v>
      </c>
      <c r="E255" s="827">
        <v>-1.7900000000000001E-3</v>
      </c>
      <c r="F255" s="827">
        <v>-59517.420610000001</v>
      </c>
    </row>
    <row r="256" spans="1:6" s="822" customFormat="1" ht="12.75" customHeight="1">
      <c r="A256" s="107" t="s">
        <v>245</v>
      </c>
      <c r="B256" s="827">
        <v>0</v>
      </c>
      <c r="C256" s="827">
        <v>0</v>
      </c>
      <c r="D256" s="827">
        <v>0</v>
      </c>
      <c r="E256" s="827">
        <v>0</v>
      </c>
      <c r="F256" s="827">
        <v>0</v>
      </c>
    </row>
    <row r="257" spans="1:6" s="822" customFormat="1" ht="12.75" customHeight="1">
      <c r="A257" s="107" t="s">
        <v>246</v>
      </c>
      <c r="B257" s="827">
        <v>-2377.5271299999999</v>
      </c>
      <c r="C257" s="827">
        <v>-415.29304999999999</v>
      </c>
      <c r="D257" s="827">
        <v>0</v>
      </c>
      <c r="E257" s="827">
        <v>0</v>
      </c>
      <c r="F257" s="827">
        <v>-2792.8201800000002</v>
      </c>
    </row>
    <row r="258" spans="1:6" s="822" customFormat="1" ht="12.75" customHeight="1">
      <c r="A258" s="107" t="s">
        <v>247</v>
      </c>
      <c r="B258" s="827">
        <v>-7729.5859500000006</v>
      </c>
      <c r="C258" s="827">
        <v>-225.58126999999999</v>
      </c>
      <c r="D258" s="827">
        <v>0</v>
      </c>
      <c r="E258" s="827">
        <v>0</v>
      </c>
      <c r="F258" s="827">
        <v>-7955.1672199999994</v>
      </c>
    </row>
    <row r="259" spans="1:6" s="822" customFormat="1" ht="12.75" customHeight="1">
      <c r="A259" s="107" t="s">
        <v>248</v>
      </c>
      <c r="B259" s="827">
        <v>0</v>
      </c>
      <c r="C259" s="827">
        <v>0</v>
      </c>
      <c r="D259" s="827">
        <v>0</v>
      </c>
      <c r="E259" s="827">
        <v>0</v>
      </c>
      <c r="F259" s="827">
        <v>0</v>
      </c>
    </row>
    <row r="260" spans="1:6" s="822" customFormat="1" ht="12.75" customHeight="1">
      <c r="A260" s="829" t="s">
        <v>249</v>
      </c>
      <c r="B260" s="827">
        <v>0</v>
      </c>
      <c r="C260" s="827">
        <v>0</v>
      </c>
      <c r="D260" s="827">
        <v>0</v>
      </c>
      <c r="E260" s="827">
        <v>0</v>
      </c>
      <c r="F260" s="827">
        <v>0</v>
      </c>
    </row>
    <row r="261" spans="1:6" s="822" customFormat="1" ht="16.5" customHeight="1" thickBot="1">
      <c r="A261" s="107" t="s">
        <v>250</v>
      </c>
      <c r="B261" s="827">
        <v>0</v>
      </c>
      <c r="C261" s="827">
        <v>0</v>
      </c>
      <c r="D261" s="827">
        <v>0</v>
      </c>
      <c r="E261" s="827">
        <v>0</v>
      </c>
      <c r="F261" s="827">
        <v>0</v>
      </c>
    </row>
    <row r="262" spans="1:6" s="839" customFormat="1" ht="23.25" customHeight="1" thickTop="1" thickBot="1">
      <c r="A262" s="849" t="s">
        <v>251</v>
      </c>
      <c r="B262" s="850">
        <v>160558.18147000001</v>
      </c>
      <c r="C262" s="850">
        <v>25675.508269999998</v>
      </c>
      <c r="D262" s="850">
        <v>8.590819999999999</v>
      </c>
      <c r="E262" s="850">
        <v>-1.7900000000000001E-3</v>
      </c>
      <c r="F262" s="850">
        <v>186242.27877</v>
      </c>
    </row>
    <row r="263" spans="1:6" s="822" customFormat="1" ht="12.75" customHeight="1" thickTop="1" thickBot="1">
      <c r="A263" s="851" t="s">
        <v>252</v>
      </c>
      <c r="B263" s="825">
        <v>31676.842280000001</v>
      </c>
      <c r="C263" s="825">
        <v>6171.6588099999999</v>
      </c>
      <c r="D263" s="825">
        <v>12.323790000000001</v>
      </c>
      <c r="E263" s="825">
        <v>0</v>
      </c>
      <c r="F263" s="825">
        <v>37860.82488</v>
      </c>
    </row>
    <row r="264" spans="1:6" s="822" customFormat="1" ht="12" customHeight="1" thickTop="1">
      <c r="A264" s="107" t="s">
        <v>253</v>
      </c>
      <c r="B264" s="827">
        <v>7592.8112799999999</v>
      </c>
      <c r="C264" s="827">
        <v>453.72555</v>
      </c>
      <c r="D264" s="827">
        <v>12.323790000000001</v>
      </c>
      <c r="E264" s="827">
        <v>0</v>
      </c>
      <c r="F264" s="827">
        <v>8058.8606200000004</v>
      </c>
    </row>
    <row r="265" spans="1:6" s="822" customFormat="1" ht="12" customHeight="1">
      <c r="A265" s="107" t="s">
        <v>254</v>
      </c>
      <c r="B265" s="827">
        <v>449.69355000000002</v>
      </c>
      <c r="C265" s="827">
        <v>1722.3845800000001</v>
      </c>
      <c r="D265" s="827">
        <v>0</v>
      </c>
      <c r="E265" s="827">
        <v>0</v>
      </c>
      <c r="F265" s="827">
        <v>2172.0781299999999</v>
      </c>
    </row>
    <row r="266" spans="1:6" s="822" customFormat="1" ht="12" customHeight="1">
      <c r="A266" s="107" t="s">
        <v>255</v>
      </c>
      <c r="B266" s="827">
        <v>22834.869920000001</v>
      </c>
      <c r="C266" s="827">
        <v>3979.53017</v>
      </c>
      <c r="D266" s="827">
        <v>0</v>
      </c>
      <c r="E266" s="827">
        <v>0</v>
      </c>
      <c r="F266" s="827">
        <v>26814.400089999999</v>
      </c>
    </row>
    <row r="267" spans="1:6" s="822" customFormat="1" ht="12" customHeight="1">
      <c r="A267" s="107" t="s">
        <v>256</v>
      </c>
      <c r="B267" s="827">
        <v>0</v>
      </c>
      <c r="C267" s="827">
        <v>0</v>
      </c>
      <c r="D267" s="827">
        <v>0</v>
      </c>
      <c r="E267" s="827">
        <v>0</v>
      </c>
      <c r="F267" s="827">
        <v>0</v>
      </c>
    </row>
    <row r="268" spans="1:6" s="822" customFormat="1" ht="12.75" customHeight="1" thickBot="1">
      <c r="A268" s="107" t="s">
        <v>257</v>
      </c>
      <c r="B268" s="827">
        <v>799.46753000000001</v>
      </c>
      <c r="C268" s="827">
        <v>16.018509999999999</v>
      </c>
      <c r="D268" s="827">
        <v>0</v>
      </c>
      <c r="E268" s="827">
        <v>0</v>
      </c>
      <c r="F268" s="827">
        <v>815.48604</v>
      </c>
    </row>
    <row r="269" spans="1:6" s="822" customFormat="1" ht="12.75" customHeight="1" thickTop="1" thickBot="1">
      <c r="A269" s="852" t="s">
        <v>258</v>
      </c>
      <c r="B269" s="825">
        <v>-6780.9406399999998</v>
      </c>
      <c r="C269" s="825">
        <v>-1881.1376399999999</v>
      </c>
      <c r="D269" s="825">
        <v>0</v>
      </c>
      <c r="E269" s="825">
        <v>0</v>
      </c>
      <c r="F269" s="825">
        <v>-8662.0782799999997</v>
      </c>
    </row>
    <row r="270" spans="1:6" s="822" customFormat="1" ht="12.75" customHeight="1" thickTop="1">
      <c r="A270" s="107" t="s">
        <v>253</v>
      </c>
      <c r="B270" s="827">
        <v>-1357.2127700000001</v>
      </c>
      <c r="C270" s="827">
        <v>-1480.7688700000001</v>
      </c>
      <c r="D270" s="827">
        <v>0</v>
      </c>
      <c r="E270" s="827">
        <v>0</v>
      </c>
      <c r="F270" s="827">
        <v>-2837.98164</v>
      </c>
    </row>
    <row r="271" spans="1:6" s="822" customFormat="1" ht="12.75" customHeight="1">
      <c r="A271" s="107" t="s">
        <v>259</v>
      </c>
      <c r="B271" s="827">
        <v>-5216.4839199999997</v>
      </c>
      <c r="C271" s="827">
        <v>-13.239799999999999</v>
      </c>
      <c r="D271" s="827">
        <v>0</v>
      </c>
      <c r="E271" s="827">
        <v>0</v>
      </c>
      <c r="F271" s="827">
        <v>-5229.72372</v>
      </c>
    </row>
    <row r="272" spans="1:6" s="822" customFormat="1" ht="12.75" customHeight="1">
      <c r="A272" s="107" t="s">
        <v>260</v>
      </c>
      <c r="B272" s="827">
        <v>0</v>
      </c>
      <c r="C272" s="827">
        <v>0</v>
      </c>
      <c r="D272" s="827">
        <v>0</v>
      </c>
      <c r="E272" s="827">
        <v>0</v>
      </c>
      <c r="F272" s="827">
        <v>0</v>
      </c>
    </row>
    <row r="273" spans="1:6" s="822" customFormat="1" ht="12.75" customHeight="1">
      <c r="A273" s="107" t="s">
        <v>261</v>
      </c>
      <c r="B273" s="827">
        <v>-14.84037</v>
      </c>
      <c r="C273" s="827">
        <v>0</v>
      </c>
      <c r="D273" s="827">
        <v>0</v>
      </c>
      <c r="E273" s="827">
        <v>0</v>
      </c>
      <c r="F273" s="827">
        <v>-14.84037</v>
      </c>
    </row>
    <row r="274" spans="1:6" s="822" customFormat="1" ht="11.25" customHeight="1" thickBot="1">
      <c r="A274" s="107" t="s">
        <v>262</v>
      </c>
      <c r="B274" s="827">
        <v>-192.40357999999998</v>
      </c>
      <c r="C274" s="827">
        <v>-387.12896999999998</v>
      </c>
      <c r="D274" s="827">
        <v>0</v>
      </c>
      <c r="E274" s="827">
        <v>0</v>
      </c>
      <c r="F274" s="827">
        <v>-579.53255000000001</v>
      </c>
    </row>
    <row r="275" spans="1:6" s="822" customFormat="1" ht="15.75" customHeight="1" thickTop="1" thickBot="1">
      <c r="A275" s="848" t="s">
        <v>263</v>
      </c>
      <c r="B275" s="825">
        <v>185454.08311000001</v>
      </c>
      <c r="C275" s="825">
        <v>29966.029440000002</v>
      </c>
      <c r="D275" s="825">
        <v>20.91461</v>
      </c>
      <c r="E275" s="825">
        <v>-1.7900000000000001E-3</v>
      </c>
      <c r="F275" s="825">
        <v>215441.02537000002</v>
      </c>
    </row>
    <row r="276" spans="1:6" s="822" customFormat="1" ht="15.75" customHeight="1" thickTop="1">
      <c r="A276" s="853" t="s">
        <v>264</v>
      </c>
      <c r="B276" s="827">
        <v>13995.00592</v>
      </c>
      <c r="C276" s="827">
        <v>14235.10709</v>
      </c>
      <c r="D276" s="827">
        <v>87.441659999999999</v>
      </c>
      <c r="E276" s="827">
        <v>0</v>
      </c>
      <c r="F276" s="827">
        <v>28317.554670000001</v>
      </c>
    </row>
    <row r="277" spans="1:6" s="822" customFormat="1" ht="12.75" customHeight="1">
      <c r="A277" s="107" t="s">
        <v>265</v>
      </c>
      <c r="B277" s="827">
        <v>61.68721</v>
      </c>
      <c r="C277" s="827">
        <v>526.02814999999998</v>
      </c>
      <c r="D277" s="827">
        <v>86.83599000000001</v>
      </c>
      <c r="E277" s="827">
        <v>0</v>
      </c>
      <c r="F277" s="827">
        <v>674.55134999999996</v>
      </c>
    </row>
    <row r="278" spans="1:6" s="822" customFormat="1" ht="12.75" customHeight="1">
      <c r="A278" s="107" t="s">
        <v>266</v>
      </c>
      <c r="B278" s="827">
        <v>13933.318710000001</v>
      </c>
      <c r="C278" s="827">
        <v>13709.078939999999</v>
      </c>
      <c r="D278" s="827">
        <v>0.60566999999999993</v>
      </c>
      <c r="E278" s="827">
        <v>0</v>
      </c>
      <c r="F278" s="827">
        <v>27643.00332</v>
      </c>
    </row>
    <row r="279" spans="1:6" s="822" customFormat="1" ht="12.75" customHeight="1">
      <c r="A279" s="107" t="s">
        <v>267</v>
      </c>
      <c r="B279" s="827">
        <v>0</v>
      </c>
      <c r="C279" s="827">
        <v>0</v>
      </c>
      <c r="D279" s="827">
        <v>0</v>
      </c>
      <c r="E279" s="827">
        <v>0</v>
      </c>
      <c r="F279" s="827">
        <v>0</v>
      </c>
    </row>
    <row r="280" spans="1:6" s="822" customFormat="1" ht="12.75" customHeight="1">
      <c r="A280" s="107" t="s">
        <v>268</v>
      </c>
      <c r="B280" s="827">
        <v>0</v>
      </c>
      <c r="C280" s="827">
        <v>0</v>
      </c>
      <c r="D280" s="827">
        <v>0</v>
      </c>
      <c r="E280" s="827">
        <v>0</v>
      </c>
      <c r="F280" s="827">
        <v>0</v>
      </c>
    </row>
    <row r="281" spans="1:6" s="822" customFormat="1" ht="12.75" customHeight="1">
      <c r="A281" s="107" t="s">
        <v>269</v>
      </c>
      <c r="B281" s="827">
        <v>0</v>
      </c>
      <c r="C281" s="827">
        <v>0</v>
      </c>
      <c r="D281" s="827">
        <v>0</v>
      </c>
      <c r="E281" s="827">
        <v>0</v>
      </c>
      <c r="F281" s="827">
        <v>0</v>
      </c>
    </row>
    <row r="282" spans="1:6" s="822" customFormat="1" ht="13.5" customHeight="1">
      <c r="A282" s="107" t="s">
        <v>270</v>
      </c>
      <c r="B282" s="827">
        <v>0</v>
      </c>
      <c r="C282" s="827">
        <v>0</v>
      </c>
      <c r="D282" s="827">
        <v>0</v>
      </c>
      <c r="E282" s="827">
        <v>0</v>
      </c>
      <c r="F282" s="827">
        <v>0</v>
      </c>
    </row>
    <row r="283" spans="1:6" s="822" customFormat="1" ht="21.75" customHeight="1">
      <c r="A283" s="853" t="s">
        <v>271</v>
      </c>
      <c r="B283" s="827">
        <v>-17722.888370000001</v>
      </c>
      <c r="C283" s="827">
        <v>-10023.031720000001</v>
      </c>
      <c r="D283" s="827">
        <v>-6.6200000000000009E-2</v>
      </c>
      <c r="E283" s="827">
        <v>-4.1999999999999996E-4</v>
      </c>
      <c r="F283" s="827">
        <v>-27745.986710000001</v>
      </c>
    </row>
    <row r="284" spans="1:6" s="822" customFormat="1" ht="12.75" customHeight="1">
      <c r="A284" s="107" t="s">
        <v>272</v>
      </c>
      <c r="B284" s="827">
        <v>-16808.617480000001</v>
      </c>
      <c r="C284" s="827">
        <v>-9741.9895099999994</v>
      </c>
      <c r="D284" s="827">
        <v>-6.6200000000000009E-2</v>
      </c>
      <c r="E284" s="827">
        <v>0</v>
      </c>
      <c r="F284" s="827">
        <v>-26550.673190000001</v>
      </c>
    </row>
    <row r="285" spans="1:6" s="822" customFormat="1" ht="12.75" customHeight="1">
      <c r="A285" s="107" t="s">
        <v>273</v>
      </c>
      <c r="B285" s="827">
        <v>-708.55260999999996</v>
      </c>
      <c r="C285" s="827">
        <v>-204.15735999999998</v>
      </c>
      <c r="D285" s="827">
        <v>0</v>
      </c>
      <c r="E285" s="827">
        <v>-4.1999999999999996E-4</v>
      </c>
      <c r="F285" s="827">
        <v>-912.71038999999996</v>
      </c>
    </row>
    <row r="286" spans="1:6" s="822" customFormat="1" ht="12.75" customHeight="1">
      <c r="A286" s="107" t="s">
        <v>274</v>
      </c>
      <c r="B286" s="827">
        <v>0</v>
      </c>
      <c r="C286" s="827">
        <v>0</v>
      </c>
      <c r="D286" s="827">
        <v>0</v>
      </c>
      <c r="E286" s="827">
        <v>0</v>
      </c>
      <c r="F286" s="827">
        <v>0</v>
      </c>
    </row>
    <row r="287" spans="1:6" s="822" customFormat="1" ht="12.75" customHeight="1">
      <c r="A287" s="829" t="s">
        <v>275</v>
      </c>
      <c r="B287" s="827">
        <v>-66.528700000000001</v>
      </c>
      <c r="C287" s="827">
        <v>-76.88485</v>
      </c>
      <c r="D287" s="827">
        <v>0</v>
      </c>
      <c r="E287" s="827">
        <v>0</v>
      </c>
      <c r="F287" s="827">
        <v>-143.41354999999999</v>
      </c>
    </row>
    <row r="288" spans="1:6" s="822" customFormat="1" ht="12.75" customHeight="1">
      <c r="A288" s="829" t="s">
        <v>276</v>
      </c>
      <c r="B288" s="827">
        <v>0</v>
      </c>
      <c r="C288" s="827">
        <v>0</v>
      </c>
      <c r="D288" s="827">
        <v>0</v>
      </c>
      <c r="E288" s="827">
        <v>0</v>
      </c>
      <c r="F288" s="827">
        <v>0</v>
      </c>
    </row>
    <row r="289" spans="1:6" s="822" customFormat="1" ht="13.5" customHeight="1" thickBot="1">
      <c r="A289" s="829" t="s">
        <v>277</v>
      </c>
      <c r="B289" s="827">
        <v>-139.18957999999998</v>
      </c>
      <c r="C289" s="827">
        <v>0</v>
      </c>
      <c r="D289" s="827">
        <v>0</v>
      </c>
      <c r="E289" s="827">
        <v>0</v>
      </c>
      <c r="F289" s="827">
        <v>-139.18957999999998</v>
      </c>
    </row>
    <row r="290" spans="1:6" s="822" customFormat="1" ht="12.75" customHeight="1" thickTop="1" thickBot="1">
      <c r="A290" s="854" t="s">
        <v>278</v>
      </c>
      <c r="B290" s="823">
        <v>181726.20066</v>
      </c>
      <c r="C290" s="823">
        <v>34178.104810000004</v>
      </c>
      <c r="D290" s="823">
        <v>108.29007</v>
      </c>
      <c r="E290" s="823">
        <v>-2.2100000000000002E-3</v>
      </c>
      <c r="F290" s="823">
        <v>216012.59333</v>
      </c>
    </row>
    <row r="291" spans="1:6" s="822" customFormat="1" ht="12.75" customHeight="1" thickTop="1" thickBot="1">
      <c r="A291" s="848" t="s">
        <v>279</v>
      </c>
      <c r="B291" s="825">
        <v>-145508.74466</v>
      </c>
      <c r="C291" s="825">
        <v>-20729.203269999998</v>
      </c>
      <c r="D291" s="825">
        <v>-293.30860999999999</v>
      </c>
      <c r="E291" s="825">
        <v>0</v>
      </c>
      <c r="F291" s="825">
        <v>-166531.25654</v>
      </c>
    </row>
    <row r="292" spans="1:6" s="822" customFormat="1" ht="12.75" customHeight="1" thickTop="1">
      <c r="A292" s="107" t="s">
        <v>280</v>
      </c>
      <c r="B292" s="827">
        <v>-96036.408620000002</v>
      </c>
      <c r="C292" s="827">
        <v>0</v>
      </c>
      <c r="D292" s="827">
        <v>0</v>
      </c>
      <c r="E292" s="827">
        <v>0</v>
      </c>
      <c r="F292" s="827">
        <v>-96036.408620000002</v>
      </c>
    </row>
    <row r="293" spans="1:6" s="822" customFormat="1" ht="12.75" customHeight="1">
      <c r="A293" s="107" t="s">
        <v>281</v>
      </c>
      <c r="B293" s="827">
        <v>-11316.06421</v>
      </c>
      <c r="C293" s="827">
        <v>-2283.3880299999996</v>
      </c>
      <c r="D293" s="827">
        <v>-100.27285000000001</v>
      </c>
      <c r="E293" s="827">
        <v>0</v>
      </c>
      <c r="F293" s="827">
        <v>-13699.72509</v>
      </c>
    </row>
    <row r="294" spans="1:6" s="822" customFormat="1" ht="12.75" customHeight="1">
      <c r="A294" s="107" t="s">
        <v>282</v>
      </c>
      <c r="B294" s="827">
        <v>-145.18851000000001</v>
      </c>
      <c r="C294" s="827">
        <v>-2984.39941</v>
      </c>
      <c r="D294" s="827">
        <v>-132.55336</v>
      </c>
      <c r="E294" s="827">
        <v>0</v>
      </c>
      <c r="F294" s="827">
        <v>-3262.1412799999998</v>
      </c>
    </row>
    <row r="295" spans="1:6" s="822" customFormat="1" ht="12.75" customHeight="1">
      <c r="A295" s="107" t="s">
        <v>283</v>
      </c>
      <c r="B295" s="827">
        <v>-3252.4881800000003</v>
      </c>
      <c r="C295" s="827">
        <v>0</v>
      </c>
      <c r="D295" s="827">
        <v>0</v>
      </c>
      <c r="E295" s="827">
        <v>0</v>
      </c>
      <c r="F295" s="827">
        <v>-3252.4881800000003</v>
      </c>
    </row>
    <row r="296" spans="1:6" s="822" customFormat="1" ht="12.75" customHeight="1">
      <c r="A296" s="107" t="s">
        <v>284</v>
      </c>
      <c r="B296" s="827">
        <v>-9083.7878000000001</v>
      </c>
      <c r="C296" s="827">
        <v>-538.56326000000001</v>
      </c>
      <c r="D296" s="827">
        <v>0</v>
      </c>
      <c r="E296" s="827">
        <v>0</v>
      </c>
      <c r="F296" s="827">
        <v>-9622.3510600000009</v>
      </c>
    </row>
    <row r="297" spans="1:6" s="822" customFormat="1" ht="12.75" customHeight="1">
      <c r="A297" s="107" t="s">
        <v>285</v>
      </c>
      <c r="B297" s="827">
        <v>-2329.7275199999999</v>
      </c>
      <c r="C297" s="827">
        <v>-397.52095000000003</v>
      </c>
      <c r="D297" s="827">
        <v>-58.568400000000004</v>
      </c>
      <c r="E297" s="827">
        <v>0</v>
      </c>
      <c r="F297" s="827">
        <v>-2785.8168700000001</v>
      </c>
    </row>
    <row r="298" spans="1:6" s="822" customFormat="1" ht="12.75" customHeight="1">
      <c r="A298" s="107" t="s">
        <v>286</v>
      </c>
      <c r="B298" s="827">
        <v>-6150.8149199999998</v>
      </c>
      <c r="C298" s="827">
        <v>0</v>
      </c>
      <c r="D298" s="827">
        <v>0</v>
      </c>
      <c r="E298" s="827">
        <v>0</v>
      </c>
      <c r="F298" s="827">
        <v>-6150.8149199999998</v>
      </c>
    </row>
    <row r="299" spans="1:6" s="822" customFormat="1" ht="12.75" customHeight="1">
      <c r="A299" s="107" t="s">
        <v>287</v>
      </c>
      <c r="B299" s="827">
        <v>-467.34571</v>
      </c>
      <c r="C299" s="827">
        <v>-442.76941999999997</v>
      </c>
      <c r="D299" s="827">
        <v>0</v>
      </c>
      <c r="E299" s="827">
        <v>0</v>
      </c>
      <c r="F299" s="827">
        <v>-910.11513000000002</v>
      </c>
    </row>
    <row r="300" spans="1:6" s="822" customFormat="1" ht="12.75" customHeight="1" thickBot="1">
      <c r="A300" s="107" t="s">
        <v>288</v>
      </c>
      <c r="B300" s="827">
        <v>-16726.919190000001</v>
      </c>
      <c r="C300" s="827">
        <v>-14082.562199999998</v>
      </c>
      <c r="D300" s="827">
        <v>-1.9139999999999999</v>
      </c>
      <c r="E300" s="827">
        <v>0</v>
      </c>
      <c r="F300" s="827">
        <v>-30811.395390000001</v>
      </c>
    </row>
    <row r="301" spans="1:6" s="822" customFormat="1" ht="18" customHeight="1" thickTop="1" thickBot="1">
      <c r="A301" s="851" t="s">
        <v>289</v>
      </c>
      <c r="B301" s="825">
        <v>36217.455999999998</v>
      </c>
      <c r="C301" s="825">
        <v>13448.901539999999</v>
      </c>
      <c r="D301" s="825">
        <v>-185.01854</v>
      </c>
      <c r="E301" s="825">
        <v>-2.2100000000000002E-3</v>
      </c>
      <c r="F301" s="825">
        <v>49481.336790000001</v>
      </c>
    </row>
    <row r="302" spans="1:6" s="822" customFormat="1" ht="17.25" customHeight="1" thickTop="1">
      <c r="A302" s="139" t="s">
        <v>290</v>
      </c>
      <c r="B302" s="827">
        <v>9.4959999999999989E-2</v>
      </c>
      <c r="C302" s="827">
        <v>3.68621</v>
      </c>
      <c r="D302" s="827">
        <v>-1.1915499999999999</v>
      </c>
      <c r="E302" s="827">
        <v>1241.4307200000001</v>
      </c>
      <c r="F302" s="827">
        <v>1244.02034</v>
      </c>
    </row>
    <row r="303" spans="1:6" s="822" customFormat="1" ht="17.25" customHeight="1">
      <c r="A303" s="829" t="s">
        <v>291</v>
      </c>
      <c r="B303" s="827">
        <v>9.4959999999999989E-2</v>
      </c>
      <c r="C303" s="827">
        <v>3.68621</v>
      </c>
      <c r="D303" s="827">
        <v>0</v>
      </c>
      <c r="E303" s="827">
        <v>0</v>
      </c>
      <c r="F303" s="827">
        <v>3.7811699999999999</v>
      </c>
    </row>
    <row r="304" spans="1:6" s="822" customFormat="1" ht="17.25" customHeight="1">
      <c r="A304" s="829" t="s">
        <v>292</v>
      </c>
      <c r="B304" s="827">
        <v>0</v>
      </c>
      <c r="C304" s="827">
        <v>0</v>
      </c>
      <c r="D304" s="827">
        <v>-1.1915499999999999</v>
      </c>
      <c r="E304" s="827">
        <v>1241.4307200000001</v>
      </c>
      <c r="F304" s="827">
        <v>1240.2391699999998</v>
      </c>
    </row>
    <row r="305" spans="1:6" s="822" customFormat="1" ht="17.25" customHeight="1">
      <c r="A305" s="139" t="s">
        <v>293</v>
      </c>
      <c r="B305" s="827">
        <v>2.5000000000000001E-4</v>
      </c>
      <c r="C305" s="827">
        <v>0.27210000000000001</v>
      </c>
      <c r="D305" s="827">
        <v>4.0000000000000003E-5</v>
      </c>
      <c r="E305" s="827">
        <v>-1.2940499999999999</v>
      </c>
      <c r="F305" s="827">
        <v>-1.02166</v>
      </c>
    </row>
    <row r="306" spans="1:6" s="822" customFormat="1" ht="17.25" customHeight="1">
      <c r="A306" s="829" t="s">
        <v>294</v>
      </c>
      <c r="B306" s="827">
        <v>2.5000000000000001E-4</v>
      </c>
      <c r="C306" s="827">
        <v>0.27210000000000001</v>
      </c>
      <c r="D306" s="827">
        <v>0</v>
      </c>
      <c r="E306" s="827">
        <v>0</v>
      </c>
      <c r="F306" s="827">
        <v>0.27235000000000004</v>
      </c>
    </row>
    <row r="307" spans="1:6" s="822" customFormat="1" ht="17.25" customHeight="1" thickBot="1">
      <c r="A307" s="829" t="s">
        <v>295</v>
      </c>
      <c r="B307" s="827">
        <v>0</v>
      </c>
      <c r="C307" s="827">
        <v>0</v>
      </c>
      <c r="D307" s="827">
        <v>4.0000000000000003E-5</v>
      </c>
      <c r="E307" s="827">
        <v>-1.2940499999999999</v>
      </c>
      <c r="F307" s="827">
        <v>-1.2940099999999999</v>
      </c>
    </row>
    <row r="308" spans="1:6" s="822" customFormat="1" ht="21.75" customHeight="1" thickTop="1" thickBot="1">
      <c r="A308" s="851" t="s">
        <v>296</v>
      </c>
      <c r="B308" s="825">
        <v>36217.551209999998</v>
      </c>
      <c r="C308" s="825">
        <v>13452.859849999999</v>
      </c>
      <c r="D308" s="825">
        <v>-186.21005</v>
      </c>
      <c r="E308" s="825">
        <v>1240.13446</v>
      </c>
      <c r="F308" s="825">
        <v>50724.335469999998</v>
      </c>
    </row>
    <row r="309" spans="1:6" s="822" customFormat="1" ht="17.25" customHeight="1" thickTop="1" thickBot="1">
      <c r="A309" s="107" t="s">
        <v>297</v>
      </c>
      <c r="B309" s="855">
        <v>201.71737999999999</v>
      </c>
      <c r="C309" s="855">
        <v>0.92596000000000001</v>
      </c>
      <c r="D309" s="855">
        <v>0</v>
      </c>
      <c r="E309" s="855">
        <v>0</v>
      </c>
      <c r="F309" s="855">
        <v>202.64333999999999</v>
      </c>
    </row>
    <row r="310" spans="1:6" s="822" customFormat="1" ht="17.25" customHeight="1" thickTop="1" thickBot="1">
      <c r="A310" s="851" t="s">
        <v>298</v>
      </c>
      <c r="B310" s="856">
        <v>36419.268590000007</v>
      </c>
      <c r="C310" s="856">
        <v>13453.785810000001</v>
      </c>
      <c r="D310" s="856">
        <v>-186.21005</v>
      </c>
      <c r="E310" s="856">
        <v>1240.13446</v>
      </c>
      <c r="F310" s="856">
        <v>50926.978810000001</v>
      </c>
    </row>
    <row r="311" spans="1:6" s="822" customFormat="1" ht="17.25" customHeight="1" thickTop="1" thickBot="1">
      <c r="A311" s="829" t="s">
        <v>299</v>
      </c>
      <c r="B311" s="855">
        <v>769.02859000000001</v>
      </c>
      <c r="C311" s="855">
        <v>-0.12437999999999999</v>
      </c>
      <c r="D311" s="855">
        <v>0</v>
      </c>
      <c r="E311" s="855">
        <v>0</v>
      </c>
      <c r="F311" s="855">
        <v>768.90420999999992</v>
      </c>
    </row>
    <row r="312" spans="1:6" s="822" customFormat="1" ht="19.5" customHeight="1" thickTop="1" thickBot="1">
      <c r="A312" s="848" t="s">
        <v>300</v>
      </c>
      <c r="B312" s="856">
        <v>37188.297180000001</v>
      </c>
      <c r="C312" s="856">
        <v>13453.66143</v>
      </c>
      <c r="D312" s="856">
        <v>-186.21005</v>
      </c>
      <c r="E312" s="856">
        <v>1240.13446</v>
      </c>
      <c r="F312" s="856">
        <v>51695.883020000001</v>
      </c>
    </row>
    <row r="313" spans="1:6" s="822" customFormat="1" ht="15.75" customHeight="1" thickTop="1" thickBot="1">
      <c r="A313" s="829" t="s">
        <v>301</v>
      </c>
      <c r="B313" s="855">
        <v>0</v>
      </c>
      <c r="C313" s="855">
        <v>0</v>
      </c>
      <c r="D313" s="855">
        <v>0</v>
      </c>
      <c r="E313" s="855">
        <v>0</v>
      </c>
      <c r="F313" s="855">
        <v>0</v>
      </c>
    </row>
    <row r="314" spans="1:6" s="822" customFormat="1" ht="18.75" customHeight="1" thickTop="1" thickBot="1">
      <c r="A314" s="851" t="s">
        <v>302</v>
      </c>
      <c r="B314" s="856">
        <v>37188.297180000001</v>
      </c>
      <c r="C314" s="856">
        <v>13453.66143</v>
      </c>
      <c r="D314" s="856">
        <v>-186.21005</v>
      </c>
      <c r="E314" s="856">
        <v>1240.13446</v>
      </c>
      <c r="F314" s="856">
        <v>51695.883020000001</v>
      </c>
    </row>
    <row r="315" spans="1:6" s="822" customFormat="1" ht="15.75" customHeight="1" thickTop="1" thickBot="1">
      <c r="A315" s="139" t="s">
        <v>303</v>
      </c>
      <c r="B315" s="855">
        <v>-734.77907999999991</v>
      </c>
      <c r="C315" s="855">
        <v>0</v>
      </c>
      <c r="D315" s="855">
        <v>0</v>
      </c>
      <c r="E315" s="855">
        <v>0</v>
      </c>
      <c r="F315" s="855">
        <v>-734.77907999999991</v>
      </c>
    </row>
    <row r="316" spans="1:6" s="822" customFormat="1" ht="21.75" customHeight="1" thickTop="1" thickBot="1">
      <c r="A316" s="851" t="s">
        <v>304</v>
      </c>
      <c r="B316" s="857">
        <v>36453.518100000001</v>
      </c>
      <c r="C316" s="857">
        <v>13453.66143</v>
      </c>
      <c r="D316" s="857">
        <v>-186.21005</v>
      </c>
      <c r="E316" s="857">
        <v>1240.13446</v>
      </c>
      <c r="F316" s="857">
        <v>50961.103940000001</v>
      </c>
    </row>
    <row r="317" spans="1:6" s="822" customFormat="1" ht="9" customHeight="1" thickTop="1" thickBot="1">
      <c r="A317" s="863"/>
      <c r="B317" s="864"/>
      <c r="C317" s="864"/>
      <c r="D317" s="864"/>
      <c r="E317" s="864"/>
      <c r="F317" s="864"/>
    </row>
    <row r="318" spans="1:6" s="822" customFormat="1" ht="13.5" thickTop="1">
      <c r="A318" s="865"/>
      <c r="B318" s="878"/>
      <c r="C318" s="878"/>
      <c r="D318" s="878"/>
      <c r="E318" s="878"/>
      <c r="F318" s="878"/>
    </row>
    <row r="319" spans="1:6" s="822" customFormat="1" ht="12.75">
      <c r="A319" s="865"/>
      <c r="B319" s="878"/>
      <c r="C319" s="878"/>
      <c r="D319" s="878"/>
      <c r="E319" s="878"/>
      <c r="F319" s="878"/>
    </row>
    <row r="320" spans="1:6" s="822" customFormat="1" ht="12.75">
      <c r="A320" s="865"/>
      <c r="B320" s="520"/>
      <c r="C320" s="520"/>
      <c r="D320" s="520"/>
      <c r="E320" s="520"/>
      <c r="F320" s="520"/>
    </row>
    <row r="321" spans="1:6" s="822" customFormat="1" ht="12.75">
      <c r="A321" s="865"/>
      <c r="B321" s="520"/>
      <c r="C321" s="520"/>
      <c r="D321" s="520"/>
      <c r="E321" s="520"/>
      <c r="F321" s="520"/>
    </row>
    <row r="322" spans="1:6" s="822" customFormat="1" ht="12.75">
      <c r="A322" s="865"/>
      <c r="B322" s="520"/>
      <c r="C322" s="520"/>
      <c r="D322" s="520"/>
      <c r="E322" s="520"/>
      <c r="F322" s="520"/>
    </row>
    <row r="323" spans="1:6" s="822" customFormat="1" ht="12.75">
      <c r="A323" s="130"/>
      <c r="B323" s="838"/>
      <c r="C323" s="838"/>
      <c r="D323" s="838"/>
      <c r="E323" s="838"/>
      <c r="F323" s="838"/>
    </row>
    <row r="324" spans="1:6" s="822" customFormat="1" ht="12.75">
      <c r="A324" s="130"/>
      <c r="B324" s="838"/>
      <c r="C324" s="838"/>
      <c r="D324" s="838"/>
      <c r="E324" s="838"/>
      <c r="F324" s="838"/>
    </row>
    <row r="325" spans="1:6" s="822" customFormat="1" ht="12.75">
      <c r="A325" s="130"/>
      <c r="B325" s="838"/>
      <c r="C325" s="838"/>
      <c r="D325" s="838"/>
      <c r="E325" s="838"/>
      <c r="F325" s="838"/>
    </row>
    <row r="326" spans="1:6" s="822" customFormat="1" ht="12.75">
      <c r="A326" s="786"/>
      <c r="B326" s="838"/>
      <c r="C326" s="838"/>
      <c r="D326" s="838"/>
      <c r="E326" s="838"/>
      <c r="F326" s="838"/>
    </row>
    <row r="327" spans="1:6" s="822" customFormat="1" ht="12.75">
      <c r="A327" s="130"/>
      <c r="B327" s="838"/>
      <c r="C327" s="838"/>
      <c r="D327" s="838"/>
      <c r="E327" s="838"/>
      <c r="F327" s="838"/>
    </row>
    <row r="328" spans="1:6" s="822" customFormat="1" ht="12.75">
      <c r="A328" s="130"/>
      <c r="B328" s="838"/>
      <c r="C328" s="838"/>
      <c r="D328" s="838"/>
      <c r="E328" s="838"/>
      <c r="F328" s="838"/>
    </row>
    <row r="329" spans="1:6" s="822" customFormat="1" ht="12.75">
      <c r="A329" s="130"/>
      <c r="B329" s="838"/>
      <c r="C329" s="838"/>
      <c r="D329" s="838"/>
      <c r="E329" s="838"/>
      <c r="F329" s="838"/>
    </row>
    <row r="330" spans="1:6" s="822" customFormat="1" ht="12.75">
      <c r="A330" s="109"/>
      <c r="B330" s="838"/>
      <c r="C330" s="838"/>
      <c r="D330" s="838"/>
      <c r="E330" s="838"/>
      <c r="F330" s="838"/>
    </row>
    <row r="331" spans="1:6" s="822" customFormat="1" ht="12.75">
      <c r="A331" s="109"/>
      <c r="B331" s="838"/>
      <c r="C331" s="838"/>
      <c r="D331" s="838"/>
      <c r="E331" s="838"/>
      <c r="F331" s="838"/>
    </row>
    <row r="332" spans="1:6" s="822" customFormat="1" ht="12.75">
      <c r="A332" s="109"/>
      <c r="B332" s="838"/>
      <c r="C332" s="838"/>
      <c r="D332" s="838"/>
      <c r="E332" s="838"/>
      <c r="F332" s="838"/>
    </row>
    <row r="333" spans="1:6" s="822" customFormat="1" ht="12.75">
      <c r="A333" s="109"/>
      <c r="B333" s="838"/>
      <c r="C333" s="838"/>
      <c r="D333" s="838"/>
      <c r="E333" s="838"/>
      <c r="F333" s="838"/>
    </row>
    <row r="334" spans="1:6" s="822" customFormat="1" ht="12.75">
      <c r="A334" s="109"/>
      <c r="B334" s="838"/>
      <c r="C334" s="838"/>
      <c r="D334" s="838"/>
      <c r="E334" s="838"/>
      <c r="F334" s="838"/>
    </row>
    <row r="335" spans="1:6" s="822" customFormat="1" ht="12.75">
      <c r="A335" s="109"/>
      <c r="B335" s="838"/>
      <c r="C335" s="838"/>
      <c r="D335" s="838"/>
      <c r="E335" s="838"/>
      <c r="F335" s="838"/>
    </row>
    <row r="336" spans="1:6" s="822" customFormat="1" ht="12.75">
      <c r="A336" s="109"/>
      <c r="B336" s="838"/>
      <c r="C336" s="838"/>
      <c r="D336" s="838"/>
      <c r="E336" s="838"/>
      <c r="F336" s="838"/>
    </row>
    <row r="337" spans="1:6" s="822" customFormat="1" ht="12.75">
      <c r="A337" s="109"/>
      <c r="B337" s="838"/>
      <c r="C337" s="838"/>
      <c r="D337" s="838"/>
      <c r="E337" s="838"/>
      <c r="F337" s="838"/>
    </row>
    <row r="338" spans="1:6" s="822" customFormat="1" ht="15.75">
      <c r="A338" s="132"/>
      <c r="B338" s="838"/>
      <c r="C338" s="838"/>
      <c r="D338" s="838"/>
      <c r="E338" s="838"/>
      <c r="F338" s="838"/>
    </row>
    <row r="339" spans="1:6" s="822" customFormat="1" ht="15.75">
      <c r="A339" s="132"/>
      <c r="B339" s="838"/>
      <c r="C339" s="838"/>
      <c r="D339" s="838"/>
      <c r="E339" s="838"/>
      <c r="F339" s="838"/>
    </row>
    <row r="340" spans="1:6" s="822" customFormat="1" ht="15.75">
      <c r="A340" s="132"/>
      <c r="B340" s="838"/>
      <c r="C340" s="838"/>
      <c r="D340" s="838"/>
      <c r="E340" s="838"/>
      <c r="F340" s="838"/>
    </row>
    <row r="341" spans="1:6" s="822" customFormat="1" ht="15.75">
      <c r="A341" s="132"/>
      <c r="B341" s="838"/>
      <c r="C341" s="838"/>
      <c r="D341" s="838"/>
      <c r="E341" s="838"/>
      <c r="F341" s="838"/>
    </row>
    <row r="342" spans="1:6" s="822" customFormat="1" ht="15.75">
      <c r="A342" s="132"/>
      <c r="B342" s="838"/>
      <c r="C342" s="838"/>
      <c r="D342" s="838"/>
      <c r="E342" s="838"/>
      <c r="F342" s="838"/>
    </row>
    <row r="343" spans="1:6" s="822" customFormat="1" ht="15.75">
      <c r="A343" s="132"/>
      <c r="B343" s="838"/>
      <c r="C343" s="838"/>
      <c r="D343" s="838"/>
      <c r="E343" s="838"/>
      <c r="F343" s="838"/>
    </row>
    <row r="344" spans="1:6" s="822" customFormat="1" ht="15.75">
      <c r="A344" s="132"/>
      <c r="B344" s="838"/>
      <c r="C344" s="838"/>
      <c r="D344" s="838"/>
      <c r="E344" s="838"/>
      <c r="F344" s="838"/>
    </row>
    <row r="345" spans="1:6" s="822" customFormat="1" ht="15.75">
      <c r="A345" s="132"/>
      <c r="B345" s="838"/>
      <c r="C345" s="838"/>
      <c r="D345" s="838"/>
      <c r="E345" s="838"/>
      <c r="F345" s="838"/>
    </row>
    <row r="346" spans="1:6" s="822" customFormat="1" ht="15.75">
      <c r="A346" s="132"/>
      <c r="B346" s="838"/>
      <c r="C346" s="838"/>
      <c r="D346" s="838"/>
      <c r="E346" s="838"/>
      <c r="F346" s="838"/>
    </row>
    <row r="347" spans="1:6" s="822" customFormat="1" ht="15.75">
      <c r="A347" s="132"/>
      <c r="B347" s="838"/>
      <c r="C347" s="838"/>
      <c r="D347" s="838"/>
      <c r="E347" s="838"/>
      <c r="F347" s="838"/>
    </row>
    <row r="348" spans="1:6" s="822" customFormat="1" ht="15.75">
      <c r="A348" s="132"/>
      <c r="B348" s="838"/>
      <c r="C348" s="838"/>
      <c r="D348" s="838"/>
      <c r="E348" s="838"/>
      <c r="F348" s="838"/>
    </row>
    <row r="349" spans="1:6" s="822" customFormat="1" ht="15.75">
      <c r="A349" s="132"/>
      <c r="B349" s="838"/>
      <c r="C349" s="838"/>
      <c r="D349" s="838"/>
      <c r="E349" s="838"/>
      <c r="F349" s="838"/>
    </row>
    <row r="350" spans="1:6" s="822" customFormat="1" ht="15.75">
      <c r="A350" s="132"/>
      <c r="B350" s="838"/>
      <c r="C350" s="838"/>
      <c r="D350" s="838"/>
      <c r="E350" s="838"/>
      <c r="F350" s="838"/>
    </row>
    <row r="351" spans="1:6" s="822" customFormat="1" ht="15.75">
      <c r="A351" s="132"/>
      <c r="B351" s="838"/>
      <c r="C351" s="838"/>
      <c r="D351" s="838"/>
      <c r="E351" s="838"/>
      <c r="F351" s="838"/>
    </row>
    <row r="352" spans="1:6" s="822" customFormat="1" ht="15.75">
      <c r="A352" s="132"/>
      <c r="B352" s="838"/>
      <c r="C352" s="838"/>
      <c r="D352" s="838"/>
      <c r="E352" s="838"/>
      <c r="F352" s="838"/>
    </row>
    <row r="353" spans="1:7" s="822" customFormat="1" ht="15.75">
      <c r="A353" s="132"/>
      <c r="B353" s="838"/>
      <c r="C353" s="838"/>
      <c r="D353" s="838"/>
      <c r="E353" s="838"/>
      <c r="F353" s="838"/>
    </row>
    <row r="354" spans="1:7" s="822" customFormat="1" ht="15.75">
      <c r="A354" s="132"/>
      <c r="B354" s="838"/>
      <c r="C354" s="838"/>
      <c r="D354" s="838"/>
      <c r="E354" s="838"/>
      <c r="F354" s="838"/>
    </row>
    <row r="355" spans="1:7" s="227" customFormat="1" ht="16.5">
      <c r="A355" s="132"/>
      <c r="B355" s="131"/>
      <c r="C355" s="131"/>
      <c r="D355" s="131"/>
      <c r="E355" s="131"/>
      <c r="F355" s="131"/>
      <c r="G355" s="414"/>
    </row>
    <row r="356" spans="1:7" s="227" customFormat="1" ht="16.5">
      <c r="A356" s="132"/>
      <c r="B356" s="131"/>
      <c r="C356" s="131"/>
      <c r="D356" s="131"/>
      <c r="E356" s="131"/>
      <c r="F356" s="131"/>
      <c r="G356" s="414"/>
    </row>
    <row r="357" spans="1:7" s="227" customFormat="1" ht="16.5">
      <c r="A357" s="132"/>
      <c r="B357" s="131"/>
      <c r="C357" s="131"/>
      <c r="D357" s="131"/>
      <c r="E357" s="131"/>
      <c r="F357" s="131"/>
      <c r="G357" s="414"/>
    </row>
    <row r="358" spans="1:7" s="227" customFormat="1" ht="16.5">
      <c r="A358" s="132"/>
      <c r="B358" s="131"/>
      <c r="C358" s="131"/>
      <c r="D358" s="131"/>
      <c r="E358" s="131"/>
      <c r="F358" s="131"/>
      <c r="G358" s="414"/>
    </row>
    <row r="359" spans="1:7" s="227" customFormat="1" ht="16.5">
      <c r="A359" s="132"/>
      <c r="B359" s="131"/>
      <c r="C359" s="131"/>
      <c r="D359" s="131"/>
      <c r="E359" s="131"/>
      <c r="F359" s="131"/>
      <c r="G359" s="414"/>
    </row>
    <row r="360" spans="1:7" s="227" customFormat="1" ht="16.5">
      <c r="A360" s="132"/>
      <c r="B360" s="131"/>
      <c r="C360" s="131"/>
      <c r="D360" s="131"/>
      <c r="E360" s="131"/>
      <c r="F360" s="131"/>
      <c r="G360" s="414"/>
    </row>
    <row r="361" spans="1:7" s="227" customFormat="1" ht="16.5">
      <c r="A361" s="132"/>
      <c r="B361" s="131"/>
      <c r="C361" s="131"/>
      <c r="D361" s="131"/>
      <c r="E361" s="131"/>
      <c r="F361" s="131"/>
      <c r="G361" s="414"/>
    </row>
    <row r="362" spans="1:7" s="227" customFormat="1" ht="16.5">
      <c r="A362" s="132"/>
      <c r="B362" s="131"/>
      <c r="C362" s="131"/>
      <c r="D362" s="131"/>
      <c r="E362" s="131"/>
      <c r="F362" s="131"/>
      <c r="G362" s="414"/>
    </row>
    <row r="363" spans="1:7" s="227" customFormat="1" ht="16.5">
      <c r="A363" s="132"/>
      <c r="B363" s="131"/>
      <c r="C363" s="131"/>
      <c r="D363" s="131"/>
      <c r="E363" s="131"/>
      <c r="F363" s="131"/>
      <c r="G363" s="414"/>
    </row>
    <row r="364" spans="1:7" s="227" customFormat="1" ht="16.5">
      <c r="A364" s="132"/>
      <c r="B364" s="131"/>
      <c r="C364" s="131"/>
      <c r="D364" s="131"/>
      <c r="E364" s="131"/>
      <c r="F364" s="131"/>
      <c r="G364" s="414"/>
    </row>
    <row r="365" spans="1:7" s="227" customFormat="1" ht="16.5">
      <c r="A365" s="132"/>
      <c r="B365" s="131"/>
      <c r="C365" s="131"/>
      <c r="D365" s="131"/>
      <c r="E365" s="131"/>
      <c r="F365" s="131"/>
      <c r="G365" s="414"/>
    </row>
    <row r="366" spans="1:7" s="227" customFormat="1" ht="16.5">
      <c r="A366" s="132"/>
      <c r="B366" s="131"/>
      <c r="C366" s="131"/>
      <c r="D366" s="131"/>
      <c r="E366" s="131"/>
      <c r="F366" s="131"/>
      <c r="G366" s="414"/>
    </row>
    <row r="367" spans="1:7" s="227" customFormat="1" ht="16.5">
      <c r="A367" s="132"/>
      <c r="B367" s="131"/>
      <c r="C367" s="131"/>
      <c r="D367" s="131"/>
      <c r="E367" s="131"/>
      <c r="F367" s="131"/>
      <c r="G367" s="414"/>
    </row>
    <row r="368" spans="1:7" s="227" customFormat="1" ht="16.5">
      <c r="A368" s="132"/>
      <c r="B368" s="131"/>
      <c r="C368" s="131"/>
      <c r="D368" s="131"/>
      <c r="E368" s="131"/>
      <c r="F368" s="131"/>
      <c r="G368" s="414"/>
    </row>
    <row r="369" spans="1:7" s="227" customFormat="1" ht="16.5">
      <c r="A369" s="132"/>
      <c r="B369" s="131"/>
      <c r="C369" s="131"/>
      <c r="D369" s="131"/>
      <c r="E369" s="131"/>
      <c r="F369" s="131"/>
      <c r="G369" s="414"/>
    </row>
    <row r="370" spans="1:7" s="227" customFormat="1" ht="16.5">
      <c r="A370" s="132"/>
      <c r="B370" s="131"/>
      <c r="C370" s="131"/>
      <c r="D370" s="131"/>
      <c r="E370" s="131"/>
      <c r="F370" s="131"/>
      <c r="G370" s="414"/>
    </row>
    <row r="371" spans="1:7" s="227" customFormat="1" ht="16.5">
      <c r="A371" s="132"/>
      <c r="B371" s="131"/>
      <c r="C371" s="131"/>
      <c r="D371" s="131"/>
      <c r="E371" s="131"/>
      <c r="F371" s="131"/>
      <c r="G371" s="414"/>
    </row>
    <row r="372" spans="1:7" s="227" customFormat="1" ht="16.5">
      <c r="A372" s="132"/>
      <c r="B372" s="131"/>
      <c r="C372" s="131"/>
      <c r="D372" s="131"/>
      <c r="E372" s="131"/>
      <c r="F372" s="131"/>
      <c r="G372" s="414"/>
    </row>
    <row r="373" spans="1:7" s="227" customFormat="1" ht="16.5">
      <c r="A373" s="132"/>
      <c r="B373" s="131"/>
      <c r="C373" s="131"/>
      <c r="D373" s="131"/>
      <c r="E373" s="131"/>
      <c r="F373" s="131"/>
      <c r="G373" s="414"/>
    </row>
    <row r="374" spans="1:7" s="227" customFormat="1" ht="16.5">
      <c r="A374" s="132"/>
      <c r="B374" s="131"/>
      <c r="C374" s="131"/>
      <c r="D374" s="131"/>
      <c r="E374" s="131"/>
      <c r="F374" s="131"/>
      <c r="G374" s="414"/>
    </row>
    <row r="375" spans="1:7" s="227" customFormat="1" ht="16.5">
      <c r="A375" s="132"/>
      <c r="B375" s="131"/>
      <c r="C375" s="131"/>
      <c r="D375" s="131"/>
      <c r="E375" s="131"/>
      <c r="F375" s="131"/>
      <c r="G375" s="414"/>
    </row>
    <row r="376" spans="1:7" s="227" customFormat="1" ht="16.5">
      <c r="A376" s="132"/>
      <c r="B376" s="131"/>
      <c r="C376" s="131"/>
      <c r="D376" s="131"/>
      <c r="E376" s="131"/>
      <c r="F376" s="131"/>
      <c r="G376" s="414"/>
    </row>
    <row r="377" spans="1:7" s="227" customFormat="1" ht="16.5">
      <c r="A377" s="132"/>
      <c r="B377" s="131"/>
      <c r="C377" s="131"/>
      <c r="D377" s="131"/>
      <c r="E377" s="131"/>
      <c r="F377" s="131"/>
      <c r="G377" s="414"/>
    </row>
    <row r="378" spans="1:7" s="227" customFormat="1" ht="16.5">
      <c r="A378" s="132"/>
      <c r="B378" s="131"/>
      <c r="C378" s="131"/>
      <c r="D378" s="131"/>
      <c r="E378" s="131"/>
      <c r="F378" s="131"/>
      <c r="G378" s="414"/>
    </row>
    <row r="379" spans="1:7" s="227" customFormat="1" ht="16.5">
      <c r="A379" s="132"/>
      <c r="B379" s="131"/>
      <c r="C379" s="131"/>
      <c r="D379" s="131"/>
      <c r="E379" s="131"/>
      <c r="F379" s="131"/>
      <c r="G379" s="414"/>
    </row>
    <row r="380" spans="1:7" s="227" customFormat="1" ht="16.5">
      <c r="A380" s="132"/>
      <c r="B380" s="131"/>
      <c r="C380" s="131"/>
      <c r="D380" s="131"/>
      <c r="E380" s="131"/>
      <c r="F380" s="131"/>
      <c r="G380" s="414"/>
    </row>
    <row r="381" spans="1:7" s="227" customFormat="1" ht="16.5">
      <c r="A381" s="132"/>
      <c r="B381" s="131"/>
      <c r="C381" s="131"/>
      <c r="D381" s="131"/>
      <c r="E381" s="131"/>
      <c r="F381" s="131"/>
      <c r="G381" s="414"/>
    </row>
    <row r="382" spans="1:7" s="227" customFormat="1" ht="16.5">
      <c r="A382" s="132"/>
      <c r="B382" s="131"/>
      <c r="C382" s="131"/>
      <c r="D382" s="131"/>
      <c r="E382" s="131"/>
      <c r="F382" s="131"/>
      <c r="G382" s="414"/>
    </row>
    <row r="383" spans="1:7" s="227" customFormat="1" ht="16.5">
      <c r="A383" s="132"/>
      <c r="B383" s="131"/>
      <c r="C383" s="131"/>
      <c r="D383" s="131"/>
      <c r="E383" s="131"/>
      <c r="F383" s="131"/>
      <c r="G383" s="414"/>
    </row>
    <row r="384" spans="1:7" s="227" customFormat="1" ht="16.5">
      <c r="A384" s="132"/>
      <c r="B384" s="131"/>
      <c r="C384" s="131"/>
      <c r="D384" s="131"/>
      <c r="E384" s="131"/>
      <c r="F384" s="131"/>
      <c r="G384" s="414"/>
    </row>
    <row r="385" spans="1:7" s="227" customFormat="1" ht="16.5">
      <c r="A385" s="132"/>
      <c r="B385" s="131"/>
      <c r="C385" s="131"/>
      <c r="D385" s="131"/>
      <c r="E385" s="131"/>
      <c r="F385" s="131"/>
      <c r="G385" s="414"/>
    </row>
    <row r="386" spans="1:7" s="227" customFormat="1" ht="16.5">
      <c r="A386" s="132"/>
      <c r="B386" s="131"/>
      <c r="C386" s="131"/>
      <c r="D386" s="131"/>
      <c r="E386" s="131"/>
      <c r="F386" s="131"/>
      <c r="G386" s="414"/>
    </row>
    <row r="387" spans="1:7" s="227" customFormat="1" ht="16.5">
      <c r="A387" s="132"/>
      <c r="B387" s="131"/>
      <c r="C387" s="131"/>
      <c r="D387" s="131"/>
      <c r="E387" s="131"/>
      <c r="F387" s="131"/>
      <c r="G387" s="414"/>
    </row>
    <row r="388" spans="1:7" s="227" customFormat="1" ht="16.5">
      <c r="A388" s="132"/>
      <c r="B388" s="131"/>
      <c r="C388" s="131"/>
      <c r="D388" s="131"/>
      <c r="E388" s="131"/>
      <c r="F388" s="131"/>
      <c r="G388" s="414"/>
    </row>
    <row r="389" spans="1:7" s="227" customFormat="1" ht="16.5">
      <c r="A389" s="132"/>
      <c r="B389" s="131"/>
      <c r="C389" s="131"/>
      <c r="D389" s="131"/>
      <c r="E389" s="131"/>
      <c r="F389" s="131"/>
      <c r="G389" s="414"/>
    </row>
    <row r="390" spans="1:7" s="227" customFormat="1" ht="16.5">
      <c r="A390" s="132"/>
      <c r="B390" s="131"/>
      <c r="C390" s="131"/>
      <c r="D390" s="131"/>
      <c r="E390" s="131"/>
      <c r="F390" s="131"/>
      <c r="G390" s="414"/>
    </row>
    <row r="391" spans="1:7" s="227" customFormat="1" ht="16.5">
      <c r="A391" s="132"/>
      <c r="B391" s="131"/>
      <c r="C391" s="131"/>
      <c r="D391" s="131"/>
      <c r="E391" s="131"/>
      <c r="F391" s="131"/>
      <c r="G391" s="414"/>
    </row>
    <row r="392" spans="1:7" s="227" customFormat="1" ht="16.5">
      <c r="A392" s="132"/>
      <c r="B392" s="131"/>
      <c r="C392" s="131"/>
      <c r="D392" s="131"/>
      <c r="E392" s="131"/>
      <c r="F392" s="131"/>
      <c r="G392" s="414"/>
    </row>
    <row r="393" spans="1:7" ht="15.75">
      <c r="A393" s="132"/>
      <c r="B393" s="133"/>
      <c r="C393" s="133"/>
      <c r="D393" s="133"/>
      <c r="E393" s="133"/>
      <c r="F393" s="133"/>
    </row>
    <row r="394" spans="1:7" ht="15.75">
      <c r="A394" s="132"/>
      <c r="B394" s="133"/>
      <c r="C394" s="133"/>
      <c r="D394" s="133"/>
      <c r="E394" s="133"/>
      <c r="F394" s="133"/>
    </row>
    <row r="395" spans="1:7" ht="15.75">
      <c r="A395" s="132"/>
      <c r="B395" s="133"/>
      <c r="C395" s="133"/>
      <c r="D395" s="133"/>
      <c r="E395" s="133"/>
      <c r="F395" s="133"/>
    </row>
    <row r="396" spans="1:7" ht="15.75">
      <c r="A396" s="132"/>
      <c r="B396" s="133"/>
      <c r="C396" s="133"/>
      <c r="D396" s="133"/>
      <c r="E396" s="133"/>
      <c r="F396" s="133"/>
    </row>
    <row r="397" spans="1:7" ht="15.75">
      <c r="A397" s="132"/>
      <c r="B397" s="133"/>
      <c r="C397" s="133"/>
      <c r="D397" s="133"/>
      <c r="E397" s="133"/>
      <c r="F397" s="133"/>
    </row>
    <row r="398" spans="1:7" ht="15.75">
      <c r="A398" s="132"/>
      <c r="B398" s="133"/>
      <c r="C398" s="133"/>
      <c r="D398" s="133"/>
      <c r="E398" s="133"/>
      <c r="F398" s="133"/>
    </row>
    <row r="399" spans="1:7" ht="15.75">
      <c r="A399" s="132"/>
      <c r="B399" s="133"/>
      <c r="C399" s="133"/>
      <c r="D399" s="133"/>
      <c r="E399" s="133"/>
      <c r="F399" s="133"/>
    </row>
    <row r="400" spans="1:7"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c r="B636" s="133"/>
      <c r="C636" s="133"/>
      <c r="D636" s="133"/>
      <c r="E636" s="133"/>
      <c r="F636" s="133"/>
    </row>
    <row r="637" spans="1:6">
      <c r="B637" s="133"/>
      <c r="C637" s="133"/>
      <c r="D637" s="133"/>
      <c r="E637" s="133"/>
      <c r="F637" s="133"/>
    </row>
    <row r="638" spans="1:6">
      <c r="B638" s="133"/>
      <c r="C638" s="133"/>
      <c r="D638" s="133"/>
      <c r="E638" s="133"/>
      <c r="F638" s="133"/>
    </row>
    <row r="639" spans="1:6">
      <c r="B639" s="133"/>
      <c r="C639" s="133"/>
      <c r="D639" s="133"/>
      <c r="E639" s="133"/>
      <c r="F639" s="13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8"/>
  <sheetViews>
    <sheetView topLeftCell="A2" zoomScaleNormal="100" workbookViewId="0">
      <selection activeCell="D79" sqref="D79"/>
    </sheetView>
  </sheetViews>
  <sheetFormatPr defaultColWidth="9.140625" defaultRowHeight="15"/>
  <cols>
    <col min="1" max="1" width="70" style="993" customWidth="1"/>
    <col min="2" max="4" width="13" style="107" bestFit="1" customWidth="1"/>
    <col min="5" max="9" width="11.42578125" style="107" bestFit="1" customWidth="1"/>
    <col min="10" max="10" width="14.5703125" style="107" bestFit="1" customWidth="1"/>
    <col min="11" max="17" width="9.140625" style="925" customWidth="1"/>
    <col min="18" max="21" width="9.85546875" style="925" bestFit="1" customWidth="1"/>
    <col min="22" max="24" width="9.28515625" style="925" bestFit="1" customWidth="1"/>
    <col min="25" max="256" width="9.140625" style="925"/>
    <col min="257" max="257" width="60" style="925" customWidth="1"/>
    <col min="258" max="262" width="11.7109375" style="925" customWidth="1"/>
    <col min="263" max="265" width="14.5703125" style="925" customWidth="1"/>
    <col min="266" max="266" width="18.5703125" style="925" bestFit="1" customWidth="1"/>
    <col min="267" max="273" width="9.140625" style="925" customWidth="1"/>
    <col min="274" max="277" width="9.85546875" style="925" bestFit="1" customWidth="1"/>
    <col min="278" max="280" width="9.28515625" style="925" bestFit="1" customWidth="1"/>
    <col min="281" max="512" width="9.140625" style="925"/>
    <col min="513" max="513" width="60" style="925" customWidth="1"/>
    <col min="514" max="518" width="11.7109375" style="925" customWidth="1"/>
    <col min="519" max="521" width="14.5703125" style="925" customWidth="1"/>
    <col min="522" max="522" width="18.5703125" style="925" bestFit="1" customWidth="1"/>
    <col min="523" max="529" width="9.140625" style="925" customWidth="1"/>
    <col min="530" max="533" width="9.85546875" style="925" bestFit="1" customWidth="1"/>
    <col min="534" max="536" width="9.28515625" style="925" bestFit="1" customWidth="1"/>
    <col min="537" max="768" width="9.140625" style="925"/>
    <col min="769" max="769" width="60" style="925" customWidth="1"/>
    <col min="770" max="774" width="11.7109375" style="925" customWidth="1"/>
    <col min="775" max="777" width="14.5703125" style="925" customWidth="1"/>
    <col min="778" max="778" width="18.5703125" style="925" bestFit="1" customWidth="1"/>
    <col min="779" max="785" width="9.140625" style="925" customWidth="1"/>
    <col min="786" max="789" width="9.85546875" style="925" bestFit="1" customWidth="1"/>
    <col min="790" max="792" width="9.28515625" style="925" bestFit="1" customWidth="1"/>
    <col min="793" max="1024" width="9.140625" style="925"/>
    <col min="1025" max="1025" width="60" style="925" customWidth="1"/>
    <col min="1026" max="1030" width="11.7109375" style="925" customWidth="1"/>
    <col min="1031" max="1033" width="14.5703125" style="925" customWidth="1"/>
    <col min="1034" max="1034" width="18.5703125" style="925" bestFit="1" customWidth="1"/>
    <col min="1035" max="1041" width="9.140625" style="925" customWidth="1"/>
    <col min="1042" max="1045" width="9.85546875" style="925" bestFit="1" customWidth="1"/>
    <col min="1046" max="1048" width="9.28515625" style="925" bestFit="1" customWidth="1"/>
    <col min="1049" max="1280" width="9.140625" style="925"/>
    <col min="1281" max="1281" width="60" style="925" customWidth="1"/>
    <col min="1282" max="1286" width="11.7109375" style="925" customWidth="1"/>
    <col min="1287" max="1289" width="14.5703125" style="925" customWidth="1"/>
    <col min="1290" max="1290" width="18.5703125" style="925" bestFit="1" customWidth="1"/>
    <col min="1291" max="1297" width="9.140625" style="925" customWidth="1"/>
    <col min="1298" max="1301" width="9.85546875" style="925" bestFit="1" customWidth="1"/>
    <col min="1302" max="1304" width="9.28515625" style="925" bestFit="1" customWidth="1"/>
    <col min="1305" max="1536" width="9.140625" style="925"/>
    <col min="1537" max="1537" width="60" style="925" customWidth="1"/>
    <col min="1538" max="1542" width="11.7109375" style="925" customWidth="1"/>
    <col min="1543" max="1545" width="14.5703125" style="925" customWidth="1"/>
    <col min="1546" max="1546" width="18.5703125" style="925" bestFit="1" customWidth="1"/>
    <col min="1547" max="1553" width="9.140625" style="925" customWidth="1"/>
    <col min="1554" max="1557" width="9.85546875" style="925" bestFit="1" customWidth="1"/>
    <col min="1558" max="1560" width="9.28515625" style="925" bestFit="1" customWidth="1"/>
    <col min="1561" max="1792" width="9.140625" style="925"/>
    <col min="1793" max="1793" width="60" style="925" customWidth="1"/>
    <col min="1794" max="1798" width="11.7109375" style="925" customWidth="1"/>
    <col min="1799" max="1801" width="14.5703125" style="925" customWidth="1"/>
    <col min="1802" max="1802" width="18.5703125" style="925" bestFit="1" customWidth="1"/>
    <col min="1803" max="1809" width="9.140625" style="925" customWidth="1"/>
    <col min="1810" max="1813" width="9.85546875" style="925" bestFit="1" customWidth="1"/>
    <col min="1814" max="1816" width="9.28515625" style="925" bestFit="1" customWidth="1"/>
    <col min="1817" max="2048" width="9.140625" style="925"/>
    <col min="2049" max="2049" width="60" style="925" customWidth="1"/>
    <col min="2050" max="2054" width="11.7109375" style="925" customWidth="1"/>
    <col min="2055" max="2057" width="14.5703125" style="925" customWidth="1"/>
    <col min="2058" max="2058" width="18.5703125" style="925" bestFit="1" customWidth="1"/>
    <col min="2059" max="2065" width="9.140625" style="925" customWidth="1"/>
    <col min="2066" max="2069" width="9.85546875" style="925" bestFit="1" customWidth="1"/>
    <col min="2070" max="2072" width="9.28515625" style="925" bestFit="1" customWidth="1"/>
    <col min="2073" max="2304" width="9.140625" style="925"/>
    <col min="2305" max="2305" width="60" style="925" customWidth="1"/>
    <col min="2306" max="2310" width="11.7109375" style="925" customWidth="1"/>
    <col min="2311" max="2313" width="14.5703125" style="925" customWidth="1"/>
    <col min="2314" max="2314" width="18.5703125" style="925" bestFit="1" customWidth="1"/>
    <col min="2315" max="2321" width="9.140625" style="925" customWidth="1"/>
    <col min="2322" max="2325" width="9.85546875" style="925" bestFit="1" customWidth="1"/>
    <col min="2326" max="2328" width="9.28515625" style="925" bestFit="1" customWidth="1"/>
    <col min="2329" max="2560" width="9.140625" style="925"/>
    <col min="2561" max="2561" width="60" style="925" customWidth="1"/>
    <col min="2562" max="2566" width="11.7109375" style="925" customWidth="1"/>
    <col min="2567" max="2569" width="14.5703125" style="925" customWidth="1"/>
    <col min="2570" max="2570" width="18.5703125" style="925" bestFit="1" customWidth="1"/>
    <col min="2571" max="2577" width="9.140625" style="925" customWidth="1"/>
    <col min="2578" max="2581" width="9.85546875" style="925" bestFit="1" customWidth="1"/>
    <col min="2582" max="2584" width="9.28515625" style="925" bestFit="1" customWidth="1"/>
    <col min="2585" max="2816" width="9.140625" style="925"/>
    <col min="2817" max="2817" width="60" style="925" customWidth="1"/>
    <col min="2818" max="2822" width="11.7109375" style="925" customWidth="1"/>
    <col min="2823" max="2825" width="14.5703125" style="925" customWidth="1"/>
    <col min="2826" max="2826" width="18.5703125" style="925" bestFit="1" customWidth="1"/>
    <col min="2827" max="2833" width="9.140625" style="925" customWidth="1"/>
    <col min="2834" max="2837" width="9.85546875" style="925" bestFit="1" customWidth="1"/>
    <col min="2838" max="2840" width="9.28515625" style="925" bestFit="1" customWidth="1"/>
    <col min="2841" max="3072" width="9.140625" style="925"/>
    <col min="3073" max="3073" width="60" style="925" customWidth="1"/>
    <col min="3074" max="3078" width="11.7109375" style="925" customWidth="1"/>
    <col min="3079" max="3081" width="14.5703125" style="925" customWidth="1"/>
    <col min="3082" max="3082" width="18.5703125" style="925" bestFit="1" customWidth="1"/>
    <col min="3083" max="3089" width="9.140625" style="925" customWidth="1"/>
    <col min="3090" max="3093" width="9.85546875" style="925" bestFit="1" customWidth="1"/>
    <col min="3094" max="3096" width="9.28515625" style="925" bestFit="1" customWidth="1"/>
    <col min="3097" max="3328" width="9.140625" style="925"/>
    <col min="3329" max="3329" width="60" style="925" customWidth="1"/>
    <col min="3330" max="3334" width="11.7109375" style="925" customWidth="1"/>
    <col min="3335" max="3337" width="14.5703125" style="925" customWidth="1"/>
    <col min="3338" max="3338" width="18.5703125" style="925" bestFit="1" customWidth="1"/>
    <col min="3339" max="3345" width="9.140625" style="925" customWidth="1"/>
    <col min="3346" max="3349" width="9.85546875" style="925" bestFit="1" customWidth="1"/>
    <col min="3350" max="3352" width="9.28515625" style="925" bestFit="1" customWidth="1"/>
    <col min="3353" max="3584" width="9.140625" style="925"/>
    <col min="3585" max="3585" width="60" style="925" customWidth="1"/>
    <col min="3586" max="3590" width="11.7109375" style="925" customWidth="1"/>
    <col min="3591" max="3593" width="14.5703125" style="925" customWidth="1"/>
    <col min="3594" max="3594" width="18.5703125" style="925" bestFit="1" customWidth="1"/>
    <col min="3595" max="3601" width="9.140625" style="925" customWidth="1"/>
    <col min="3602" max="3605" width="9.85546875" style="925" bestFit="1" customWidth="1"/>
    <col min="3606" max="3608" width="9.28515625" style="925" bestFit="1" customWidth="1"/>
    <col min="3609" max="3840" width="9.140625" style="925"/>
    <col min="3841" max="3841" width="60" style="925" customWidth="1"/>
    <col min="3842" max="3846" width="11.7109375" style="925" customWidth="1"/>
    <col min="3847" max="3849" width="14.5703125" style="925" customWidth="1"/>
    <col min="3850" max="3850" width="18.5703125" style="925" bestFit="1" customWidth="1"/>
    <col min="3851" max="3857" width="9.140625" style="925" customWidth="1"/>
    <col min="3858" max="3861" width="9.85546875" style="925" bestFit="1" customWidth="1"/>
    <col min="3862" max="3864" width="9.28515625" style="925" bestFit="1" customWidth="1"/>
    <col min="3865" max="4096" width="9.140625" style="925"/>
    <col min="4097" max="4097" width="60" style="925" customWidth="1"/>
    <col min="4098" max="4102" width="11.7109375" style="925" customWidth="1"/>
    <col min="4103" max="4105" width="14.5703125" style="925" customWidth="1"/>
    <col min="4106" max="4106" width="18.5703125" style="925" bestFit="1" customWidth="1"/>
    <col min="4107" max="4113" width="9.140625" style="925" customWidth="1"/>
    <col min="4114" max="4117" width="9.85546875" style="925" bestFit="1" customWidth="1"/>
    <col min="4118" max="4120" width="9.28515625" style="925" bestFit="1" customWidth="1"/>
    <col min="4121" max="4352" width="9.140625" style="925"/>
    <col min="4353" max="4353" width="60" style="925" customWidth="1"/>
    <col min="4354" max="4358" width="11.7109375" style="925" customWidth="1"/>
    <col min="4359" max="4361" width="14.5703125" style="925" customWidth="1"/>
    <col min="4362" max="4362" width="18.5703125" style="925" bestFit="1" customWidth="1"/>
    <col min="4363" max="4369" width="9.140625" style="925" customWidth="1"/>
    <col min="4370" max="4373" width="9.85546875" style="925" bestFit="1" customWidth="1"/>
    <col min="4374" max="4376" width="9.28515625" style="925" bestFit="1" customWidth="1"/>
    <col min="4377" max="4608" width="9.140625" style="925"/>
    <col min="4609" max="4609" width="60" style="925" customWidth="1"/>
    <col min="4610" max="4614" width="11.7109375" style="925" customWidth="1"/>
    <col min="4615" max="4617" width="14.5703125" style="925" customWidth="1"/>
    <col min="4618" max="4618" width="18.5703125" style="925" bestFit="1" customWidth="1"/>
    <col min="4619" max="4625" width="9.140625" style="925" customWidth="1"/>
    <col min="4626" max="4629" width="9.85546875" style="925" bestFit="1" customWidth="1"/>
    <col min="4630" max="4632" width="9.28515625" style="925" bestFit="1" customWidth="1"/>
    <col min="4633" max="4864" width="9.140625" style="925"/>
    <col min="4865" max="4865" width="60" style="925" customWidth="1"/>
    <col min="4866" max="4870" width="11.7109375" style="925" customWidth="1"/>
    <col min="4871" max="4873" width="14.5703125" style="925" customWidth="1"/>
    <col min="4874" max="4874" width="18.5703125" style="925" bestFit="1" customWidth="1"/>
    <col min="4875" max="4881" width="9.140625" style="925" customWidth="1"/>
    <col min="4882" max="4885" width="9.85546875" style="925" bestFit="1" customWidth="1"/>
    <col min="4886" max="4888" width="9.28515625" style="925" bestFit="1" customWidth="1"/>
    <col min="4889" max="5120" width="9.140625" style="925"/>
    <col min="5121" max="5121" width="60" style="925" customWidth="1"/>
    <col min="5122" max="5126" width="11.7109375" style="925" customWidth="1"/>
    <col min="5127" max="5129" width="14.5703125" style="925" customWidth="1"/>
    <col min="5130" max="5130" width="18.5703125" style="925" bestFit="1" customWidth="1"/>
    <col min="5131" max="5137" width="9.140625" style="925" customWidth="1"/>
    <col min="5138" max="5141" width="9.85546875" style="925" bestFit="1" customWidth="1"/>
    <col min="5142" max="5144" width="9.28515625" style="925" bestFit="1" customWidth="1"/>
    <col min="5145" max="5376" width="9.140625" style="925"/>
    <col min="5377" max="5377" width="60" style="925" customWidth="1"/>
    <col min="5378" max="5382" width="11.7109375" style="925" customWidth="1"/>
    <col min="5383" max="5385" width="14.5703125" style="925" customWidth="1"/>
    <col min="5386" max="5386" width="18.5703125" style="925" bestFit="1" customWidth="1"/>
    <col min="5387" max="5393" width="9.140625" style="925" customWidth="1"/>
    <col min="5394" max="5397" width="9.85546875" style="925" bestFit="1" customWidth="1"/>
    <col min="5398" max="5400" width="9.28515625" style="925" bestFit="1" customWidth="1"/>
    <col min="5401" max="5632" width="9.140625" style="925"/>
    <col min="5633" max="5633" width="60" style="925" customWidth="1"/>
    <col min="5634" max="5638" width="11.7109375" style="925" customWidth="1"/>
    <col min="5639" max="5641" width="14.5703125" style="925" customWidth="1"/>
    <col min="5642" max="5642" width="18.5703125" style="925" bestFit="1" customWidth="1"/>
    <col min="5643" max="5649" width="9.140625" style="925" customWidth="1"/>
    <col min="5650" max="5653" width="9.85546875" style="925" bestFit="1" customWidth="1"/>
    <col min="5654" max="5656" width="9.28515625" style="925" bestFit="1" customWidth="1"/>
    <col min="5657" max="5888" width="9.140625" style="925"/>
    <col min="5889" max="5889" width="60" style="925" customWidth="1"/>
    <col min="5890" max="5894" width="11.7109375" style="925" customWidth="1"/>
    <col min="5895" max="5897" width="14.5703125" style="925" customWidth="1"/>
    <col min="5898" max="5898" width="18.5703125" style="925" bestFit="1" customWidth="1"/>
    <col min="5899" max="5905" width="9.140625" style="925" customWidth="1"/>
    <col min="5906" max="5909" width="9.85546875" style="925" bestFit="1" customWidth="1"/>
    <col min="5910" max="5912" width="9.28515625" style="925" bestFit="1" customWidth="1"/>
    <col min="5913" max="6144" width="9.140625" style="925"/>
    <col min="6145" max="6145" width="60" style="925" customWidth="1"/>
    <col min="6146" max="6150" width="11.7109375" style="925" customWidth="1"/>
    <col min="6151" max="6153" width="14.5703125" style="925" customWidth="1"/>
    <col min="6154" max="6154" width="18.5703125" style="925" bestFit="1" customWidth="1"/>
    <col min="6155" max="6161" width="9.140625" style="925" customWidth="1"/>
    <col min="6162" max="6165" width="9.85546875" style="925" bestFit="1" customWidth="1"/>
    <col min="6166" max="6168" width="9.28515625" style="925" bestFit="1" customWidth="1"/>
    <col min="6169" max="6400" width="9.140625" style="925"/>
    <col min="6401" max="6401" width="60" style="925" customWidth="1"/>
    <col min="6402" max="6406" width="11.7109375" style="925" customWidth="1"/>
    <col min="6407" max="6409" width="14.5703125" style="925" customWidth="1"/>
    <col min="6410" max="6410" width="18.5703125" style="925" bestFit="1" customWidth="1"/>
    <col min="6411" max="6417" width="9.140625" style="925" customWidth="1"/>
    <col min="6418" max="6421" width="9.85546875" style="925" bestFit="1" customWidth="1"/>
    <col min="6422" max="6424" width="9.28515625" style="925" bestFit="1" customWidth="1"/>
    <col min="6425" max="6656" width="9.140625" style="925"/>
    <col min="6657" max="6657" width="60" style="925" customWidth="1"/>
    <col min="6658" max="6662" width="11.7109375" style="925" customWidth="1"/>
    <col min="6663" max="6665" width="14.5703125" style="925" customWidth="1"/>
    <col min="6666" max="6666" width="18.5703125" style="925" bestFit="1" customWidth="1"/>
    <col min="6667" max="6673" width="9.140625" style="925" customWidth="1"/>
    <col min="6674" max="6677" width="9.85546875" style="925" bestFit="1" customWidth="1"/>
    <col min="6678" max="6680" width="9.28515625" style="925" bestFit="1" customWidth="1"/>
    <col min="6681" max="6912" width="9.140625" style="925"/>
    <col min="6913" max="6913" width="60" style="925" customWidth="1"/>
    <col min="6914" max="6918" width="11.7109375" style="925" customWidth="1"/>
    <col min="6919" max="6921" width="14.5703125" style="925" customWidth="1"/>
    <col min="6922" max="6922" width="18.5703125" style="925" bestFit="1" customWidth="1"/>
    <col min="6923" max="6929" width="9.140625" style="925" customWidth="1"/>
    <col min="6930" max="6933" width="9.85546875" style="925" bestFit="1" customWidth="1"/>
    <col min="6934" max="6936" width="9.28515625" style="925" bestFit="1" customWidth="1"/>
    <col min="6937" max="7168" width="9.140625" style="925"/>
    <col min="7169" max="7169" width="60" style="925" customWidth="1"/>
    <col min="7170" max="7174" width="11.7109375" style="925" customWidth="1"/>
    <col min="7175" max="7177" width="14.5703125" style="925" customWidth="1"/>
    <col min="7178" max="7178" width="18.5703125" style="925" bestFit="1" customWidth="1"/>
    <col min="7179" max="7185" width="9.140625" style="925" customWidth="1"/>
    <col min="7186" max="7189" width="9.85546875" style="925" bestFit="1" customWidth="1"/>
    <col min="7190" max="7192" width="9.28515625" style="925" bestFit="1" customWidth="1"/>
    <col min="7193" max="7424" width="9.140625" style="925"/>
    <col min="7425" max="7425" width="60" style="925" customWidth="1"/>
    <col min="7426" max="7430" width="11.7109375" style="925" customWidth="1"/>
    <col min="7431" max="7433" width="14.5703125" style="925" customWidth="1"/>
    <col min="7434" max="7434" width="18.5703125" style="925" bestFit="1" customWidth="1"/>
    <col min="7435" max="7441" width="9.140625" style="925" customWidth="1"/>
    <col min="7442" max="7445" width="9.85546875" style="925" bestFit="1" customWidth="1"/>
    <col min="7446" max="7448" width="9.28515625" style="925" bestFit="1" customWidth="1"/>
    <col min="7449" max="7680" width="9.140625" style="925"/>
    <col min="7681" max="7681" width="60" style="925" customWidth="1"/>
    <col min="7682" max="7686" width="11.7109375" style="925" customWidth="1"/>
    <col min="7687" max="7689" width="14.5703125" style="925" customWidth="1"/>
    <col min="7690" max="7690" width="18.5703125" style="925" bestFit="1" customWidth="1"/>
    <col min="7691" max="7697" width="9.140625" style="925" customWidth="1"/>
    <col min="7698" max="7701" width="9.85546875" style="925" bestFit="1" customWidth="1"/>
    <col min="7702" max="7704" width="9.28515625" style="925" bestFit="1" customWidth="1"/>
    <col min="7705" max="7936" width="9.140625" style="925"/>
    <col min="7937" max="7937" width="60" style="925" customWidth="1"/>
    <col min="7938" max="7942" width="11.7109375" style="925" customWidth="1"/>
    <col min="7943" max="7945" width="14.5703125" style="925" customWidth="1"/>
    <col min="7946" max="7946" width="18.5703125" style="925" bestFit="1" customWidth="1"/>
    <col min="7947" max="7953" width="9.140625" style="925" customWidth="1"/>
    <col min="7954" max="7957" width="9.85546875" style="925" bestFit="1" customWidth="1"/>
    <col min="7958" max="7960" width="9.28515625" style="925" bestFit="1" customWidth="1"/>
    <col min="7961" max="8192" width="9.140625" style="925"/>
    <col min="8193" max="8193" width="60" style="925" customWidth="1"/>
    <col min="8194" max="8198" width="11.7109375" style="925" customWidth="1"/>
    <col min="8199" max="8201" width="14.5703125" style="925" customWidth="1"/>
    <col min="8202" max="8202" width="18.5703125" style="925" bestFit="1" customWidth="1"/>
    <col min="8203" max="8209" width="9.140625" style="925" customWidth="1"/>
    <col min="8210" max="8213" width="9.85546875" style="925" bestFit="1" customWidth="1"/>
    <col min="8214" max="8216" width="9.28515625" style="925" bestFit="1" customWidth="1"/>
    <col min="8217" max="8448" width="9.140625" style="925"/>
    <col min="8449" max="8449" width="60" style="925" customWidth="1"/>
    <col min="8450" max="8454" width="11.7109375" style="925" customWidth="1"/>
    <col min="8455" max="8457" width="14.5703125" style="925" customWidth="1"/>
    <col min="8458" max="8458" width="18.5703125" style="925" bestFit="1" customWidth="1"/>
    <col min="8459" max="8465" width="9.140625" style="925" customWidth="1"/>
    <col min="8466" max="8469" width="9.85546875" style="925" bestFit="1" customWidth="1"/>
    <col min="8470" max="8472" width="9.28515625" style="925" bestFit="1" customWidth="1"/>
    <col min="8473" max="8704" width="9.140625" style="925"/>
    <col min="8705" max="8705" width="60" style="925" customWidth="1"/>
    <col min="8706" max="8710" width="11.7109375" style="925" customWidth="1"/>
    <col min="8711" max="8713" width="14.5703125" style="925" customWidth="1"/>
    <col min="8714" max="8714" width="18.5703125" style="925" bestFit="1" customWidth="1"/>
    <col min="8715" max="8721" width="9.140625" style="925" customWidth="1"/>
    <col min="8722" max="8725" width="9.85546875" style="925" bestFit="1" customWidth="1"/>
    <col min="8726" max="8728" width="9.28515625" style="925" bestFit="1" customWidth="1"/>
    <col min="8729" max="8960" width="9.140625" style="925"/>
    <col min="8961" max="8961" width="60" style="925" customWidth="1"/>
    <col min="8962" max="8966" width="11.7109375" style="925" customWidth="1"/>
    <col min="8967" max="8969" width="14.5703125" style="925" customWidth="1"/>
    <col min="8970" max="8970" width="18.5703125" style="925" bestFit="1" customWidth="1"/>
    <col min="8971" max="8977" width="9.140625" style="925" customWidth="1"/>
    <col min="8978" max="8981" width="9.85546875" style="925" bestFit="1" customWidth="1"/>
    <col min="8982" max="8984" width="9.28515625" style="925" bestFit="1" customWidth="1"/>
    <col min="8985" max="9216" width="9.140625" style="925"/>
    <col min="9217" max="9217" width="60" style="925" customWidth="1"/>
    <col min="9218" max="9222" width="11.7109375" style="925" customWidth="1"/>
    <col min="9223" max="9225" width="14.5703125" style="925" customWidth="1"/>
    <col min="9226" max="9226" width="18.5703125" style="925" bestFit="1" customWidth="1"/>
    <col min="9227" max="9233" width="9.140625" style="925" customWidth="1"/>
    <col min="9234" max="9237" width="9.85546875" style="925" bestFit="1" customWidth="1"/>
    <col min="9238" max="9240" width="9.28515625" style="925" bestFit="1" customWidth="1"/>
    <col min="9241" max="9472" width="9.140625" style="925"/>
    <col min="9473" max="9473" width="60" style="925" customWidth="1"/>
    <col min="9474" max="9478" width="11.7109375" style="925" customWidth="1"/>
    <col min="9479" max="9481" width="14.5703125" style="925" customWidth="1"/>
    <col min="9482" max="9482" width="18.5703125" style="925" bestFit="1" customWidth="1"/>
    <col min="9483" max="9489" width="9.140625" style="925" customWidth="1"/>
    <col min="9490" max="9493" width="9.85546875" style="925" bestFit="1" customWidth="1"/>
    <col min="9494" max="9496" width="9.28515625" style="925" bestFit="1" customWidth="1"/>
    <col min="9497" max="9728" width="9.140625" style="925"/>
    <col min="9729" max="9729" width="60" style="925" customWidth="1"/>
    <col min="9730" max="9734" width="11.7109375" style="925" customWidth="1"/>
    <col min="9735" max="9737" width="14.5703125" style="925" customWidth="1"/>
    <col min="9738" max="9738" width="18.5703125" style="925" bestFit="1" customWidth="1"/>
    <col min="9739" max="9745" width="9.140625" style="925" customWidth="1"/>
    <col min="9746" max="9749" width="9.85546875" style="925" bestFit="1" customWidth="1"/>
    <col min="9750" max="9752" width="9.28515625" style="925" bestFit="1" customWidth="1"/>
    <col min="9753" max="9984" width="9.140625" style="925"/>
    <col min="9985" max="9985" width="60" style="925" customWidth="1"/>
    <col min="9986" max="9990" width="11.7109375" style="925" customWidth="1"/>
    <col min="9991" max="9993" width="14.5703125" style="925" customWidth="1"/>
    <col min="9994" max="9994" width="18.5703125" style="925" bestFit="1" customWidth="1"/>
    <col min="9995" max="10001" width="9.140625" style="925" customWidth="1"/>
    <col min="10002" max="10005" width="9.85546875" style="925" bestFit="1" customWidth="1"/>
    <col min="10006" max="10008" width="9.28515625" style="925" bestFit="1" customWidth="1"/>
    <col min="10009" max="10240" width="9.140625" style="925"/>
    <col min="10241" max="10241" width="60" style="925" customWidth="1"/>
    <col min="10242" max="10246" width="11.7109375" style="925" customWidth="1"/>
    <col min="10247" max="10249" width="14.5703125" style="925" customWidth="1"/>
    <col min="10250" max="10250" width="18.5703125" style="925" bestFit="1" customWidth="1"/>
    <col min="10251" max="10257" width="9.140625" style="925" customWidth="1"/>
    <col min="10258" max="10261" width="9.85546875" style="925" bestFit="1" customWidth="1"/>
    <col min="10262" max="10264" width="9.28515625" style="925" bestFit="1" customWidth="1"/>
    <col min="10265" max="10496" width="9.140625" style="925"/>
    <col min="10497" max="10497" width="60" style="925" customWidth="1"/>
    <col min="10498" max="10502" width="11.7109375" style="925" customWidth="1"/>
    <col min="10503" max="10505" width="14.5703125" style="925" customWidth="1"/>
    <col min="10506" max="10506" width="18.5703125" style="925" bestFit="1" customWidth="1"/>
    <col min="10507" max="10513" width="9.140625" style="925" customWidth="1"/>
    <col min="10514" max="10517" width="9.85546875" style="925" bestFit="1" customWidth="1"/>
    <col min="10518" max="10520" width="9.28515625" style="925" bestFit="1" customWidth="1"/>
    <col min="10521" max="10752" width="9.140625" style="925"/>
    <col min="10753" max="10753" width="60" style="925" customWidth="1"/>
    <col min="10754" max="10758" width="11.7109375" style="925" customWidth="1"/>
    <col min="10759" max="10761" width="14.5703125" style="925" customWidth="1"/>
    <col min="10762" max="10762" width="18.5703125" style="925" bestFit="1" customWidth="1"/>
    <col min="10763" max="10769" width="9.140625" style="925" customWidth="1"/>
    <col min="10770" max="10773" width="9.85546875" style="925" bestFit="1" customWidth="1"/>
    <col min="10774" max="10776" width="9.28515625" style="925" bestFit="1" customWidth="1"/>
    <col min="10777" max="11008" width="9.140625" style="925"/>
    <col min="11009" max="11009" width="60" style="925" customWidth="1"/>
    <col min="11010" max="11014" width="11.7109375" style="925" customWidth="1"/>
    <col min="11015" max="11017" width="14.5703125" style="925" customWidth="1"/>
    <col min="11018" max="11018" width="18.5703125" style="925" bestFit="1" customWidth="1"/>
    <col min="11019" max="11025" width="9.140625" style="925" customWidth="1"/>
    <col min="11026" max="11029" width="9.85546875" style="925" bestFit="1" customWidth="1"/>
    <col min="11030" max="11032" width="9.28515625" style="925" bestFit="1" customWidth="1"/>
    <col min="11033" max="11264" width="9.140625" style="925"/>
    <col min="11265" max="11265" width="60" style="925" customWidth="1"/>
    <col min="11266" max="11270" width="11.7109375" style="925" customWidth="1"/>
    <col min="11271" max="11273" width="14.5703125" style="925" customWidth="1"/>
    <col min="11274" max="11274" width="18.5703125" style="925" bestFit="1" customWidth="1"/>
    <col min="11275" max="11281" width="9.140625" style="925" customWidth="1"/>
    <col min="11282" max="11285" width="9.85546875" style="925" bestFit="1" customWidth="1"/>
    <col min="11286" max="11288" width="9.28515625" style="925" bestFit="1" customWidth="1"/>
    <col min="11289" max="11520" width="9.140625" style="925"/>
    <col min="11521" max="11521" width="60" style="925" customWidth="1"/>
    <col min="11522" max="11526" width="11.7109375" style="925" customWidth="1"/>
    <col min="11527" max="11529" width="14.5703125" style="925" customWidth="1"/>
    <col min="11530" max="11530" width="18.5703125" style="925" bestFit="1" customWidth="1"/>
    <col min="11531" max="11537" width="9.140625" style="925" customWidth="1"/>
    <col min="11538" max="11541" width="9.85546875" style="925" bestFit="1" customWidth="1"/>
    <col min="11542" max="11544" width="9.28515625" style="925" bestFit="1" customWidth="1"/>
    <col min="11545" max="11776" width="9.140625" style="925"/>
    <col min="11777" max="11777" width="60" style="925" customWidth="1"/>
    <col min="11778" max="11782" width="11.7109375" style="925" customWidth="1"/>
    <col min="11783" max="11785" width="14.5703125" style="925" customWidth="1"/>
    <col min="11786" max="11786" width="18.5703125" style="925" bestFit="1" customWidth="1"/>
    <col min="11787" max="11793" width="9.140625" style="925" customWidth="1"/>
    <col min="11794" max="11797" width="9.85546875" style="925" bestFit="1" customWidth="1"/>
    <col min="11798" max="11800" width="9.28515625" style="925" bestFit="1" customWidth="1"/>
    <col min="11801" max="12032" width="9.140625" style="925"/>
    <col min="12033" max="12033" width="60" style="925" customWidth="1"/>
    <col min="12034" max="12038" width="11.7109375" style="925" customWidth="1"/>
    <col min="12039" max="12041" width="14.5703125" style="925" customWidth="1"/>
    <col min="12042" max="12042" width="18.5703125" style="925" bestFit="1" customWidth="1"/>
    <col min="12043" max="12049" width="9.140625" style="925" customWidth="1"/>
    <col min="12050" max="12053" width="9.85546875" style="925" bestFit="1" customWidth="1"/>
    <col min="12054" max="12056" width="9.28515625" style="925" bestFit="1" customWidth="1"/>
    <col min="12057" max="12288" width="9.140625" style="925"/>
    <col min="12289" max="12289" width="60" style="925" customWidth="1"/>
    <col min="12290" max="12294" width="11.7109375" style="925" customWidth="1"/>
    <col min="12295" max="12297" width="14.5703125" style="925" customWidth="1"/>
    <col min="12298" max="12298" width="18.5703125" style="925" bestFit="1" customWidth="1"/>
    <col min="12299" max="12305" width="9.140625" style="925" customWidth="1"/>
    <col min="12306" max="12309" width="9.85546875" style="925" bestFit="1" customWidth="1"/>
    <col min="12310" max="12312" width="9.28515625" style="925" bestFit="1" customWidth="1"/>
    <col min="12313" max="12544" width="9.140625" style="925"/>
    <col min="12545" max="12545" width="60" style="925" customWidth="1"/>
    <col min="12546" max="12550" width="11.7109375" style="925" customWidth="1"/>
    <col min="12551" max="12553" width="14.5703125" style="925" customWidth="1"/>
    <col min="12554" max="12554" width="18.5703125" style="925" bestFit="1" customWidth="1"/>
    <col min="12555" max="12561" width="9.140625" style="925" customWidth="1"/>
    <col min="12562" max="12565" width="9.85546875" style="925" bestFit="1" customWidth="1"/>
    <col min="12566" max="12568" width="9.28515625" style="925" bestFit="1" customWidth="1"/>
    <col min="12569" max="12800" width="9.140625" style="925"/>
    <col min="12801" max="12801" width="60" style="925" customWidth="1"/>
    <col min="12802" max="12806" width="11.7109375" style="925" customWidth="1"/>
    <col min="12807" max="12809" width="14.5703125" style="925" customWidth="1"/>
    <col min="12810" max="12810" width="18.5703125" style="925" bestFit="1" customWidth="1"/>
    <col min="12811" max="12817" width="9.140625" style="925" customWidth="1"/>
    <col min="12818" max="12821" width="9.85546875" style="925" bestFit="1" customWidth="1"/>
    <col min="12822" max="12824" width="9.28515625" style="925" bestFit="1" customWidth="1"/>
    <col min="12825" max="13056" width="9.140625" style="925"/>
    <col min="13057" max="13057" width="60" style="925" customWidth="1"/>
    <col min="13058" max="13062" width="11.7109375" style="925" customWidth="1"/>
    <col min="13063" max="13065" width="14.5703125" style="925" customWidth="1"/>
    <col min="13066" max="13066" width="18.5703125" style="925" bestFit="1" customWidth="1"/>
    <col min="13067" max="13073" width="9.140625" style="925" customWidth="1"/>
    <col min="13074" max="13077" width="9.85546875" style="925" bestFit="1" customWidth="1"/>
    <col min="13078" max="13080" width="9.28515625" style="925" bestFit="1" customWidth="1"/>
    <col min="13081" max="13312" width="9.140625" style="925"/>
    <col min="13313" max="13313" width="60" style="925" customWidth="1"/>
    <col min="13314" max="13318" width="11.7109375" style="925" customWidth="1"/>
    <col min="13319" max="13321" width="14.5703125" style="925" customWidth="1"/>
    <col min="13322" max="13322" width="18.5703125" style="925" bestFit="1" customWidth="1"/>
    <col min="13323" max="13329" width="9.140625" style="925" customWidth="1"/>
    <col min="13330" max="13333" width="9.85546875" style="925" bestFit="1" customWidth="1"/>
    <col min="13334" max="13336" width="9.28515625" style="925" bestFit="1" customWidth="1"/>
    <col min="13337" max="13568" width="9.140625" style="925"/>
    <col min="13569" max="13569" width="60" style="925" customWidth="1"/>
    <col min="13570" max="13574" width="11.7109375" style="925" customWidth="1"/>
    <col min="13575" max="13577" width="14.5703125" style="925" customWidth="1"/>
    <col min="13578" max="13578" width="18.5703125" style="925" bestFit="1" customWidth="1"/>
    <col min="13579" max="13585" width="9.140625" style="925" customWidth="1"/>
    <col min="13586" max="13589" width="9.85546875" style="925" bestFit="1" customWidth="1"/>
    <col min="13590" max="13592" width="9.28515625" style="925" bestFit="1" customWidth="1"/>
    <col min="13593" max="13824" width="9.140625" style="925"/>
    <col min="13825" max="13825" width="60" style="925" customWidth="1"/>
    <col min="13826" max="13830" width="11.7109375" style="925" customWidth="1"/>
    <col min="13831" max="13833" width="14.5703125" style="925" customWidth="1"/>
    <col min="13834" max="13834" width="18.5703125" style="925" bestFit="1" customWidth="1"/>
    <col min="13835" max="13841" width="9.140625" style="925" customWidth="1"/>
    <col min="13842" max="13845" width="9.85546875" style="925" bestFit="1" customWidth="1"/>
    <col min="13846" max="13848" width="9.28515625" style="925" bestFit="1" customWidth="1"/>
    <col min="13849" max="14080" width="9.140625" style="925"/>
    <col min="14081" max="14081" width="60" style="925" customWidth="1"/>
    <col min="14082" max="14086" width="11.7109375" style="925" customWidth="1"/>
    <col min="14087" max="14089" width="14.5703125" style="925" customWidth="1"/>
    <col min="14090" max="14090" width="18.5703125" style="925" bestFit="1" customWidth="1"/>
    <col min="14091" max="14097" width="9.140625" style="925" customWidth="1"/>
    <col min="14098" max="14101" width="9.85546875" style="925" bestFit="1" customWidth="1"/>
    <col min="14102" max="14104" width="9.28515625" style="925" bestFit="1" customWidth="1"/>
    <col min="14105" max="14336" width="9.140625" style="925"/>
    <col min="14337" max="14337" width="60" style="925" customWidth="1"/>
    <col min="14338" max="14342" width="11.7109375" style="925" customWidth="1"/>
    <col min="14343" max="14345" width="14.5703125" style="925" customWidth="1"/>
    <col min="14346" max="14346" width="18.5703125" style="925" bestFit="1" customWidth="1"/>
    <col min="14347" max="14353" width="9.140625" style="925" customWidth="1"/>
    <col min="14354" max="14357" width="9.85546875" style="925" bestFit="1" customWidth="1"/>
    <col min="14358" max="14360" width="9.28515625" style="925" bestFit="1" customWidth="1"/>
    <col min="14361" max="14592" width="9.140625" style="925"/>
    <col min="14593" max="14593" width="60" style="925" customWidth="1"/>
    <col min="14594" max="14598" width="11.7109375" style="925" customWidth="1"/>
    <col min="14599" max="14601" width="14.5703125" style="925" customWidth="1"/>
    <col min="14602" max="14602" width="18.5703125" style="925" bestFit="1" customWidth="1"/>
    <col min="14603" max="14609" width="9.140625" style="925" customWidth="1"/>
    <col min="14610" max="14613" width="9.85546875" style="925" bestFit="1" customWidth="1"/>
    <col min="14614" max="14616" width="9.28515625" style="925" bestFit="1" customWidth="1"/>
    <col min="14617" max="14848" width="9.140625" style="925"/>
    <col min="14849" max="14849" width="60" style="925" customWidth="1"/>
    <col min="14850" max="14854" width="11.7109375" style="925" customWidth="1"/>
    <col min="14855" max="14857" width="14.5703125" style="925" customWidth="1"/>
    <col min="14858" max="14858" width="18.5703125" style="925" bestFit="1" customWidth="1"/>
    <col min="14859" max="14865" width="9.140625" style="925" customWidth="1"/>
    <col min="14866" max="14869" width="9.85546875" style="925" bestFit="1" customWidth="1"/>
    <col min="14870" max="14872" width="9.28515625" style="925" bestFit="1" customWidth="1"/>
    <col min="14873" max="15104" width="9.140625" style="925"/>
    <col min="15105" max="15105" width="60" style="925" customWidth="1"/>
    <col min="15106" max="15110" width="11.7109375" style="925" customWidth="1"/>
    <col min="15111" max="15113" width="14.5703125" style="925" customWidth="1"/>
    <col min="15114" max="15114" width="18.5703125" style="925" bestFit="1" customWidth="1"/>
    <col min="15115" max="15121" width="9.140625" style="925" customWidth="1"/>
    <col min="15122" max="15125" width="9.85546875" style="925" bestFit="1" customWidth="1"/>
    <col min="15126" max="15128" width="9.28515625" style="925" bestFit="1" customWidth="1"/>
    <col min="15129" max="15360" width="9.140625" style="925"/>
    <col min="15361" max="15361" width="60" style="925" customWidth="1"/>
    <col min="15362" max="15366" width="11.7109375" style="925" customWidth="1"/>
    <col min="15367" max="15369" width="14.5703125" style="925" customWidth="1"/>
    <col min="15370" max="15370" width="18.5703125" style="925" bestFit="1" customWidth="1"/>
    <col min="15371" max="15377" width="9.140625" style="925" customWidth="1"/>
    <col min="15378" max="15381" width="9.85546875" style="925" bestFit="1" customWidth="1"/>
    <col min="15382" max="15384" width="9.28515625" style="925" bestFit="1" customWidth="1"/>
    <col min="15385" max="15616" width="9.140625" style="925"/>
    <col min="15617" max="15617" width="60" style="925" customWidth="1"/>
    <col min="15618" max="15622" width="11.7109375" style="925" customWidth="1"/>
    <col min="15623" max="15625" width="14.5703125" style="925" customWidth="1"/>
    <col min="15626" max="15626" width="18.5703125" style="925" bestFit="1" customWidth="1"/>
    <col min="15627" max="15633" width="9.140625" style="925" customWidth="1"/>
    <col min="15634" max="15637" width="9.85546875" style="925" bestFit="1" customWidth="1"/>
    <col min="15638" max="15640" width="9.28515625" style="925" bestFit="1" customWidth="1"/>
    <col min="15641" max="15872" width="9.140625" style="925"/>
    <col min="15873" max="15873" width="60" style="925" customWidth="1"/>
    <col min="15874" max="15878" width="11.7109375" style="925" customWidth="1"/>
    <col min="15879" max="15881" width="14.5703125" style="925" customWidth="1"/>
    <col min="15882" max="15882" width="18.5703125" style="925" bestFit="1" customWidth="1"/>
    <col min="15883" max="15889" width="9.140625" style="925" customWidth="1"/>
    <col min="15890" max="15893" width="9.85546875" style="925" bestFit="1" customWidth="1"/>
    <col min="15894" max="15896" width="9.28515625" style="925" bestFit="1" customWidth="1"/>
    <col min="15897" max="16128" width="9.140625" style="925"/>
    <col min="16129" max="16129" width="60" style="925" customWidth="1"/>
    <col min="16130" max="16134" width="11.7109375" style="925" customWidth="1"/>
    <col min="16135" max="16137" width="14.5703125" style="925" customWidth="1"/>
    <col min="16138" max="16138" width="18.5703125" style="925" bestFit="1" customWidth="1"/>
    <col min="16139" max="16145" width="9.140625" style="925" customWidth="1"/>
    <col min="16146" max="16149" width="9.85546875" style="925" bestFit="1" customWidth="1"/>
    <col min="16150" max="16152" width="9.28515625" style="925" bestFit="1" customWidth="1"/>
    <col min="16153" max="16384" width="9.140625" style="925"/>
  </cols>
  <sheetData>
    <row r="1" spans="1:10" s="137" customFormat="1" ht="3.75" hidden="1" customHeight="1">
      <c r="A1" s="991"/>
      <c r="B1" s="992"/>
      <c r="C1" s="992"/>
      <c r="D1" s="992"/>
      <c r="E1" s="992"/>
      <c r="F1" s="992"/>
      <c r="G1" s="992"/>
      <c r="H1" s="992"/>
      <c r="I1" s="992"/>
      <c r="J1" s="992"/>
    </row>
    <row r="2" spans="1:10" s="126" customFormat="1" ht="39" customHeight="1">
      <c r="A2" s="1038" t="s">
        <v>1468</v>
      </c>
      <c r="B2" s="1038"/>
      <c r="C2" s="1038"/>
      <c r="D2" s="1038"/>
      <c r="E2" s="1038"/>
      <c r="F2" s="1038"/>
      <c r="G2" s="1038"/>
      <c r="H2" s="1038"/>
      <c r="I2" s="1038"/>
      <c r="J2" s="1038"/>
    </row>
    <row r="3" spans="1:10" s="126" customFormat="1" ht="20.25" customHeight="1">
      <c r="A3" s="1038" t="s">
        <v>1370</v>
      </c>
      <c r="B3" s="1038"/>
      <c r="C3" s="1038"/>
      <c r="D3" s="1038"/>
      <c r="E3" s="1038"/>
      <c r="F3" s="1038"/>
      <c r="G3" s="1038"/>
      <c r="H3" s="1038"/>
      <c r="I3" s="1038"/>
      <c r="J3" s="1038"/>
    </row>
    <row r="4" spans="1:10" s="126" customFormat="1" ht="20.25" customHeight="1">
      <c r="A4" s="1038" t="s">
        <v>1466</v>
      </c>
      <c r="B4" s="1038"/>
      <c r="C4" s="1038"/>
      <c r="D4" s="1038"/>
      <c r="E4" s="1038"/>
      <c r="F4" s="1038"/>
      <c r="G4" s="1038"/>
      <c r="H4" s="1038"/>
      <c r="I4" s="1038"/>
      <c r="J4" s="1038"/>
    </row>
    <row r="5" spans="1:10" s="127" customFormat="1" ht="27.75" customHeight="1">
      <c r="A5" s="1044" t="s">
        <v>1374</v>
      </c>
      <c r="B5" s="1044"/>
      <c r="C5" s="1044"/>
      <c r="D5" s="1044"/>
      <c r="E5" s="1044"/>
      <c r="F5" s="1044"/>
      <c r="G5" s="1044"/>
      <c r="H5" s="1044"/>
      <c r="I5" s="1044"/>
      <c r="J5" s="1044"/>
    </row>
    <row r="6" spans="1:10" ht="6" hidden="1" customHeight="1" thickTop="1"/>
    <row r="7" spans="1:10" ht="2.25" customHeight="1" thickBot="1">
      <c r="B7" s="994"/>
      <c r="C7" s="994"/>
      <c r="D7" s="994"/>
      <c r="E7" s="994"/>
      <c r="F7" s="994"/>
      <c r="G7" s="994"/>
      <c r="H7" s="994"/>
      <c r="I7" s="994"/>
      <c r="J7" s="994"/>
    </row>
    <row r="8" spans="1:10" ht="21.75" customHeight="1" thickTop="1" thickBot="1">
      <c r="A8" s="140"/>
      <c r="B8" s="859" t="s">
        <v>1469</v>
      </c>
      <c r="C8" s="859" t="s">
        <v>1476</v>
      </c>
      <c r="D8" s="859" t="s">
        <v>1473</v>
      </c>
      <c r="E8" s="859" t="s">
        <v>1472</v>
      </c>
      <c r="F8" s="859" t="s">
        <v>1470</v>
      </c>
      <c r="G8" s="859" t="s">
        <v>1474</v>
      </c>
      <c r="H8" s="859" t="s">
        <v>1471</v>
      </c>
      <c r="I8" s="859" t="s">
        <v>1475</v>
      </c>
      <c r="J8" s="859" t="s">
        <v>318</v>
      </c>
    </row>
    <row r="9" spans="1:10" ht="31.5" customHeight="1" thickTop="1" thickBot="1">
      <c r="A9" s="842" t="s">
        <v>7</v>
      </c>
      <c r="B9" s="823">
        <v>2183897960.5900002</v>
      </c>
      <c r="C9" s="823">
        <v>1031047486.8</v>
      </c>
      <c r="D9" s="823">
        <v>697358342.15999997</v>
      </c>
      <c r="E9" s="823">
        <v>313624544.50999999</v>
      </c>
      <c r="F9" s="823">
        <v>158897596.16999999</v>
      </c>
      <c r="G9" s="823">
        <v>90828163.420000002</v>
      </c>
      <c r="H9" s="823">
        <v>48536587.759999998</v>
      </c>
      <c r="I9" s="823">
        <v>60716065.920000002</v>
      </c>
      <c r="J9" s="823">
        <v>4584906747.3299999</v>
      </c>
    </row>
    <row r="10" spans="1:10" ht="12.95" customHeight="1" thickTop="1" thickBot="1">
      <c r="A10" s="843" t="s">
        <v>8</v>
      </c>
      <c r="B10" s="825">
        <v>159836559.53</v>
      </c>
      <c r="C10" s="825">
        <v>124914721.75</v>
      </c>
      <c r="D10" s="825">
        <v>48918812.049999997</v>
      </c>
      <c r="E10" s="825">
        <v>22405025.379999999</v>
      </c>
      <c r="F10" s="825">
        <v>9865429.3000000007</v>
      </c>
      <c r="G10" s="825">
        <v>5149642.1100000003</v>
      </c>
      <c r="H10" s="825">
        <v>2578533.02</v>
      </c>
      <c r="I10" s="825">
        <v>3568856.38</v>
      </c>
      <c r="J10" s="825">
        <v>377237579.51999998</v>
      </c>
    </row>
    <row r="11" spans="1:10" s="190" customFormat="1" ht="12.95" customHeight="1" thickTop="1">
      <c r="A11" s="995" t="s">
        <v>9</v>
      </c>
      <c r="B11" s="996">
        <v>74678887.980000004</v>
      </c>
      <c r="C11" s="996">
        <v>36655372.060000002</v>
      </c>
      <c r="D11" s="996">
        <v>18569631.66</v>
      </c>
      <c r="E11" s="996">
        <v>5543693.2400000002</v>
      </c>
      <c r="F11" s="996">
        <v>4231911.76</v>
      </c>
      <c r="G11" s="996">
        <v>2395161.2599999998</v>
      </c>
      <c r="H11" s="996">
        <v>881491.46</v>
      </c>
      <c r="I11" s="996">
        <v>877732.77</v>
      </c>
      <c r="J11" s="996">
        <v>143833882.19</v>
      </c>
    </row>
    <row r="12" spans="1:10" s="190" customFormat="1" ht="12.95" customHeight="1">
      <c r="A12" s="995" t="s">
        <v>10</v>
      </c>
      <c r="B12" s="996">
        <v>84501655.819999993</v>
      </c>
      <c r="C12" s="996">
        <v>54968429.020000003</v>
      </c>
      <c r="D12" s="996">
        <v>18166006.300000001</v>
      </c>
      <c r="E12" s="996">
        <v>16854402.140000001</v>
      </c>
      <c r="F12" s="996">
        <v>3375141.05</v>
      </c>
      <c r="G12" s="996">
        <v>2747656.84</v>
      </c>
      <c r="H12" s="996">
        <v>1669518.58</v>
      </c>
      <c r="I12" s="996">
        <v>1868618.55</v>
      </c>
      <c r="J12" s="996">
        <v>184151428.30000001</v>
      </c>
    </row>
    <row r="13" spans="1:10" s="190" customFormat="1" ht="12.95" customHeight="1">
      <c r="A13" s="995" t="s">
        <v>11</v>
      </c>
      <c r="B13" s="996">
        <v>656015.73</v>
      </c>
      <c r="C13" s="996">
        <v>33290920.669999998</v>
      </c>
      <c r="D13" s="996">
        <v>12183174.09</v>
      </c>
      <c r="E13" s="996">
        <v>6930</v>
      </c>
      <c r="F13" s="996">
        <v>2258376.4900000002</v>
      </c>
      <c r="G13" s="996">
        <v>6824.01</v>
      </c>
      <c r="H13" s="996">
        <v>27522.98</v>
      </c>
      <c r="I13" s="996">
        <v>822505.06</v>
      </c>
      <c r="J13" s="996">
        <v>49252269.030000001</v>
      </c>
    </row>
    <row r="14" spans="1:10" s="190" customFormat="1" ht="12.95" customHeight="1">
      <c r="A14" s="995" t="s">
        <v>12</v>
      </c>
      <c r="B14" s="996">
        <v>0</v>
      </c>
      <c r="C14" s="996">
        <v>0</v>
      </c>
      <c r="D14" s="996">
        <v>0</v>
      </c>
      <c r="E14" s="996">
        <v>0</v>
      </c>
      <c r="F14" s="996">
        <v>0</v>
      </c>
      <c r="G14" s="996">
        <v>0</v>
      </c>
      <c r="H14" s="996">
        <v>0</v>
      </c>
      <c r="I14" s="996">
        <v>0</v>
      </c>
      <c r="J14" s="996">
        <v>0</v>
      </c>
    </row>
    <row r="15" spans="1:10" s="190" customFormat="1" ht="12.95" customHeight="1">
      <c r="A15" s="995" t="s">
        <v>13</v>
      </c>
      <c r="B15" s="996">
        <v>0</v>
      </c>
      <c r="C15" s="996">
        <v>0</v>
      </c>
      <c r="D15" s="996">
        <v>0</v>
      </c>
      <c r="E15" s="996">
        <v>0</v>
      </c>
      <c r="F15" s="996">
        <v>0</v>
      </c>
      <c r="G15" s="996">
        <v>0</v>
      </c>
      <c r="H15" s="996">
        <v>0</v>
      </c>
      <c r="I15" s="996">
        <v>0</v>
      </c>
      <c r="J15" s="996">
        <v>0</v>
      </c>
    </row>
    <row r="16" spans="1:10" s="190" customFormat="1" ht="12.95" customHeight="1">
      <c r="A16" s="995" t="s">
        <v>14</v>
      </c>
      <c r="B16" s="996">
        <v>0</v>
      </c>
      <c r="C16" s="996">
        <v>0</v>
      </c>
      <c r="D16" s="996">
        <v>0</v>
      </c>
      <c r="E16" s="996">
        <v>0</v>
      </c>
      <c r="F16" s="996">
        <v>0</v>
      </c>
      <c r="G16" s="996">
        <v>0</v>
      </c>
      <c r="H16" s="996">
        <v>0</v>
      </c>
      <c r="I16" s="996">
        <v>0</v>
      </c>
      <c r="J16" s="996">
        <v>0</v>
      </c>
    </row>
    <row r="17" spans="1:10" s="190" customFormat="1" ht="12.95" customHeight="1">
      <c r="A17" s="995" t="s">
        <v>15</v>
      </c>
      <c r="B17" s="996">
        <v>0</v>
      </c>
      <c r="C17" s="996">
        <v>0</v>
      </c>
      <c r="D17" s="996">
        <v>0</v>
      </c>
      <c r="E17" s="996">
        <v>0</v>
      </c>
      <c r="F17" s="996">
        <v>0</v>
      </c>
      <c r="G17" s="996">
        <v>0</v>
      </c>
      <c r="H17" s="996">
        <v>0</v>
      </c>
      <c r="I17" s="996">
        <v>0</v>
      </c>
      <c r="J17" s="996">
        <v>0</v>
      </c>
    </row>
    <row r="18" spans="1:10" s="190" customFormat="1" ht="12.95" customHeight="1" thickBot="1">
      <c r="A18" s="995" t="s">
        <v>16</v>
      </c>
      <c r="B18" s="996">
        <v>0</v>
      </c>
      <c r="C18" s="996">
        <v>0</v>
      </c>
      <c r="D18" s="996">
        <v>0</v>
      </c>
      <c r="E18" s="996">
        <v>0</v>
      </c>
      <c r="F18" s="996">
        <v>0</v>
      </c>
      <c r="G18" s="996">
        <v>0</v>
      </c>
      <c r="H18" s="996">
        <v>0</v>
      </c>
      <c r="I18" s="996">
        <v>0</v>
      </c>
      <c r="J18" s="996">
        <v>0</v>
      </c>
    </row>
    <row r="19" spans="1:10" s="190" customFormat="1" ht="12.95" customHeight="1" thickTop="1" thickBot="1">
      <c r="A19" s="997" t="s">
        <v>17</v>
      </c>
      <c r="B19" s="998">
        <v>395120731.94999999</v>
      </c>
      <c r="C19" s="998">
        <v>120877540.8</v>
      </c>
      <c r="D19" s="998">
        <v>113027390.59999999</v>
      </c>
      <c r="E19" s="998">
        <v>40452176.869999997</v>
      </c>
      <c r="F19" s="998">
        <v>25709744.940000001</v>
      </c>
      <c r="G19" s="998">
        <v>15458886.619999999</v>
      </c>
      <c r="H19" s="998">
        <v>1997636.04</v>
      </c>
      <c r="I19" s="998">
        <v>8354777.8400000008</v>
      </c>
      <c r="J19" s="998">
        <v>720998885.65999997</v>
      </c>
    </row>
    <row r="20" spans="1:10" s="190" customFormat="1" ht="12.95" customHeight="1" thickTop="1">
      <c r="A20" s="995" t="s">
        <v>18</v>
      </c>
      <c r="B20" s="996">
        <v>0</v>
      </c>
      <c r="C20" s="996">
        <v>0</v>
      </c>
      <c r="D20" s="996">
        <v>0</v>
      </c>
      <c r="E20" s="996">
        <v>0</v>
      </c>
      <c r="F20" s="996">
        <v>0</v>
      </c>
      <c r="G20" s="996">
        <v>0</v>
      </c>
      <c r="H20" s="996">
        <v>0</v>
      </c>
      <c r="I20" s="996">
        <v>0</v>
      </c>
      <c r="J20" s="996">
        <v>0</v>
      </c>
    </row>
    <row r="21" spans="1:10" s="190" customFormat="1" ht="12.95" customHeight="1">
      <c r="A21" s="995" t="s">
        <v>19</v>
      </c>
      <c r="B21" s="996">
        <v>18801280.760000002</v>
      </c>
      <c r="C21" s="996">
        <v>4658403.33</v>
      </c>
      <c r="D21" s="996">
        <v>3874244.63</v>
      </c>
      <c r="E21" s="996">
        <v>15822334.029999999</v>
      </c>
      <c r="F21" s="996">
        <v>4072675.05</v>
      </c>
      <c r="G21" s="996">
        <v>3896207.78</v>
      </c>
      <c r="H21" s="996">
        <v>691351.77</v>
      </c>
      <c r="I21" s="996">
        <v>7557.68</v>
      </c>
      <c r="J21" s="996">
        <v>51824055.030000001</v>
      </c>
    </row>
    <row r="22" spans="1:10" s="190" customFormat="1" ht="12.95" customHeight="1">
      <c r="A22" s="995" t="s">
        <v>20</v>
      </c>
      <c r="B22" s="996">
        <v>0</v>
      </c>
      <c r="C22" s="996">
        <v>0</v>
      </c>
      <c r="D22" s="996">
        <v>0</v>
      </c>
      <c r="E22" s="996">
        <v>0</v>
      </c>
      <c r="F22" s="996">
        <v>0</v>
      </c>
      <c r="G22" s="996">
        <v>0</v>
      </c>
      <c r="H22" s="996">
        <v>0</v>
      </c>
      <c r="I22" s="996">
        <v>0</v>
      </c>
      <c r="J22" s="996">
        <v>0</v>
      </c>
    </row>
    <row r="23" spans="1:10" s="190" customFormat="1" ht="12.95" customHeight="1">
      <c r="A23" s="995" t="s">
        <v>21</v>
      </c>
      <c r="B23" s="996">
        <v>0</v>
      </c>
      <c r="C23" s="996">
        <v>0</v>
      </c>
      <c r="D23" s="996">
        <v>0</v>
      </c>
      <c r="E23" s="996">
        <v>0</v>
      </c>
      <c r="F23" s="996">
        <v>0</v>
      </c>
      <c r="G23" s="996">
        <v>0</v>
      </c>
      <c r="H23" s="996">
        <v>0</v>
      </c>
      <c r="I23" s="996">
        <v>0</v>
      </c>
      <c r="J23" s="996">
        <v>0</v>
      </c>
    </row>
    <row r="24" spans="1:10" s="190" customFormat="1" ht="12.95" customHeight="1">
      <c r="A24" s="995" t="s">
        <v>22</v>
      </c>
      <c r="B24" s="996">
        <v>110521720.8</v>
      </c>
      <c r="C24" s="996">
        <v>10419003.050000001</v>
      </c>
      <c r="D24" s="996">
        <v>11294021.93</v>
      </c>
      <c r="E24" s="996">
        <v>0</v>
      </c>
      <c r="F24" s="996">
        <v>2977878.93</v>
      </c>
      <c r="G24" s="996">
        <v>7539071.7199999997</v>
      </c>
      <c r="H24" s="996">
        <v>0</v>
      </c>
      <c r="I24" s="996">
        <v>0</v>
      </c>
      <c r="J24" s="996">
        <v>142751696.43000001</v>
      </c>
    </row>
    <row r="25" spans="1:10" s="190" customFormat="1" ht="12.95" customHeight="1">
      <c r="A25" s="995" t="s">
        <v>23</v>
      </c>
      <c r="B25" s="996">
        <v>264429209.42999998</v>
      </c>
      <c r="C25" s="996">
        <v>105798779.22</v>
      </c>
      <c r="D25" s="996">
        <v>97859124.040000007</v>
      </c>
      <c r="E25" s="996">
        <v>24545883.699999999</v>
      </c>
      <c r="F25" s="996">
        <v>18659145</v>
      </c>
      <c r="G25" s="996">
        <v>4023607.12</v>
      </c>
      <c r="H25" s="996">
        <v>1306284.27</v>
      </c>
      <c r="I25" s="996">
        <v>8347220.1600000011</v>
      </c>
      <c r="J25" s="996">
        <v>524969252.94000006</v>
      </c>
    </row>
    <row r="26" spans="1:10" s="190" customFormat="1" ht="12.95" customHeight="1">
      <c r="A26" s="995" t="s">
        <v>24</v>
      </c>
      <c r="B26" s="996">
        <v>1368520.96</v>
      </c>
      <c r="C26" s="996">
        <v>1355.2</v>
      </c>
      <c r="D26" s="996">
        <v>0</v>
      </c>
      <c r="E26" s="996">
        <v>83959.14</v>
      </c>
      <c r="F26" s="996">
        <v>45.96</v>
      </c>
      <c r="G26" s="996">
        <v>0</v>
      </c>
      <c r="H26" s="996">
        <v>0</v>
      </c>
      <c r="I26" s="996">
        <v>0</v>
      </c>
      <c r="J26" s="996">
        <v>1453881.26</v>
      </c>
    </row>
    <row r="27" spans="1:10" s="190" customFormat="1" ht="12.95" customHeight="1" thickBot="1">
      <c r="A27" s="995" t="s">
        <v>25</v>
      </c>
      <c r="B27" s="996">
        <v>0</v>
      </c>
      <c r="C27" s="996">
        <v>0</v>
      </c>
      <c r="D27" s="996">
        <v>0</v>
      </c>
      <c r="E27" s="996">
        <v>0</v>
      </c>
      <c r="F27" s="996">
        <v>0</v>
      </c>
      <c r="G27" s="996">
        <v>0</v>
      </c>
      <c r="H27" s="996">
        <v>0</v>
      </c>
      <c r="I27" s="996">
        <v>0</v>
      </c>
      <c r="J27" s="996">
        <v>0</v>
      </c>
    </row>
    <row r="28" spans="1:10" s="190" customFormat="1" ht="12.95" customHeight="1" thickTop="1" thickBot="1">
      <c r="A28" s="997" t="s">
        <v>26</v>
      </c>
      <c r="B28" s="998">
        <v>1489162758</v>
      </c>
      <c r="C28" s="998">
        <v>763058120.77999997</v>
      </c>
      <c r="D28" s="998">
        <v>522287726.19999999</v>
      </c>
      <c r="E28" s="998">
        <v>171633411.34</v>
      </c>
      <c r="F28" s="998">
        <v>121063300.18000001</v>
      </c>
      <c r="G28" s="998">
        <v>66724749.409999989</v>
      </c>
      <c r="H28" s="998">
        <v>41713151.5</v>
      </c>
      <c r="I28" s="998">
        <v>47259781.539999999</v>
      </c>
      <c r="J28" s="998">
        <v>3222902998.9499998</v>
      </c>
    </row>
    <row r="29" spans="1:10" s="190" customFormat="1" ht="12.95" customHeight="1" thickTop="1">
      <c r="A29" s="999" t="s">
        <v>27</v>
      </c>
      <c r="B29" s="996">
        <v>1528277668.26</v>
      </c>
      <c r="C29" s="996">
        <v>774975706.34000003</v>
      </c>
      <c r="D29" s="996">
        <v>527542049.49000001</v>
      </c>
      <c r="E29" s="996">
        <v>183969385.84</v>
      </c>
      <c r="F29" s="996">
        <v>125911981.23999999</v>
      </c>
      <c r="G29" s="996">
        <v>69390272.609999999</v>
      </c>
      <c r="H29" s="996">
        <v>43756243.939999998</v>
      </c>
      <c r="I29" s="996">
        <v>47538241.439999998</v>
      </c>
      <c r="J29" s="996">
        <v>3301361549.1599998</v>
      </c>
    </row>
    <row r="30" spans="1:10" s="190" customFormat="1" ht="12.95" customHeight="1">
      <c r="A30" s="995" t="s">
        <v>28</v>
      </c>
      <c r="B30" s="996">
        <v>1522471976.6600001</v>
      </c>
      <c r="C30" s="996">
        <v>769937206.82000005</v>
      </c>
      <c r="D30" s="996">
        <v>523636670.18000001</v>
      </c>
      <c r="E30" s="996">
        <v>182938855.03</v>
      </c>
      <c r="F30" s="996">
        <v>125169433.68000001</v>
      </c>
      <c r="G30" s="996">
        <v>69317060.769999996</v>
      </c>
      <c r="H30" s="996">
        <v>43373614.200000003</v>
      </c>
      <c r="I30" s="996">
        <v>46987888.350000001</v>
      </c>
      <c r="J30" s="996">
        <v>3283832705.6900001</v>
      </c>
    </row>
    <row r="31" spans="1:10" s="190" customFormat="1" ht="12.95" customHeight="1">
      <c r="A31" s="995" t="s">
        <v>29</v>
      </c>
      <c r="B31" s="996">
        <v>5805691.5999999996</v>
      </c>
      <c r="C31" s="996">
        <v>5038499.5199999996</v>
      </c>
      <c r="D31" s="996">
        <v>3905379.31</v>
      </c>
      <c r="E31" s="996">
        <v>1030530.8099999999</v>
      </c>
      <c r="F31" s="996">
        <v>742547.56</v>
      </c>
      <c r="G31" s="996">
        <v>73211.839999999997</v>
      </c>
      <c r="H31" s="996">
        <v>382629.74</v>
      </c>
      <c r="I31" s="996">
        <v>471476.05</v>
      </c>
      <c r="J31" s="996">
        <v>17449966.43</v>
      </c>
    </row>
    <row r="32" spans="1:10" s="190" customFormat="1" ht="12.95" customHeight="1">
      <c r="A32" s="995" t="s">
        <v>30</v>
      </c>
      <c r="B32" s="996">
        <v>0</v>
      </c>
      <c r="C32" s="996">
        <v>0</v>
      </c>
      <c r="D32" s="996">
        <v>0</v>
      </c>
      <c r="E32" s="996">
        <v>0</v>
      </c>
      <c r="F32" s="996">
        <v>0</v>
      </c>
      <c r="G32" s="996">
        <v>0</v>
      </c>
      <c r="H32" s="996">
        <v>0</v>
      </c>
      <c r="I32" s="996">
        <v>78877.039999999994</v>
      </c>
      <c r="J32" s="996">
        <v>78877.039999999994</v>
      </c>
    </row>
    <row r="33" spans="1:10" s="190" customFormat="1" ht="12.95" customHeight="1">
      <c r="A33" s="999" t="s">
        <v>31</v>
      </c>
      <c r="B33" s="996">
        <v>5997781.8200000003</v>
      </c>
      <c r="C33" s="996">
        <v>4729487.0599999996</v>
      </c>
      <c r="D33" s="996">
        <v>5436420.46</v>
      </c>
      <c r="E33" s="996">
        <v>1917685.56</v>
      </c>
      <c r="F33" s="996">
        <v>1240624.32</v>
      </c>
      <c r="G33" s="996">
        <v>0</v>
      </c>
      <c r="H33" s="996">
        <v>677761.01</v>
      </c>
      <c r="I33" s="996">
        <v>643314.34</v>
      </c>
      <c r="J33" s="996">
        <v>20643074.57</v>
      </c>
    </row>
    <row r="34" spans="1:10" s="190" customFormat="1" ht="12.95" customHeight="1">
      <c r="A34" s="995" t="s">
        <v>32</v>
      </c>
      <c r="B34" s="996">
        <v>5997781.8200000003</v>
      </c>
      <c r="C34" s="996">
        <v>4656393.07</v>
      </c>
      <c r="D34" s="996">
        <v>5433042.5800000001</v>
      </c>
      <c r="E34" s="996">
        <v>1917685.56</v>
      </c>
      <c r="F34" s="996">
        <v>1240624.32</v>
      </c>
      <c r="G34" s="996">
        <v>0</v>
      </c>
      <c r="H34" s="996">
        <v>677761.01</v>
      </c>
      <c r="I34" s="996">
        <v>417350.71</v>
      </c>
      <c r="J34" s="996">
        <v>20340639.07</v>
      </c>
    </row>
    <row r="35" spans="1:10" s="190" customFormat="1" ht="12.95" customHeight="1">
      <c r="A35" s="995" t="s">
        <v>33</v>
      </c>
      <c r="B35" s="996">
        <v>0</v>
      </c>
      <c r="C35" s="996">
        <v>73093.990000000005</v>
      </c>
      <c r="D35" s="996">
        <v>3377.88</v>
      </c>
      <c r="E35" s="996">
        <v>0</v>
      </c>
      <c r="F35" s="996">
        <v>0</v>
      </c>
      <c r="G35" s="996">
        <v>0</v>
      </c>
      <c r="H35" s="996">
        <v>0</v>
      </c>
      <c r="I35" s="996">
        <v>225963.63</v>
      </c>
      <c r="J35" s="996">
        <v>302435.5</v>
      </c>
    </row>
    <row r="36" spans="1:10" s="190" customFormat="1" ht="12.95" customHeight="1">
      <c r="A36" s="995" t="s">
        <v>34</v>
      </c>
      <c r="B36" s="996">
        <v>0</v>
      </c>
      <c r="C36" s="996">
        <v>0</v>
      </c>
      <c r="D36" s="996">
        <v>0</v>
      </c>
      <c r="E36" s="996">
        <v>0</v>
      </c>
      <c r="F36" s="996">
        <v>0</v>
      </c>
      <c r="G36" s="996">
        <v>0</v>
      </c>
      <c r="H36" s="996">
        <v>0</v>
      </c>
      <c r="I36" s="996">
        <v>0</v>
      </c>
      <c r="J36" s="996">
        <v>0</v>
      </c>
    </row>
    <row r="37" spans="1:10" s="190" customFormat="1" ht="12.95" customHeight="1">
      <c r="A37" s="999" t="s">
        <v>35</v>
      </c>
      <c r="B37" s="996">
        <v>13526052.59</v>
      </c>
      <c r="C37" s="996">
        <v>34261460.57</v>
      </c>
      <c r="D37" s="996">
        <v>4526326.05</v>
      </c>
      <c r="E37" s="996">
        <v>3250580.37</v>
      </c>
      <c r="F37" s="996">
        <v>22012.84</v>
      </c>
      <c r="G37" s="996">
        <v>528572.15</v>
      </c>
      <c r="H37" s="996">
        <v>1100016.22</v>
      </c>
      <c r="I37" s="996">
        <v>1207925.22</v>
      </c>
      <c r="J37" s="996">
        <v>58422946.009999998</v>
      </c>
    </row>
    <row r="38" spans="1:10" s="190" customFormat="1" ht="12.95" customHeight="1">
      <c r="A38" s="995" t="s">
        <v>36</v>
      </c>
      <c r="B38" s="996">
        <v>13415603.91</v>
      </c>
      <c r="C38" s="996">
        <v>28526403.030000001</v>
      </c>
      <c r="D38" s="996">
        <v>4526326.05</v>
      </c>
      <c r="E38" s="996">
        <v>2453785.2599999998</v>
      </c>
      <c r="F38" s="996">
        <v>22012.84</v>
      </c>
      <c r="G38" s="996">
        <v>523930.95000000007</v>
      </c>
      <c r="H38" s="996">
        <v>1100016.22</v>
      </c>
      <c r="I38" s="996">
        <v>1152714.51</v>
      </c>
      <c r="J38" s="996">
        <v>51720792.770000003</v>
      </c>
    </row>
    <row r="39" spans="1:10" s="190" customFormat="1" ht="12.95" customHeight="1">
      <c r="A39" s="995" t="s">
        <v>37</v>
      </c>
      <c r="B39" s="996">
        <v>110448.68</v>
      </c>
      <c r="C39" s="996">
        <v>5735057.54</v>
      </c>
      <c r="D39" s="996">
        <v>0</v>
      </c>
      <c r="E39" s="996">
        <v>796795.11</v>
      </c>
      <c r="F39" s="996">
        <v>0</v>
      </c>
      <c r="G39" s="996">
        <v>4641.2</v>
      </c>
      <c r="H39" s="996">
        <v>0</v>
      </c>
      <c r="I39" s="996">
        <v>55210.71</v>
      </c>
      <c r="J39" s="996">
        <v>6702153.2400000002</v>
      </c>
    </row>
    <row r="40" spans="1:10" s="190" customFormat="1" ht="12.95" customHeight="1" thickBot="1">
      <c r="A40" s="995" t="s">
        <v>38</v>
      </c>
      <c r="B40" s="996">
        <v>0</v>
      </c>
      <c r="C40" s="996">
        <v>0</v>
      </c>
      <c r="D40" s="996">
        <v>0</v>
      </c>
      <c r="E40" s="996">
        <v>0</v>
      </c>
      <c r="F40" s="996">
        <v>0</v>
      </c>
      <c r="G40" s="996">
        <v>0</v>
      </c>
      <c r="H40" s="996">
        <v>0</v>
      </c>
      <c r="I40" s="996">
        <v>0</v>
      </c>
      <c r="J40" s="996">
        <v>0</v>
      </c>
    </row>
    <row r="41" spans="1:10" s="190" customFormat="1" ht="12.95" customHeight="1" thickTop="1" thickBot="1">
      <c r="A41" s="997" t="s">
        <v>39</v>
      </c>
      <c r="B41" s="998">
        <v>4914163.7699999996</v>
      </c>
      <c r="C41" s="998">
        <v>2576795.6</v>
      </c>
      <c r="D41" s="998">
        <v>1943851.51</v>
      </c>
      <c r="E41" s="998">
        <v>878703.86</v>
      </c>
      <c r="F41" s="998">
        <v>421049.11</v>
      </c>
      <c r="G41" s="998">
        <v>248405.82</v>
      </c>
      <c r="H41" s="998">
        <v>200684.09</v>
      </c>
      <c r="I41" s="998">
        <v>278188.09999999998</v>
      </c>
      <c r="J41" s="998">
        <v>11461841.859999999</v>
      </c>
    </row>
    <row r="42" spans="1:10" s="190" customFormat="1" ht="12.95" customHeight="1" thickTop="1">
      <c r="A42" s="995" t="s">
        <v>40</v>
      </c>
      <c r="B42" s="996">
        <v>4818984.2699999996</v>
      </c>
      <c r="C42" s="996">
        <v>2519844.66</v>
      </c>
      <c r="D42" s="996">
        <v>1870823.92</v>
      </c>
      <c r="E42" s="996">
        <v>878703.86</v>
      </c>
      <c r="F42" s="996">
        <v>409408.3</v>
      </c>
      <c r="G42" s="996">
        <v>248405.82</v>
      </c>
      <c r="H42" s="996">
        <v>198844.48</v>
      </c>
      <c r="I42" s="996">
        <v>258604.67999999996</v>
      </c>
      <c r="J42" s="996">
        <v>11203619.99</v>
      </c>
    </row>
    <row r="43" spans="1:10" s="190" customFormat="1" ht="12.95" customHeight="1">
      <c r="A43" s="995" t="s">
        <v>41</v>
      </c>
      <c r="B43" s="996">
        <v>62613.53</v>
      </c>
      <c r="C43" s="996">
        <v>17311.78</v>
      </c>
      <c r="D43" s="996">
        <v>24531.69</v>
      </c>
      <c r="E43" s="996">
        <v>0</v>
      </c>
      <c r="F43" s="996">
        <v>2960.98</v>
      </c>
      <c r="G43" s="996">
        <v>0</v>
      </c>
      <c r="H43" s="996">
        <v>1839.61</v>
      </c>
      <c r="I43" s="996">
        <v>5912.11</v>
      </c>
      <c r="J43" s="996">
        <v>115169.7</v>
      </c>
    </row>
    <row r="44" spans="1:10" s="190" customFormat="1" ht="12.95" customHeight="1">
      <c r="A44" s="995" t="s">
        <v>42</v>
      </c>
      <c r="B44" s="996">
        <v>32565.97</v>
      </c>
      <c r="C44" s="996">
        <v>37181.519999999997</v>
      </c>
      <c r="D44" s="996">
        <v>48493.27</v>
      </c>
      <c r="E44" s="996">
        <v>0</v>
      </c>
      <c r="F44" s="996">
        <v>8679.83</v>
      </c>
      <c r="G44" s="996">
        <v>0</v>
      </c>
      <c r="H44" s="996">
        <v>0</v>
      </c>
      <c r="I44" s="996">
        <v>6063.1</v>
      </c>
      <c r="J44" s="996">
        <v>132983.69</v>
      </c>
    </row>
    <row r="45" spans="1:10" s="190" customFormat="1" ht="12.95" customHeight="1">
      <c r="A45" s="995" t="s">
        <v>43</v>
      </c>
      <c r="B45" s="996">
        <v>0</v>
      </c>
      <c r="C45" s="996">
        <v>0</v>
      </c>
      <c r="D45" s="996">
        <v>2.63</v>
      </c>
      <c r="E45" s="996">
        <v>0</v>
      </c>
      <c r="F45" s="996">
        <v>0</v>
      </c>
      <c r="G45" s="996">
        <v>0</v>
      </c>
      <c r="H45" s="996">
        <v>0</v>
      </c>
      <c r="I45" s="996">
        <v>7608.21</v>
      </c>
      <c r="J45" s="996">
        <v>7610.84</v>
      </c>
    </row>
    <row r="46" spans="1:10" s="190" customFormat="1" ht="12.95" customHeight="1">
      <c r="A46" s="995" t="s">
        <v>44</v>
      </c>
      <c r="B46" s="996">
        <v>0</v>
      </c>
      <c r="C46" s="996">
        <v>2457.64</v>
      </c>
      <c r="D46" s="996">
        <v>0</v>
      </c>
      <c r="E46" s="996">
        <v>0</v>
      </c>
      <c r="F46" s="996">
        <v>0</v>
      </c>
      <c r="G46" s="996">
        <v>0</v>
      </c>
      <c r="H46" s="996">
        <v>0</v>
      </c>
      <c r="I46" s="996">
        <v>0</v>
      </c>
      <c r="J46" s="996">
        <v>2457.64</v>
      </c>
    </row>
    <row r="47" spans="1:10" s="190" customFormat="1" ht="12.95" customHeight="1" thickBot="1">
      <c r="A47" s="995" t="s">
        <v>45</v>
      </c>
      <c r="B47" s="996">
        <v>0</v>
      </c>
      <c r="C47" s="996">
        <v>0</v>
      </c>
      <c r="D47" s="996">
        <v>0</v>
      </c>
      <c r="E47" s="996">
        <v>0</v>
      </c>
      <c r="F47" s="996">
        <v>0</v>
      </c>
      <c r="G47" s="996">
        <v>0</v>
      </c>
      <c r="H47" s="996">
        <v>0</v>
      </c>
      <c r="I47" s="996">
        <v>0</v>
      </c>
      <c r="J47" s="996">
        <v>0</v>
      </c>
    </row>
    <row r="48" spans="1:10" s="190" customFormat="1" ht="12.95" customHeight="1" thickTop="1" thickBot="1">
      <c r="A48" s="997" t="s">
        <v>46</v>
      </c>
      <c r="B48" s="998">
        <v>-63552908.439999998</v>
      </c>
      <c r="C48" s="998">
        <v>-53485328.789999999</v>
      </c>
      <c r="D48" s="998">
        <v>-17160921.309999999</v>
      </c>
      <c r="E48" s="998">
        <v>-18382944.289999999</v>
      </c>
      <c r="F48" s="998">
        <v>-6532367.3300000001</v>
      </c>
      <c r="G48" s="998">
        <v>-3442501.17</v>
      </c>
      <c r="H48" s="998">
        <v>-4021553.76</v>
      </c>
      <c r="I48" s="998">
        <v>-2407887.56</v>
      </c>
      <c r="J48" s="998">
        <v>-168986412.65000001</v>
      </c>
    </row>
    <row r="49" spans="1:10" s="190" customFormat="1" ht="12.95" customHeight="1" thickTop="1">
      <c r="A49" s="1000" t="s">
        <v>47</v>
      </c>
      <c r="B49" s="996">
        <v>-6775282.0800000001</v>
      </c>
      <c r="C49" s="996">
        <v>-4849478.97</v>
      </c>
      <c r="D49" s="996">
        <v>-4371794.5599999996</v>
      </c>
      <c r="E49" s="996">
        <v>-2903654.72</v>
      </c>
      <c r="F49" s="996">
        <v>-783495.12</v>
      </c>
      <c r="G49" s="996">
        <v>-464553.97</v>
      </c>
      <c r="H49" s="996">
        <v>-273945.57</v>
      </c>
      <c r="I49" s="996">
        <v>-285315.7</v>
      </c>
      <c r="J49" s="996">
        <v>-20707520.690000001</v>
      </c>
    </row>
    <row r="50" spans="1:10" s="190" customFormat="1" ht="12.95" customHeight="1">
      <c r="A50" s="995" t="s">
        <v>48</v>
      </c>
      <c r="B50" s="996">
        <v>-9415.2800000000007</v>
      </c>
      <c r="C50" s="996">
        <v>-46036.15</v>
      </c>
      <c r="D50" s="996">
        <v>-46631.63</v>
      </c>
      <c r="E50" s="996">
        <v>-156671.63</v>
      </c>
      <c r="F50" s="996">
        <v>-7443.97</v>
      </c>
      <c r="G50" s="996">
        <v>-2379.38</v>
      </c>
      <c r="H50" s="996">
        <v>-9565.7900000000009</v>
      </c>
      <c r="I50" s="996">
        <v>-7051.48</v>
      </c>
      <c r="J50" s="996">
        <v>-285195.31</v>
      </c>
    </row>
    <row r="51" spans="1:10" s="190" customFormat="1" ht="12.95" customHeight="1">
      <c r="A51" s="995" t="s">
        <v>49</v>
      </c>
      <c r="B51" s="996">
        <v>-660994.35</v>
      </c>
      <c r="C51" s="996">
        <v>-1320795.3500000001</v>
      </c>
      <c r="D51" s="996">
        <v>-173568.27</v>
      </c>
      <c r="E51" s="996">
        <v>-458054.85</v>
      </c>
      <c r="F51" s="996">
        <v>-45408.53</v>
      </c>
      <c r="G51" s="996">
        <v>0</v>
      </c>
      <c r="H51" s="996">
        <v>-105124.4</v>
      </c>
      <c r="I51" s="996">
        <v>-50422.09</v>
      </c>
      <c r="J51" s="996">
        <v>-2814367.84</v>
      </c>
    </row>
    <row r="52" spans="1:10" s="190" customFormat="1" ht="12.95" customHeight="1">
      <c r="A52" s="995" t="s">
        <v>50</v>
      </c>
      <c r="B52" s="996">
        <v>0</v>
      </c>
      <c r="C52" s="996">
        <v>-40679.31</v>
      </c>
      <c r="D52" s="996">
        <v>-168.89</v>
      </c>
      <c r="E52" s="996">
        <v>0</v>
      </c>
      <c r="F52" s="996">
        <v>0</v>
      </c>
      <c r="G52" s="996">
        <v>0</v>
      </c>
      <c r="H52" s="996">
        <v>0</v>
      </c>
      <c r="I52" s="996">
        <v>-5649.09</v>
      </c>
      <c r="J52" s="996">
        <v>-46497.29</v>
      </c>
    </row>
    <row r="53" spans="1:10" s="190" customFormat="1" ht="12.95" customHeight="1">
      <c r="A53" s="995" t="s">
        <v>53</v>
      </c>
      <c r="B53" s="996">
        <v>-48029066.789999999</v>
      </c>
      <c r="C53" s="996">
        <v>-27025326.52</v>
      </c>
      <c r="D53" s="996">
        <v>-10281836.6</v>
      </c>
      <c r="E53" s="996">
        <v>-14064297.16</v>
      </c>
      <c r="F53" s="996">
        <v>-5631597.29</v>
      </c>
      <c r="G53" s="996">
        <v>-2493904.9700000002</v>
      </c>
      <c r="H53" s="996">
        <v>-2917190.78</v>
      </c>
      <c r="I53" s="996">
        <v>-990513.74</v>
      </c>
      <c r="J53" s="996">
        <v>-111433733.84999999</v>
      </c>
    </row>
    <row r="54" spans="1:10" s="190" customFormat="1" ht="12.95" customHeight="1">
      <c r="A54" s="995" t="s">
        <v>51</v>
      </c>
      <c r="B54" s="996">
        <v>-8067105.0700000003</v>
      </c>
      <c r="C54" s="996">
        <v>-17318933.370000001</v>
      </c>
      <c r="D54" s="996">
        <v>-2019153.72</v>
      </c>
      <c r="E54" s="996">
        <v>-414657.11</v>
      </c>
      <c r="F54" s="996">
        <v>-22012.84</v>
      </c>
      <c r="G54" s="996">
        <v>-477021.65</v>
      </c>
      <c r="H54" s="996">
        <v>-715727.22</v>
      </c>
      <c r="I54" s="996">
        <v>-1029286.38</v>
      </c>
      <c r="J54" s="996">
        <v>-30063897.359999999</v>
      </c>
    </row>
    <row r="55" spans="1:10" s="190" customFormat="1" ht="12.95" customHeight="1">
      <c r="A55" s="1000" t="s">
        <v>54</v>
      </c>
      <c r="B55" s="996">
        <v>0</v>
      </c>
      <c r="C55" s="996">
        <v>0</v>
      </c>
      <c r="D55" s="996">
        <v>-267767.64</v>
      </c>
      <c r="E55" s="996">
        <v>0</v>
      </c>
      <c r="F55" s="996">
        <v>-42409.58</v>
      </c>
      <c r="G55" s="996">
        <v>0</v>
      </c>
      <c r="H55" s="996">
        <v>0</v>
      </c>
      <c r="I55" s="996">
        <v>0</v>
      </c>
      <c r="J55" s="996">
        <v>-310177.21999999997</v>
      </c>
    </row>
    <row r="56" spans="1:10" s="190" customFormat="1" ht="12.95" customHeight="1">
      <c r="A56" s="995" t="s">
        <v>55</v>
      </c>
      <c r="B56" s="996">
        <v>0</v>
      </c>
      <c r="C56" s="996">
        <v>0</v>
      </c>
      <c r="D56" s="996">
        <v>0</v>
      </c>
      <c r="E56" s="996">
        <v>0</v>
      </c>
      <c r="F56" s="996">
        <v>0</v>
      </c>
      <c r="G56" s="996">
        <v>0</v>
      </c>
      <c r="H56" s="996">
        <v>0</v>
      </c>
      <c r="I56" s="996">
        <v>0</v>
      </c>
      <c r="J56" s="996">
        <v>0</v>
      </c>
    </row>
    <row r="57" spans="1:10" s="190" customFormat="1" ht="12.95" customHeight="1">
      <c r="A57" s="995" t="s">
        <v>52</v>
      </c>
      <c r="B57" s="996">
        <v>-11044.87</v>
      </c>
      <c r="C57" s="996">
        <v>-2884079.12</v>
      </c>
      <c r="D57" s="996">
        <v>0</v>
      </c>
      <c r="E57" s="996">
        <v>-385608.82</v>
      </c>
      <c r="F57" s="996">
        <v>0</v>
      </c>
      <c r="G57" s="996">
        <v>-4641.2</v>
      </c>
      <c r="H57" s="996">
        <v>0</v>
      </c>
      <c r="I57" s="996">
        <v>-39649.08</v>
      </c>
      <c r="J57" s="996">
        <v>-3325023.09</v>
      </c>
    </row>
    <row r="58" spans="1:10" s="190" customFormat="1" ht="12.95" customHeight="1" thickBot="1">
      <c r="A58" s="995" t="s">
        <v>56</v>
      </c>
      <c r="B58" s="996">
        <v>0</v>
      </c>
      <c r="C58" s="996">
        <v>0</v>
      </c>
      <c r="D58" s="996">
        <v>0</v>
      </c>
      <c r="E58" s="996">
        <v>0</v>
      </c>
      <c r="F58" s="996">
        <v>0</v>
      </c>
      <c r="G58" s="996">
        <v>0</v>
      </c>
      <c r="H58" s="996">
        <v>0</v>
      </c>
      <c r="I58" s="996">
        <v>0</v>
      </c>
      <c r="J58" s="996">
        <v>0</v>
      </c>
    </row>
    <row r="59" spans="1:10" s="190" customFormat="1" ht="12.95" customHeight="1" thickTop="1" thickBot="1">
      <c r="A59" s="997" t="s">
        <v>57</v>
      </c>
      <c r="B59" s="998">
        <v>2497449.85</v>
      </c>
      <c r="C59" s="998">
        <v>7730331.25</v>
      </c>
      <c r="D59" s="998">
        <v>1631698.11</v>
      </c>
      <c r="E59" s="998">
        <v>136776.46</v>
      </c>
      <c r="F59" s="998">
        <v>258446.62</v>
      </c>
      <c r="G59" s="998">
        <v>155500.10999999999</v>
      </c>
      <c r="H59" s="998">
        <v>176877.31</v>
      </c>
      <c r="I59" s="998">
        <v>543483.30000000005</v>
      </c>
      <c r="J59" s="998">
        <v>13130563.01</v>
      </c>
    </row>
    <row r="60" spans="1:10" s="190" customFormat="1" ht="12.95" customHeight="1" thickTop="1">
      <c r="A60" s="995" t="s">
        <v>58</v>
      </c>
      <c r="B60" s="996">
        <v>0</v>
      </c>
      <c r="C60" s="996">
        <v>0</v>
      </c>
      <c r="D60" s="996">
        <v>0</v>
      </c>
      <c r="E60" s="996">
        <v>0</v>
      </c>
      <c r="F60" s="996">
        <v>0</v>
      </c>
      <c r="G60" s="996">
        <v>0</v>
      </c>
      <c r="H60" s="996">
        <v>0</v>
      </c>
      <c r="I60" s="996">
        <v>0</v>
      </c>
      <c r="J60" s="996">
        <v>0</v>
      </c>
    </row>
    <row r="61" spans="1:10" s="190" customFormat="1" ht="12.95" customHeight="1">
      <c r="A61" s="1000" t="s">
        <v>59</v>
      </c>
      <c r="B61" s="996">
        <v>2215867.0099999998</v>
      </c>
      <c r="C61" s="996">
        <v>2049359.0199999998</v>
      </c>
      <c r="D61" s="996">
        <v>1120608.78</v>
      </c>
      <c r="E61" s="996">
        <v>70158.460000000006</v>
      </c>
      <c r="F61" s="996">
        <v>121549.2</v>
      </c>
      <c r="G61" s="996">
        <v>77579.98</v>
      </c>
      <c r="H61" s="996">
        <v>108979.47</v>
      </c>
      <c r="I61" s="996">
        <v>64384.919999999991</v>
      </c>
      <c r="J61" s="996">
        <v>5828486.8399999999</v>
      </c>
    </row>
    <row r="62" spans="1:10" s="190" customFormat="1" ht="12.95" customHeight="1">
      <c r="A62" s="995" t="s">
        <v>60</v>
      </c>
      <c r="B62" s="996">
        <v>1150914.96</v>
      </c>
      <c r="C62" s="996">
        <v>41608949.490000002</v>
      </c>
      <c r="D62" s="996">
        <v>843739.27</v>
      </c>
      <c r="E62" s="996">
        <v>266712.09000000003</v>
      </c>
      <c r="F62" s="996">
        <v>136897.42000000001</v>
      </c>
      <c r="G62" s="996">
        <v>78298.289999999994</v>
      </c>
      <c r="H62" s="996">
        <v>104315.45</v>
      </c>
      <c r="I62" s="996">
        <v>623579.81000000006</v>
      </c>
      <c r="J62" s="996">
        <v>44813406.780000001</v>
      </c>
    </row>
    <row r="63" spans="1:10" s="190" customFormat="1" ht="12.95" customHeight="1">
      <c r="A63" s="995" t="s">
        <v>61</v>
      </c>
      <c r="B63" s="996">
        <v>0</v>
      </c>
      <c r="C63" s="996">
        <v>0</v>
      </c>
      <c r="D63" s="996">
        <v>0</v>
      </c>
      <c r="E63" s="996">
        <v>0</v>
      </c>
      <c r="F63" s="996">
        <v>0</v>
      </c>
      <c r="G63" s="996">
        <v>0</v>
      </c>
      <c r="H63" s="996">
        <v>0</v>
      </c>
      <c r="I63" s="996">
        <v>0</v>
      </c>
      <c r="J63" s="996">
        <v>0</v>
      </c>
    </row>
    <row r="64" spans="1:10" s="190" customFormat="1" ht="12.95" customHeight="1" thickBot="1">
      <c r="A64" s="995" t="s">
        <v>62</v>
      </c>
      <c r="B64" s="996">
        <v>-869332.12</v>
      </c>
      <c r="C64" s="996">
        <v>-35927977.259999998</v>
      </c>
      <c r="D64" s="996">
        <v>-332649.94</v>
      </c>
      <c r="E64" s="996">
        <v>-200094.09</v>
      </c>
      <c r="F64" s="996">
        <v>0</v>
      </c>
      <c r="G64" s="996">
        <v>-378.16</v>
      </c>
      <c r="H64" s="996">
        <v>-36417.61</v>
      </c>
      <c r="I64" s="996">
        <v>-144481.43</v>
      </c>
      <c r="J64" s="996">
        <v>-37511330.609999999</v>
      </c>
    </row>
    <row r="65" spans="1:10" s="190" customFormat="1" ht="12.95" customHeight="1" thickTop="1" thickBot="1">
      <c r="A65" s="997" t="s">
        <v>63</v>
      </c>
      <c r="B65" s="998">
        <v>75.989999999999995</v>
      </c>
      <c r="C65" s="998">
        <v>182229.65</v>
      </c>
      <c r="D65" s="998">
        <v>0</v>
      </c>
      <c r="E65" s="998">
        <v>31</v>
      </c>
      <c r="F65" s="998">
        <v>0</v>
      </c>
      <c r="G65" s="998">
        <v>0</v>
      </c>
      <c r="H65" s="998">
        <v>0.45</v>
      </c>
      <c r="I65" s="998">
        <v>0</v>
      </c>
      <c r="J65" s="998">
        <v>182337.09</v>
      </c>
    </row>
    <row r="66" spans="1:10" s="190" customFormat="1" ht="12.95" customHeight="1" thickTop="1">
      <c r="A66" s="995" t="s">
        <v>64</v>
      </c>
      <c r="B66" s="996">
        <v>3737788.99</v>
      </c>
      <c r="C66" s="996">
        <v>5899514.79</v>
      </c>
      <c r="D66" s="996">
        <v>279712.82</v>
      </c>
      <c r="E66" s="996">
        <v>342642.41</v>
      </c>
      <c r="F66" s="996">
        <v>0</v>
      </c>
      <c r="G66" s="996">
        <v>0</v>
      </c>
      <c r="H66" s="996">
        <v>0</v>
      </c>
      <c r="I66" s="996">
        <v>3957.35</v>
      </c>
      <c r="J66" s="996">
        <v>10263616.359999999</v>
      </c>
    </row>
    <row r="67" spans="1:10" s="190" customFormat="1" ht="12.95" customHeight="1">
      <c r="A67" s="995" t="s">
        <v>65</v>
      </c>
      <c r="B67" s="996">
        <v>6504303.3200000003</v>
      </c>
      <c r="C67" s="996">
        <v>6319728.2300000004</v>
      </c>
      <c r="D67" s="996">
        <v>112593.53</v>
      </c>
      <c r="E67" s="996">
        <v>8195.5400000000009</v>
      </c>
      <c r="F67" s="996">
        <v>1</v>
      </c>
      <c r="G67" s="996">
        <v>38921.57</v>
      </c>
      <c r="H67" s="996">
        <v>189946.14</v>
      </c>
      <c r="I67" s="996">
        <v>109371.27</v>
      </c>
      <c r="J67" s="996">
        <v>13283060.6</v>
      </c>
    </row>
    <row r="68" spans="1:10" s="190" customFormat="1" ht="12.95" customHeight="1">
      <c r="A68" s="995" t="s">
        <v>66</v>
      </c>
      <c r="B68" s="996">
        <v>0</v>
      </c>
      <c r="C68" s="996">
        <v>0</v>
      </c>
      <c r="D68" s="996">
        <v>88031.43</v>
      </c>
      <c r="E68" s="996">
        <v>1008605.55</v>
      </c>
      <c r="F68" s="996">
        <v>17.09</v>
      </c>
      <c r="G68" s="996">
        <v>0</v>
      </c>
      <c r="H68" s="996">
        <v>0</v>
      </c>
      <c r="I68" s="996">
        <v>0</v>
      </c>
      <c r="J68" s="996">
        <v>1096654.07</v>
      </c>
    </row>
    <row r="69" spans="1:10" s="190" customFormat="1" ht="12.95" customHeight="1">
      <c r="A69" s="995" t="s">
        <v>67</v>
      </c>
      <c r="B69" s="996">
        <v>0</v>
      </c>
      <c r="C69" s="996">
        <v>0</v>
      </c>
      <c r="D69" s="996">
        <v>0</v>
      </c>
      <c r="E69" s="996">
        <v>5702.5</v>
      </c>
      <c r="F69" s="996">
        <v>0</v>
      </c>
      <c r="G69" s="996">
        <v>0</v>
      </c>
      <c r="H69" s="996">
        <v>0</v>
      </c>
      <c r="I69" s="996">
        <v>7237.5</v>
      </c>
      <c r="J69" s="996">
        <v>12940</v>
      </c>
    </row>
    <row r="70" spans="1:10" s="190" customFormat="1" ht="12.95" customHeight="1" thickBot="1">
      <c r="A70" s="995" t="s">
        <v>68</v>
      </c>
      <c r="B70" s="996">
        <v>-10242016.32</v>
      </c>
      <c r="C70" s="996">
        <v>-12037013.369999999</v>
      </c>
      <c r="D70" s="996">
        <v>-480337.78</v>
      </c>
      <c r="E70" s="996">
        <v>-1365115</v>
      </c>
      <c r="F70" s="996">
        <v>-18.09</v>
      </c>
      <c r="G70" s="996">
        <v>-38921.57</v>
      </c>
      <c r="H70" s="996">
        <v>-189945.69</v>
      </c>
      <c r="I70" s="996">
        <v>-120566.12</v>
      </c>
      <c r="J70" s="996">
        <v>-24473933.940000001</v>
      </c>
    </row>
    <row r="71" spans="1:10" s="190" customFormat="1" ht="12.95" customHeight="1" thickTop="1" thickBot="1">
      <c r="A71" s="997" t="s">
        <v>69</v>
      </c>
      <c r="B71" s="998">
        <v>103602091.09999999</v>
      </c>
      <c r="C71" s="998">
        <v>296125.99</v>
      </c>
      <c r="D71" s="998">
        <v>5601516.6699999999</v>
      </c>
      <c r="E71" s="998">
        <v>77220017.969999999</v>
      </c>
      <c r="F71" s="998">
        <v>201061.86</v>
      </c>
      <c r="G71" s="998">
        <v>104239.19</v>
      </c>
      <c r="H71" s="998">
        <v>48020</v>
      </c>
      <c r="I71" s="998">
        <v>67159.820000000007</v>
      </c>
      <c r="J71" s="998">
        <v>187140232.59999999</v>
      </c>
    </row>
    <row r="72" spans="1:10" s="190" customFormat="1" ht="12.95" customHeight="1" thickTop="1">
      <c r="A72" s="995" t="s">
        <v>18</v>
      </c>
      <c r="B72" s="996">
        <v>0</v>
      </c>
      <c r="C72" s="996">
        <v>0</v>
      </c>
      <c r="D72" s="996">
        <v>0</v>
      </c>
      <c r="E72" s="996">
        <v>0</v>
      </c>
      <c r="F72" s="996">
        <v>0</v>
      </c>
      <c r="G72" s="996">
        <v>0</v>
      </c>
      <c r="H72" s="996">
        <v>0</v>
      </c>
      <c r="I72" s="996">
        <v>0</v>
      </c>
      <c r="J72" s="996">
        <v>0</v>
      </c>
    </row>
    <row r="73" spans="1:10" s="190" customFormat="1" ht="12.95" customHeight="1">
      <c r="A73" s="995" t="s">
        <v>19</v>
      </c>
      <c r="B73" s="996">
        <v>99421073.379999995</v>
      </c>
      <c r="C73" s="996">
        <v>0</v>
      </c>
      <c r="D73" s="996">
        <v>4864159.88</v>
      </c>
      <c r="E73" s="996">
        <v>76293800.010000005</v>
      </c>
      <c r="F73" s="996">
        <v>0</v>
      </c>
      <c r="G73" s="996">
        <v>60143.42</v>
      </c>
      <c r="H73" s="996">
        <v>0</v>
      </c>
      <c r="I73" s="996">
        <v>0</v>
      </c>
      <c r="J73" s="996">
        <v>180639176.69</v>
      </c>
    </row>
    <row r="74" spans="1:10" s="190" customFormat="1" ht="12.95" customHeight="1">
      <c r="A74" s="995" t="s">
        <v>20</v>
      </c>
      <c r="B74" s="996">
        <v>0</v>
      </c>
      <c r="C74" s="996">
        <v>0</v>
      </c>
      <c r="D74" s="996">
        <v>6515.98</v>
      </c>
      <c r="E74" s="996">
        <v>0</v>
      </c>
      <c r="F74" s="996">
        <v>0</v>
      </c>
      <c r="G74" s="996">
        <v>0</v>
      </c>
      <c r="H74" s="996">
        <v>0</v>
      </c>
      <c r="I74" s="996">
        <v>0</v>
      </c>
      <c r="J74" s="996">
        <v>6515.98</v>
      </c>
    </row>
    <row r="75" spans="1:10" s="190" customFormat="1" ht="12.95" customHeight="1">
      <c r="A75" s="995" t="s">
        <v>21</v>
      </c>
      <c r="B75" s="996">
        <v>0</v>
      </c>
      <c r="C75" s="996">
        <v>0</v>
      </c>
      <c r="D75" s="996">
        <v>0</v>
      </c>
      <c r="E75" s="996">
        <v>0</v>
      </c>
      <c r="F75" s="996">
        <v>0</v>
      </c>
      <c r="G75" s="996">
        <v>0</v>
      </c>
      <c r="H75" s="996">
        <v>0</v>
      </c>
      <c r="I75" s="996">
        <v>0</v>
      </c>
      <c r="J75" s="996">
        <v>0</v>
      </c>
    </row>
    <row r="76" spans="1:10" s="190" customFormat="1" ht="12.95" customHeight="1">
      <c r="A76" s="995" t="s">
        <v>70</v>
      </c>
      <c r="B76" s="996">
        <v>246960.07</v>
      </c>
      <c r="C76" s="996">
        <v>0</v>
      </c>
      <c r="D76" s="996">
        <v>0</v>
      </c>
      <c r="E76" s="996">
        <v>857.3</v>
      </c>
      <c r="F76" s="996">
        <v>0</v>
      </c>
      <c r="G76" s="996">
        <v>0</v>
      </c>
      <c r="H76" s="996">
        <v>0</v>
      </c>
      <c r="I76" s="996">
        <v>0</v>
      </c>
      <c r="J76" s="996">
        <v>247817.37</v>
      </c>
    </row>
    <row r="77" spans="1:10" s="190" customFormat="1" ht="12.95" customHeight="1">
      <c r="A77" s="995" t="s">
        <v>71</v>
      </c>
      <c r="B77" s="996">
        <v>121537.31</v>
      </c>
      <c r="C77" s="996">
        <v>268052.44</v>
      </c>
      <c r="D77" s="996">
        <v>105571.56</v>
      </c>
      <c r="E77" s="996">
        <v>18522.07</v>
      </c>
      <c r="F77" s="996">
        <v>48706</v>
      </c>
      <c r="G77" s="996">
        <v>43698.2</v>
      </c>
      <c r="H77" s="996">
        <v>48020</v>
      </c>
      <c r="I77" s="996">
        <v>32613.999999999996</v>
      </c>
      <c r="J77" s="996">
        <v>686721.58</v>
      </c>
    </row>
    <row r="78" spans="1:10" s="190" customFormat="1" ht="12.95" customHeight="1">
      <c r="A78" s="995" t="s">
        <v>23</v>
      </c>
      <c r="B78" s="996">
        <v>25962.76</v>
      </c>
      <c r="C78" s="996">
        <v>110000</v>
      </c>
      <c r="D78" s="996">
        <v>216500</v>
      </c>
      <c r="E78" s="996">
        <v>0</v>
      </c>
      <c r="F78" s="996">
        <v>162200</v>
      </c>
      <c r="G78" s="996">
        <v>0</v>
      </c>
      <c r="H78" s="996">
        <v>0</v>
      </c>
      <c r="I78" s="996">
        <v>34300</v>
      </c>
      <c r="J78" s="996">
        <v>548962.76</v>
      </c>
    </row>
    <row r="79" spans="1:10" s="190" customFormat="1" ht="12.95" customHeight="1">
      <c r="A79" s="995" t="s">
        <v>72</v>
      </c>
      <c r="B79" s="1001">
        <v>4341838.0999999996</v>
      </c>
      <c r="C79" s="1001">
        <v>1855.42</v>
      </c>
      <c r="D79" s="1001">
        <v>452256.79</v>
      </c>
      <c r="E79" s="1001">
        <v>907695.89</v>
      </c>
      <c r="F79" s="1001">
        <v>445.86</v>
      </c>
      <c r="G79" s="1001">
        <v>397.57</v>
      </c>
      <c r="H79" s="1001">
        <v>0</v>
      </c>
      <c r="I79" s="1001">
        <v>245.82</v>
      </c>
      <c r="J79" s="1001">
        <v>5704735.4500000002</v>
      </c>
    </row>
    <row r="80" spans="1:10" s="190" customFormat="1" ht="12.95" customHeight="1" thickBot="1">
      <c r="A80" s="995" t="s">
        <v>73</v>
      </c>
      <c r="B80" s="1001">
        <v>-555280.52</v>
      </c>
      <c r="C80" s="1001">
        <v>-83781.87</v>
      </c>
      <c r="D80" s="1001">
        <v>-43487.54</v>
      </c>
      <c r="E80" s="1001">
        <v>-857.3</v>
      </c>
      <c r="F80" s="1001">
        <v>-10290</v>
      </c>
      <c r="G80" s="1001">
        <v>0</v>
      </c>
      <c r="H80" s="1001">
        <v>0</v>
      </c>
      <c r="I80" s="1001">
        <v>0</v>
      </c>
      <c r="J80" s="1001">
        <v>-693697.23</v>
      </c>
    </row>
    <row r="81" spans="1:10" s="190" customFormat="1" ht="12.95" customHeight="1" thickTop="1" thickBot="1">
      <c r="A81" s="997" t="s">
        <v>74</v>
      </c>
      <c r="B81" s="1002">
        <v>32434441.039999999</v>
      </c>
      <c r="C81" s="1002">
        <v>13155518.49</v>
      </c>
      <c r="D81" s="1002">
        <v>5181620.3</v>
      </c>
      <c r="E81" s="1002">
        <v>1732374.65</v>
      </c>
      <c r="F81" s="1002">
        <v>1596292.86</v>
      </c>
      <c r="G81" s="1002">
        <v>2860586.89</v>
      </c>
      <c r="H81" s="1002">
        <v>1985715.61</v>
      </c>
      <c r="I81" s="1002">
        <v>855733.21</v>
      </c>
      <c r="J81" s="1002">
        <v>59802283.049999997</v>
      </c>
    </row>
    <row r="82" spans="1:10" s="190" customFormat="1" ht="12.95" customHeight="1" thickTop="1">
      <c r="A82" s="995" t="s">
        <v>75</v>
      </c>
      <c r="B82" s="1001">
        <v>8716072.2699999996</v>
      </c>
      <c r="C82" s="1001">
        <v>1693808.84</v>
      </c>
      <c r="D82" s="1001">
        <v>1675765.93</v>
      </c>
      <c r="E82" s="1001">
        <v>98908.26</v>
      </c>
      <c r="F82" s="1001">
        <v>514644.94</v>
      </c>
      <c r="G82" s="1001">
        <v>355958.88</v>
      </c>
      <c r="H82" s="1001">
        <v>171068.29</v>
      </c>
      <c r="I82" s="1001">
        <v>346776.55</v>
      </c>
      <c r="J82" s="1001">
        <v>13573003.960000001</v>
      </c>
    </row>
    <row r="83" spans="1:10" s="190" customFormat="1" ht="12.95" customHeight="1">
      <c r="A83" s="995" t="s">
        <v>76</v>
      </c>
      <c r="B83" s="1001">
        <v>16793471.989999998</v>
      </c>
      <c r="C83" s="1001">
        <v>5969150.9800000004</v>
      </c>
      <c r="D83" s="1001">
        <v>1889829.36</v>
      </c>
      <c r="E83" s="1001">
        <v>1457164.5</v>
      </c>
      <c r="F83" s="1001">
        <v>620466.68000000005</v>
      </c>
      <c r="G83" s="1001">
        <v>1337677.75</v>
      </c>
      <c r="H83" s="1001">
        <v>1489115.44</v>
      </c>
      <c r="I83" s="1001">
        <v>91751.45</v>
      </c>
      <c r="J83" s="1001">
        <v>29648628.149999999</v>
      </c>
    </row>
    <row r="84" spans="1:10" s="190" customFormat="1" ht="12.95" customHeight="1">
      <c r="A84" s="995" t="s">
        <v>77</v>
      </c>
      <c r="B84" s="1001">
        <v>2454602.9700000002</v>
      </c>
      <c r="C84" s="1001">
        <v>982603.45</v>
      </c>
      <c r="D84" s="1001">
        <v>834910.03</v>
      </c>
      <c r="E84" s="1001">
        <v>21980.46</v>
      </c>
      <c r="F84" s="1001">
        <v>96351.08</v>
      </c>
      <c r="G84" s="1001">
        <v>228763.17</v>
      </c>
      <c r="H84" s="1001">
        <v>106206.91</v>
      </c>
      <c r="I84" s="1001">
        <v>95635.24</v>
      </c>
      <c r="J84" s="1001">
        <v>4821053.3099999996</v>
      </c>
    </row>
    <row r="85" spans="1:10" s="190" customFormat="1" ht="12.95" customHeight="1">
      <c r="A85" s="995" t="s">
        <v>78</v>
      </c>
      <c r="B85" s="1001">
        <v>1570920.55</v>
      </c>
      <c r="C85" s="1001">
        <v>1197777.1299999999</v>
      </c>
      <c r="D85" s="1001">
        <v>142580.28</v>
      </c>
      <c r="E85" s="1001">
        <v>43172.49</v>
      </c>
      <c r="F85" s="1001">
        <v>261050.60000000003</v>
      </c>
      <c r="G85" s="1001">
        <v>820311.81</v>
      </c>
      <c r="H85" s="1001">
        <v>52935.07</v>
      </c>
      <c r="I85" s="1001">
        <v>230956.63</v>
      </c>
      <c r="J85" s="1001">
        <v>4319704.5599999996</v>
      </c>
    </row>
    <row r="86" spans="1:10" s="190" customFormat="1" ht="12.95" customHeight="1">
      <c r="A86" s="995" t="s">
        <v>79</v>
      </c>
      <c r="B86" s="1001">
        <v>1698827</v>
      </c>
      <c r="C86" s="1001">
        <v>3248440.96</v>
      </c>
      <c r="D86" s="1001">
        <v>634191.53</v>
      </c>
      <c r="E86" s="1001">
        <v>111148.94</v>
      </c>
      <c r="F86" s="1001">
        <v>102000.76</v>
      </c>
      <c r="G86" s="1001">
        <v>104589.81</v>
      </c>
      <c r="H86" s="1001">
        <v>155889.9</v>
      </c>
      <c r="I86" s="1001">
        <v>81169.14</v>
      </c>
      <c r="J86" s="1001">
        <v>6136258.04</v>
      </c>
    </row>
    <row r="87" spans="1:10" s="190" customFormat="1" ht="12.95" customHeight="1">
      <c r="A87" s="995" t="s">
        <v>80</v>
      </c>
      <c r="B87" s="1001">
        <v>1</v>
      </c>
      <c r="C87" s="1001">
        <v>1.98</v>
      </c>
      <c r="D87" s="1001">
        <v>4343.17</v>
      </c>
      <c r="E87" s="1001">
        <v>0</v>
      </c>
      <c r="F87" s="1001">
        <v>0</v>
      </c>
      <c r="G87" s="1001">
        <v>7525.68</v>
      </c>
      <c r="H87" s="1001">
        <v>0</v>
      </c>
      <c r="I87" s="1001">
        <v>9444.2000000000007</v>
      </c>
      <c r="J87" s="1001">
        <v>21316.03</v>
      </c>
    </row>
    <row r="88" spans="1:10" s="190" customFormat="1" ht="12.95" customHeight="1">
      <c r="A88" s="995" t="s">
        <v>81</v>
      </c>
      <c r="B88" s="1001">
        <v>660276.06000000006</v>
      </c>
      <c r="C88" s="1001">
        <v>63735.15</v>
      </c>
      <c r="D88" s="1001">
        <v>0</v>
      </c>
      <c r="E88" s="1001">
        <v>0</v>
      </c>
      <c r="F88" s="1001">
        <v>1778.8</v>
      </c>
      <c r="G88" s="1001">
        <v>5759.79</v>
      </c>
      <c r="H88" s="1001">
        <v>10500</v>
      </c>
      <c r="I88" s="1001">
        <v>0</v>
      </c>
      <c r="J88" s="1001">
        <v>742049.8</v>
      </c>
    </row>
    <row r="89" spans="1:10" s="190" customFormat="1" ht="12.95" customHeight="1">
      <c r="A89" s="995" t="s">
        <v>82</v>
      </c>
      <c r="B89" s="1001">
        <v>0</v>
      </c>
      <c r="C89" s="1001">
        <v>0</v>
      </c>
      <c r="D89" s="1001">
        <v>0</v>
      </c>
      <c r="E89" s="1001">
        <v>0</v>
      </c>
      <c r="F89" s="1001">
        <v>0</v>
      </c>
      <c r="G89" s="1001">
        <v>0</v>
      </c>
      <c r="H89" s="1001">
        <v>0</v>
      </c>
      <c r="I89" s="1001">
        <v>0</v>
      </c>
      <c r="J89" s="1001">
        <v>0</v>
      </c>
    </row>
    <row r="90" spans="1:10" s="190" customFormat="1" ht="12.95" customHeight="1" thickBot="1">
      <c r="A90" s="995" t="s">
        <v>83</v>
      </c>
      <c r="B90" s="1001">
        <v>540269.19999999995</v>
      </c>
      <c r="C90" s="1001">
        <v>0</v>
      </c>
      <c r="D90" s="1001">
        <v>0</v>
      </c>
      <c r="E90" s="1001">
        <v>0</v>
      </c>
      <c r="F90" s="1001">
        <v>0</v>
      </c>
      <c r="G90" s="1001">
        <v>0</v>
      </c>
      <c r="H90" s="1001">
        <v>0</v>
      </c>
      <c r="I90" s="1001">
        <v>0</v>
      </c>
      <c r="J90" s="1001">
        <v>540269.19999999995</v>
      </c>
    </row>
    <row r="91" spans="1:10" s="190" customFormat="1" ht="12.95" customHeight="1" thickTop="1" thickBot="1">
      <c r="A91" s="997" t="s">
        <v>84</v>
      </c>
      <c r="B91" s="1002">
        <v>1243853.1299999999</v>
      </c>
      <c r="C91" s="1002">
        <v>832898.09</v>
      </c>
      <c r="D91" s="1002">
        <v>709578.23</v>
      </c>
      <c r="E91" s="1002">
        <v>44730.84</v>
      </c>
      <c r="F91" s="1002">
        <v>203320.41</v>
      </c>
      <c r="G91" s="1002">
        <v>374559.09</v>
      </c>
      <c r="H91" s="1002">
        <v>36653.83</v>
      </c>
      <c r="I91" s="1002">
        <v>66273.83</v>
      </c>
      <c r="J91" s="1002">
        <v>3511867.45</v>
      </c>
    </row>
    <row r="92" spans="1:10" s="190" customFormat="1" ht="12.95" customHeight="1" thickTop="1">
      <c r="A92" s="995" t="s">
        <v>85</v>
      </c>
      <c r="B92" s="1001">
        <v>167668.60999999999</v>
      </c>
      <c r="C92" s="1001">
        <v>824531.14</v>
      </c>
      <c r="D92" s="1001">
        <v>99908.67</v>
      </c>
      <c r="E92" s="1001">
        <v>44730.84</v>
      </c>
      <c r="F92" s="1001">
        <v>105938.52</v>
      </c>
      <c r="G92" s="1001">
        <v>245963.89</v>
      </c>
      <c r="H92" s="1001">
        <v>0</v>
      </c>
      <c r="I92" s="1001">
        <v>11368.48</v>
      </c>
      <c r="J92" s="1001">
        <v>1500110.15</v>
      </c>
    </row>
    <row r="93" spans="1:10" s="190" customFormat="1" ht="12.95" customHeight="1">
      <c r="A93" s="995" t="s">
        <v>86</v>
      </c>
      <c r="B93" s="1001">
        <v>19103.990000000002</v>
      </c>
      <c r="C93" s="1001">
        <v>8366.9500000000007</v>
      </c>
      <c r="D93" s="1001">
        <v>326928.39</v>
      </c>
      <c r="E93" s="1001">
        <v>0</v>
      </c>
      <c r="F93" s="1001">
        <v>37607.14</v>
      </c>
      <c r="G93" s="1001">
        <v>62140.07</v>
      </c>
      <c r="H93" s="1001">
        <v>0</v>
      </c>
      <c r="I93" s="1001">
        <v>830.03</v>
      </c>
      <c r="J93" s="1001">
        <v>454976.57</v>
      </c>
    </row>
    <row r="94" spans="1:10" s="190" customFormat="1" ht="12.95" customHeight="1">
      <c r="A94" s="995" t="s">
        <v>87</v>
      </c>
      <c r="B94" s="1001">
        <v>23057.43</v>
      </c>
      <c r="C94" s="1001">
        <v>0</v>
      </c>
      <c r="D94" s="1001">
        <v>0</v>
      </c>
      <c r="E94" s="1001">
        <v>0</v>
      </c>
      <c r="F94" s="1001">
        <v>1500</v>
      </c>
      <c r="G94" s="1001">
        <v>18605</v>
      </c>
      <c r="H94" s="1001">
        <v>0</v>
      </c>
      <c r="I94" s="1001">
        <v>0</v>
      </c>
      <c r="J94" s="1001">
        <v>43162.43</v>
      </c>
    </row>
    <row r="95" spans="1:10" s="190" customFormat="1" ht="12.95" customHeight="1">
      <c r="A95" s="995" t="s">
        <v>88</v>
      </c>
      <c r="B95" s="1001">
        <v>1034023.0999999999</v>
      </c>
      <c r="C95" s="1001">
        <v>0</v>
      </c>
      <c r="D95" s="1001">
        <v>282741.17</v>
      </c>
      <c r="E95" s="1001">
        <v>0</v>
      </c>
      <c r="F95" s="1001">
        <v>58274.75</v>
      </c>
      <c r="G95" s="1001">
        <v>47850.13</v>
      </c>
      <c r="H95" s="1001">
        <v>36653.83</v>
      </c>
      <c r="I95" s="1001">
        <v>54075.32</v>
      </c>
      <c r="J95" s="1001">
        <v>1513618.3</v>
      </c>
    </row>
    <row r="96" spans="1:10" s="190" customFormat="1" ht="12.95" customHeight="1" thickBot="1">
      <c r="A96" s="995" t="s">
        <v>89</v>
      </c>
      <c r="B96" s="1001">
        <v>0</v>
      </c>
      <c r="C96" s="1001">
        <v>0</v>
      </c>
      <c r="D96" s="1001">
        <v>0</v>
      </c>
      <c r="E96" s="1001">
        <v>0</v>
      </c>
      <c r="F96" s="1001">
        <v>0</v>
      </c>
      <c r="G96" s="1001">
        <v>0</v>
      </c>
      <c r="H96" s="1001">
        <v>0</v>
      </c>
      <c r="I96" s="1001">
        <v>0</v>
      </c>
      <c r="J96" s="1001">
        <v>0</v>
      </c>
    </row>
    <row r="97" spans="1:10" ht="12.95" customHeight="1" thickTop="1" thickBot="1">
      <c r="A97" s="830" t="s">
        <v>90</v>
      </c>
      <c r="B97" s="823">
        <v>1614192937.3699999</v>
      </c>
      <c r="C97" s="823">
        <v>892288504.51999998</v>
      </c>
      <c r="D97" s="823">
        <v>614705146.62</v>
      </c>
      <c r="E97" s="823">
        <v>189464046.08000001</v>
      </c>
      <c r="F97" s="823">
        <v>104591946.67</v>
      </c>
      <c r="G97" s="823">
        <v>83213426.159999996</v>
      </c>
      <c r="H97" s="823">
        <v>39063055.270000003</v>
      </c>
      <c r="I97" s="823">
        <v>52958300.020000003</v>
      </c>
      <c r="J97" s="823">
        <v>3590477362.71</v>
      </c>
    </row>
    <row r="98" spans="1:10" ht="12.95" customHeight="1" thickTop="1" thickBot="1">
      <c r="A98" s="824" t="s">
        <v>91</v>
      </c>
      <c r="B98" s="825">
        <v>1527809633.3900001</v>
      </c>
      <c r="C98" s="825">
        <v>807429275.07000005</v>
      </c>
      <c r="D98" s="825">
        <v>546841886.25</v>
      </c>
      <c r="E98" s="825">
        <v>179374966.40000001</v>
      </c>
      <c r="F98" s="825">
        <v>90513657.129999995</v>
      </c>
      <c r="G98" s="825">
        <v>80260006.969999999</v>
      </c>
      <c r="H98" s="825">
        <v>37333733.240000002</v>
      </c>
      <c r="I98" s="825">
        <v>49125738.880000003</v>
      </c>
      <c r="J98" s="825">
        <v>3318688897.3299999</v>
      </c>
    </row>
    <row r="99" spans="1:10" ht="12.95" customHeight="1" thickTop="1">
      <c r="A99" s="826" t="s">
        <v>92</v>
      </c>
      <c r="B99" s="827">
        <v>139460.78</v>
      </c>
      <c r="C99" s="827">
        <v>735198.86</v>
      </c>
      <c r="D99" s="827">
        <v>221829.86</v>
      </c>
      <c r="E99" s="827">
        <v>0</v>
      </c>
      <c r="F99" s="827">
        <v>0</v>
      </c>
      <c r="G99" s="827">
        <v>0</v>
      </c>
      <c r="H99" s="827">
        <v>0</v>
      </c>
      <c r="I99" s="827">
        <v>0</v>
      </c>
      <c r="J99" s="827">
        <v>1096489.5</v>
      </c>
    </row>
    <row r="100" spans="1:10" ht="12.95" customHeight="1">
      <c r="A100" s="826" t="s">
        <v>93</v>
      </c>
      <c r="B100" s="827">
        <v>0</v>
      </c>
      <c r="C100" s="827">
        <v>0</v>
      </c>
      <c r="D100" s="827">
        <v>0</v>
      </c>
      <c r="E100" s="827">
        <v>0</v>
      </c>
      <c r="F100" s="827">
        <v>0</v>
      </c>
      <c r="G100" s="827">
        <v>0</v>
      </c>
      <c r="H100" s="827">
        <v>0</v>
      </c>
      <c r="I100" s="827">
        <v>0</v>
      </c>
      <c r="J100" s="827">
        <v>0</v>
      </c>
    </row>
    <row r="101" spans="1:10" ht="12.95" customHeight="1">
      <c r="A101" s="826" t="s">
        <v>94</v>
      </c>
      <c r="B101" s="827">
        <v>139460.78</v>
      </c>
      <c r="C101" s="827">
        <v>735198.86</v>
      </c>
      <c r="D101" s="827">
        <v>221829.86</v>
      </c>
      <c r="E101" s="827">
        <v>0</v>
      </c>
      <c r="F101" s="827">
        <v>0</v>
      </c>
      <c r="G101" s="827">
        <v>0</v>
      </c>
      <c r="H101" s="827">
        <v>0</v>
      </c>
      <c r="I101" s="827">
        <v>0</v>
      </c>
      <c r="J101" s="827">
        <v>1096489.5</v>
      </c>
    </row>
    <row r="102" spans="1:10" ht="12.95" customHeight="1">
      <c r="A102" s="826" t="s">
        <v>95</v>
      </c>
      <c r="B102" s="827">
        <v>1320640487.0799999</v>
      </c>
      <c r="C102" s="827">
        <v>444848764.93000001</v>
      </c>
      <c r="D102" s="827">
        <v>334476696.54000002</v>
      </c>
      <c r="E102" s="827">
        <v>157585552.93000001</v>
      </c>
      <c r="F102" s="827">
        <v>51100216.880000003</v>
      </c>
      <c r="G102" s="827">
        <v>36229043.740000002</v>
      </c>
      <c r="H102" s="827">
        <v>18532681.350000001</v>
      </c>
      <c r="I102" s="827">
        <v>23252740.059999999</v>
      </c>
      <c r="J102" s="827">
        <v>2386666183.5100002</v>
      </c>
    </row>
    <row r="103" spans="1:10" ht="12.95" customHeight="1">
      <c r="A103" s="828" t="s">
        <v>96</v>
      </c>
      <c r="B103" s="827">
        <v>194771721.27000001</v>
      </c>
      <c r="C103" s="827">
        <v>349758736.05000001</v>
      </c>
      <c r="D103" s="827">
        <v>201808537.84</v>
      </c>
      <c r="E103" s="827">
        <v>21598737.25</v>
      </c>
      <c r="F103" s="827">
        <v>37484319.170000002</v>
      </c>
      <c r="G103" s="827">
        <v>42428200.840000004</v>
      </c>
      <c r="H103" s="827">
        <v>15063127.359999999</v>
      </c>
      <c r="I103" s="827">
        <v>21751903.260000002</v>
      </c>
      <c r="J103" s="827">
        <v>884665283.03999996</v>
      </c>
    </row>
    <row r="104" spans="1:10" ht="12.95" customHeight="1">
      <c r="A104" s="107" t="s">
        <v>97</v>
      </c>
      <c r="B104" s="827">
        <v>46826377.609999999</v>
      </c>
      <c r="C104" s="827">
        <v>51948635.060000002</v>
      </c>
      <c r="D104" s="827">
        <v>7336523.1799999997</v>
      </c>
      <c r="E104" s="827">
        <v>5175382.46</v>
      </c>
      <c r="F104" s="827">
        <v>2315435.48</v>
      </c>
      <c r="G104" s="827">
        <v>3691916.34</v>
      </c>
      <c r="H104" s="827">
        <v>77880.17</v>
      </c>
      <c r="I104" s="827">
        <v>559911.74</v>
      </c>
      <c r="J104" s="827">
        <v>117932062.04000001</v>
      </c>
    </row>
    <row r="105" spans="1:10" ht="12.95" customHeight="1">
      <c r="A105" s="107" t="s">
        <v>98</v>
      </c>
      <c r="B105" s="827">
        <v>646644.29</v>
      </c>
      <c r="C105" s="827">
        <v>1722882.58</v>
      </c>
      <c r="D105" s="827">
        <v>0</v>
      </c>
      <c r="E105" s="827">
        <v>0</v>
      </c>
      <c r="F105" s="827">
        <v>26754</v>
      </c>
      <c r="G105" s="827">
        <v>0</v>
      </c>
      <c r="H105" s="827">
        <v>0</v>
      </c>
      <c r="I105" s="827">
        <v>0</v>
      </c>
      <c r="J105" s="827">
        <v>2396280.87</v>
      </c>
    </row>
    <row r="106" spans="1:10" ht="12.95" customHeight="1">
      <c r="A106" s="107" t="s">
        <v>99</v>
      </c>
      <c r="B106" s="827">
        <v>24749579.559999999</v>
      </c>
      <c r="C106" s="827">
        <v>21461655.09</v>
      </c>
      <c r="D106" s="827">
        <v>1370732.5</v>
      </c>
      <c r="E106" s="827">
        <v>4593787.33</v>
      </c>
      <c r="F106" s="827">
        <v>676840.64</v>
      </c>
      <c r="G106" s="827">
        <v>418023.86</v>
      </c>
      <c r="H106" s="827">
        <v>0</v>
      </c>
      <c r="I106" s="827">
        <v>22940.27</v>
      </c>
      <c r="J106" s="827">
        <v>53293559.25</v>
      </c>
    </row>
    <row r="107" spans="1:10" ht="12.95" customHeight="1">
      <c r="A107" s="107" t="s">
        <v>100</v>
      </c>
      <c r="B107" s="827">
        <v>61042709.659999996</v>
      </c>
      <c r="C107" s="827">
        <v>76183513.650000006</v>
      </c>
      <c r="D107" s="827">
        <v>3317518.98</v>
      </c>
      <c r="E107" s="827">
        <v>6101083.5499999998</v>
      </c>
      <c r="F107" s="827">
        <v>5313473</v>
      </c>
      <c r="G107" s="827">
        <v>1668788.1</v>
      </c>
      <c r="H107" s="827">
        <v>0</v>
      </c>
      <c r="I107" s="827">
        <v>0</v>
      </c>
      <c r="J107" s="827">
        <v>153627086.94</v>
      </c>
    </row>
    <row r="108" spans="1:10" ht="12.95" customHeight="1">
      <c r="A108" s="107" t="s">
        <v>101</v>
      </c>
      <c r="B108" s="827">
        <v>40228671.649999999</v>
      </c>
      <c r="C108" s="827">
        <v>11420557.220000001</v>
      </c>
      <c r="D108" s="827">
        <v>2903195.27</v>
      </c>
      <c r="E108" s="827">
        <v>3682336.8</v>
      </c>
      <c r="F108" s="827">
        <v>1951409.64</v>
      </c>
      <c r="G108" s="827">
        <v>8028020.4800000004</v>
      </c>
      <c r="H108" s="827">
        <v>261337.4</v>
      </c>
      <c r="I108" s="827">
        <v>179691.49</v>
      </c>
      <c r="J108" s="827">
        <v>68655219.950000003</v>
      </c>
    </row>
    <row r="109" spans="1:10" ht="12.95" customHeight="1">
      <c r="A109" s="107" t="s">
        <v>102</v>
      </c>
      <c r="B109" s="827">
        <v>16834701.219999999</v>
      </c>
      <c r="C109" s="827">
        <v>165508106.43000001</v>
      </c>
      <c r="D109" s="827">
        <v>141638386.09999999</v>
      </c>
      <c r="E109" s="827">
        <v>2046147.11</v>
      </c>
      <c r="F109" s="827">
        <v>22781838.73</v>
      </c>
      <c r="G109" s="827">
        <v>26264092.989999998</v>
      </c>
      <c r="H109" s="827">
        <v>7225500</v>
      </c>
      <c r="I109" s="827">
        <v>2206672.25</v>
      </c>
      <c r="J109" s="827">
        <v>384505444.82999998</v>
      </c>
    </row>
    <row r="110" spans="1:10" ht="12.95" customHeight="1">
      <c r="A110" s="829" t="s">
        <v>103</v>
      </c>
      <c r="B110" s="827">
        <v>0</v>
      </c>
      <c r="C110" s="827">
        <v>11209459.66</v>
      </c>
      <c r="D110" s="827">
        <v>34196606.350000001</v>
      </c>
      <c r="E110" s="827">
        <v>0</v>
      </c>
      <c r="F110" s="827">
        <v>385196.5</v>
      </c>
      <c r="G110" s="827">
        <v>1058350.06</v>
      </c>
      <c r="H110" s="827">
        <v>2498409.79</v>
      </c>
      <c r="I110" s="827">
        <v>450000</v>
      </c>
      <c r="J110" s="827">
        <v>49798022.359999999</v>
      </c>
    </row>
    <row r="111" spans="1:10" ht="12.95" customHeight="1">
      <c r="A111" s="829" t="s">
        <v>104</v>
      </c>
      <c r="B111" s="827">
        <v>4443037.28</v>
      </c>
      <c r="C111" s="827">
        <v>10303926.359999999</v>
      </c>
      <c r="D111" s="827">
        <v>11045575.460000001</v>
      </c>
      <c r="E111" s="827">
        <v>0</v>
      </c>
      <c r="F111" s="827">
        <v>4033371.18</v>
      </c>
      <c r="G111" s="827">
        <v>1299009.01</v>
      </c>
      <c r="H111" s="827">
        <v>5000000</v>
      </c>
      <c r="I111" s="827">
        <v>18332687.510000002</v>
      </c>
      <c r="J111" s="827">
        <v>54457606.799999997</v>
      </c>
    </row>
    <row r="112" spans="1:10" ht="12.95" customHeight="1">
      <c r="A112" s="826" t="s">
        <v>105</v>
      </c>
      <c r="B112" s="827">
        <v>11080494.560000001</v>
      </c>
      <c r="C112" s="827">
        <v>7778495.9100000001</v>
      </c>
      <c r="D112" s="827">
        <v>6511978.3799999999</v>
      </c>
      <c r="E112" s="827">
        <v>48292.35</v>
      </c>
      <c r="F112" s="827">
        <v>1637743.82</v>
      </c>
      <c r="G112" s="827">
        <v>471814.38</v>
      </c>
      <c r="H112" s="827">
        <v>2620000</v>
      </c>
      <c r="I112" s="827">
        <v>3910892.31</v>
      </c>
      <c r="J112" s="827">
        <v>34059711.710000001</v>
      </c>
    </row>
    <row r="113" spans="1:10" ht="12.95" customHeight="1">
      <c r="A113" s="826" t="s">
        <v>106</v>
      </c>
      <c r="B113" s="827">
        <v>0</v>
      </c>
      <c r="C113" s="827">
        <v>0</v>
      </c>
      <c r="D113" s="827">
        <v>0</v>
      </c>
      <c r="E113" s="827">
        <v>0</v>
      </c>
      <c r="F113" s="827">
        <v>0</v>
      </c>
      <c r="G113" s="827">
        <v>0</v>
      </c>
      <c r="H113" s="827">
        <v>0</v>
      </c>
      <c r="I113" s="827">
        <v>0</v>
      </c>
      <c r="J113" s="827">
        <v>0</v>
      </c>
    </row>
    <row r="114" spans="1:10" ht="12.95" customHeight="1" thickBot="1">
      <c r="A114" s="826" t="s">
        <v>107</v>
      </c>
      <c r="B114" s="827">
        <v>1177469.7</v>
      </c>
      <c r="C114" s="827">
        <v>4308079.32</v>
      </c>
      <c r="D114" s="827">
        <v>3822843.63</v>
      </c>
      <c r="E114" s="827">
        <v>142383.87</v>
      </c>
      <c r="F114" s="827">
        <v>291377.26</v>
      </c>
      <c r="G114" s="827">
        <v>1130948.01</v>
      </c>
      <c r="H114" s="827">
        <v>1117924.53</v>
      </c>
      <c r="I114" s="827">
        <v>210203.25</v>
      </c>
      <c r="J114" s="827">
        <v>12201229.57</v>
      </c>
    </row>
    <row r="115" spans="1:10" ht="12.95" customHeight="1" thickTop="1" thickBot="1">
      <c r="A115" s="830" t="s">
        <v>108</v>
      </c>
      <c r="B115" s="823">
        <v>1130370.6000000001</v>
      </c>
      <c r="C115" s="823">
        <v>3308478.98</v>
      </c>
      <c r="D115" s="823">
        <v>11503.27</v>
      </c>
      <c r="E115" s="823">
        <v>0</v>
      </c>
      <c r="F115" s="823">
        <v>1895.06</v>
      </c>
      <c r="G115" s="823">
        <v>0</v>
      </c>
      <c r="H115" s="823">
        <v>0</v>
      </c>
      <c r="I115" s="823">
        <v>0</v>
      </c>
      <c r="J115" s="823">
        <v>4452247.91</v>
      </c>
    </row>
    <row r="116" spans="1:10" ht="12.95" customHeight="1" thickTop="1" thickBot="1">
      <c r="A116" s="824" t="s">
        <v>109</v>
      </c>
      <c r="B116" s="825">
        <v>0</v>
      </c>
      <c r="C116" s="825">
        <v>0</v>
      </c>
      <c r="D116" s="825">
        <v>0</v>
      </c>
      <c r="E116" s="825">
        <v>0</v>
      </c>
      <c r="F116" s="825">
        <v>0</v>
      </c>
      <c r="G116" s="825">
        <v>0</v>
      </c>
      <c r="H116" s="825">
        <v>0</v>
      </c>
      <c r="I116" s="825">
        <v>0</v>
      </c>
      <c r="J116" s="825">
        <v>0</v>
      </c>
    </row>
    <row r="117" spans="1:10" ht="12.95" customHeight="1" thickTop="1">
      <c r="A117" s="826" t="s">
        <v>110</v>
      </c>
      <c r="B117" s="827">
        <v>0</v>
      </c>
      <c r="C117" s="827">
        <v>0</v>
      </c>
      <c r="D117" s="827">
        <v>0</v>
      </c>
      <c r="E117" s="827">
        <v>0</v>
      </c>
      <c r="F117" s="827">
        <v>0</v>
      </c>
      <c r="G117" s="827">
        <v>0</v>
      </c>
      <c r="H117" s="827">
        <v>0</v>
      </c>
      <c r="I117" s="827">
        <v>0</v>
      </c>
      <c r="J117" s="827">
        <v>0</v>
      </c>
    </row>
    <row r="118" spans="1:10" ht="12.95" customHeight="1">
      <c r="A118" s="826" t="s">
        <v>111</v>
      </c>
      <c r="B118" s="827">
        <v>0</v>
      </c>
      <c r="C118" s="827">
        <v>0</v>
      </c>
      <c r="D118" s="827">
        <v>0</v>
      </c>
      <c r="E118" s="827">
        <v>0</v>
      </c>
      <c r="F118" s="827">
        <v>0</v>
      </c>
      <c r="G118" s="827">
        <v>0</v>
      </c>
      <c r="H118" s="827">
        <v>0</v>
      </c>
      <c r="I118" s="827">
        <v>0</v>
      </c>
      <c r="J118" s="827">
        <v>0</v>
      </c>
    </row>
    <row r="119" spans="1:10" ht="12.95" customHeight="1">
      <c r="A119" s="826" t="s">
        <v>112</v>
      </c>
      <c r="B119" s="827">
        <v>0</v>
      </c>
      <c r="C119" s="827">
        <v>0</v>
      </c>
      <c r="D119" s="827">
        <v>0</v>
      </c>
      <c r="E119" s="827">
        <v>0</v>
      </c>
      <c r="F119" s="827">
        <v>0</v>
      </c>
      <c r="G119" s="827">
        <v>0</v>
      </c>
      <c r="H119" s="827">
        <v>0</v>
      </c>
      <c r="I119" s="827">
        <v>0</v>
      </c>
      <c r="J119" s="827">
        <v>0</v>
      </c>
    </row>
    <row r="120" spans="1:10" ht="12.95" customHeight="1">
      <c r="A120" s="826" t="s">
        <v>113</v>
      </c>
      <c r="B120" s="827">
        <v>0</v>
      </c>
      <c r="C120" s="827">
        <v>0</v>
      </c>
      <c r="D120" s="827">
        <v>0</v>
      </c>
      <c r="E120" s="827">
        <v>0</v>
      </c>
      <c r="F120" s="827">
        <v>0</v>
      </c>
      <c r="G120" s="827">
        <v>0</v>
      </c>
      <c r="H120" s="827">
        <v>0</v>
      </c>
      <c r="I120" s="827">
        <v>0</v>
      </c>
      <c r="J120" s="827">
        <v>0</v>
      </c>
    </row>
    <row r="121" spans="1:10" ht="12.95" customHeight="1">
      <c r="A121" s="826" t="s">
        <v>114</v>
      </c>
      <c r="B121" s="827">
        <v>0</v>
      </c>
      <c r="C121" s="827">
        <v>0</v>
      </c>
      <c r="D121" s="827">
        <v>0</v>
      </c>
      <c r="E121" s="827">
        <v>0</v>
      </c>
      <c r="F121" s="827">
        <v>0</v>
      </c>
      <c r="G121" s="827">
        <v>0</v>
      </c>
      <c r="H121" s="827">
        <v>0</v>
      </c>
      <c r="I121" s="827">
        <v>0</v>
      </c>
      <c r="J121" s="827">
        <v>0</v>
      </c>
    </row>
    <row r="122" spans="1:10" ht="12.95" customHeight="1" thickBot="1">
      <c r="A122" s="826" t="s">
        <v>115</v>
      </c>
      <c r="B122" s="827">
        <v>0</v>
      </c>
      <c r="C122" s="827">
        <v>0</v>
      </c>
      <c r="D122" s="827">
        <v>0</v>
      </c>
      <c r="E122" s="827">
        <v>0</v>
      </c>
      <c r="F122" s="827">
        <v>0</v>
      </c>
      <c r="G122" s="827">
        <v>0</v>
      </c>
      <c r="H122" s="827">
        <v>0</v>
      </c>
      <c r="I122" s="827">
        <v>0</v>
      </c>
      <c r="J122" s="827">
        <v>0</v>
      </c>
    </row>
    <row r="123" spans="1:10" ht="12.95" customHeight="1" thickTop="1" thickBot="1">
      <c r="A123" s="824" t="s">
        <v>116</v>
      </c>
      <c r="B123" s="825">
        <v>392400.8</v>
      </c>
      <c r="C123" s="825">
        <v>44031628.960000001</v>
      </c>
      <c r="D123" s="825">
        <v>57718723.060000002</v>
      </c>
      <c r="E123" s="825">
        <v>2360676.56</v>
      </c>
      <c r="F123" s="825">
        <v>10896479.77</v>
      </c>
      <c r="G123" s="825">
        <v>500439.88</v>
      </c>
      <c r="H123" s="825">
        <v>412757.16</v>
      </c>
      <c r="I123" s="825">
        <v>2549644.44</v>
      </c>
      <c r="J123" s="825">
        <v>118862750.63</v>
      </c>
    </row>
    <row r="124" spans="1:10" ht="12.95" customHeight="1" thickTop="1">
      <c r="A124" s="826" t="s">
        <v>117</v>
      </c>
      <c r="B124" s="827">
        <v>0</v>
      </c>
      <c r="C124" s="827">
        <v>0</v>
      </c>
      <c r="D124" s="827">
        <v>0</v>
      </c>
      <c r="E124" s="827">
        <v>0</v>
      </c>
      <c r="F124" s="827">
        <v>0</v>
      </c>
      <c r="G124" s="827">
        <v>0</v>
      </c>
      <c r="H124" s="827">
        <v>0</v>
      </c>
      <c r="I124" s="827">
        <v>0</v>
      </c>
      <c r="J124" s="827">
        <v>0</v>
      </c>
    </row>
    <row r="125" spans="1:10" ht="12.95" customHeight="1">
      <c r="A125" s="826" t="s">
        <v>118</v>
      </c>
      <c r="B125" s="827">
        <v>0</v>
      </c>
      <c r="C125" s="827">
        <v>0</v>
      </c>
      <c r="D125" s="827">
        <v>0</v>
      </c>
      <c r="E125" s="827">
        <v>0</v>
      </c>
      <c r="F125" s="827">
        <v>0</v>
      </c>
      <c r="G125" s="827">
        <v>0</v>
      </c>
      <c r="H125" s="827">
        <v>0</v>
      </c>
      <c r="I125" s="827">
        <v>537200</v>
      </c>
      <c r="J125" s="827">
        <v>537200</v>
      </c>
    </row>
    <row r="126" spans="1:10" ht="12.95" customHeight="1">
      <c r="A126" s="826" t="s">
        <v>119</v>
      </c>
      <c r="B126" s="827">
        <v>0</v>
      </c>
      <c r="C126" s="827">
        <v>0</v>
      </c>
      <c r="D126" s="827">
        <v>0</v>
      </c>
      <c r="E126" s="827">
        <v>0</v>
      </c>
      <c r="F126" s="827">
        <v>0</v>
      </c>
      <c r="G126" s="827">
        <v>0</v>
      </c>
      <c r="H126" s="827">
        <v>0</v>
      </c>
      <c r="I126" s="827">
        <v>0</v>
      </c>
      <c r="J126" s="827">
        <v>0</v>
      </c>
    </row>
    <row r="127" spans="1:10" ht="12.95" customHeight="1">
      <c r="A127" s="826" t="s">
        <v>120</v>
      </c>
      <c r="B127" s="827">
        <v>0</v>
      </c>
      <c r="C127" s="827">
        <v>0</v>
      </c>
      <c r="D127" s="827">
        <v>0</v>
      </c>
      <c r="E127" s="827">
        <v>0</v>
      </c>
      <c r="F127" s="827">
        <v>0</v>
      </c>
      <c r="G127" s="827">
        <v>0</v>
      </c>
      <c r="H127" s="827">
        <v>0</v>
      </c>
      <c r="I127" s="827">
        <v>0</v>
      </c>
      <c r="J127" s="827">
        <v>0</v>
      </c>
    </row>
    <row r="128" spans="1:10" ht="12.95" customHeight="1">
      <c r="A128" s="826" t="s">
        <v>121</v>
      </c>
      <c r="B128" s="827">
        <v>392400.8</v>
      </c>
      <c r="C128" s="827">
        <v>43614682.509999998</v>
      </c>
      <c r="D128" s="827">
        <v>57264330.07</v>
      </c>
      <c r="E128" s="827">
        <v>2201928.48</v>
      </c>
      <c r="F128" s="827">
        <v>10793621.76</v>
      </c>
      <c r="G128" s="827">
        <v>500439.88</v>
      </c>
      <c r="H128" s="827">
        <v>412757.16</v>
      </c>
      <c r="I128" s="827">
        <v>2000000</v>
      </c>
      <c r="J128" s="827">
        <v>117180160.66</v>
      </c>
    </row>
    <row r="129" spans="1:10" ht="12.95" customHeight="1">
      <c r="A129" s="826" t="s">
        <v>122</v>
      </c>
      <c r="B129" s="827">
        <v>0</v>
      </c>
      <c r="C129" s="827">
        <v>0</v>
      </c>
      <c r="D129" s="827">
        <v>0</v>
      </c>
      <c r="E129" s="827">
        <v>0</v>
      </c>
      <c r="F129" s="827">
        <v>0</v>
      </c>
      <c r="G129" s="827">
        <v>0</v>
      </c>
      <c r="H129" s="827">
        <v>0</v>
      </c>
      <c r="I129" s="827">
        <v>0</v>
      </c>
      <c r="J129" s="827">
        <v>0</v>
      </c>
    </row>
    <row r="130" spans="1:10" ht="12.95" customHeight="1">
      <c r="A130" s="826" t="s">
        <v>123</v>
      </c>
      <c r="B130" s="827">
        <v>0</v>
      </c>
      <c r="C130" s="827">
        <v>0</v>
      </c>
      <c r="D130" s="827">
        <v>0</v>
      </c>
      <c r="E130" s="827">
        <v>0</v>
      </c>
      <c r="F130" s="827">
        <v>0</v>
      </c>
      <c r="G130" s="827">
        <v>0</v>
      </c>
      <c r="H130" s="827">
        <v>0</v>
      </c>
      <c r="I130" s="827">
        <v>0</v>
      </c>
      <c r="J130" s="827">
        <v>0</v>
      </c>
    </row>
    <row r="131" spans="1:10" ht="12.95" customHeight="1" thickBot="1">
      <c r="A131" s="826" t="s">
        <v>124</v>
      </c>
      <c r="B131" s="827">
        <v>0</v>
      </c>
      <c r="C131" s="827">
        <v>416946.45</v>
      </c>
      <c r="D131" s="827">
        <v>454392.99</v>
      </c>
      <c r="E131" s="827">
        <v>158748.07999999999</v>
      </c>
      <c r="F131" s="827">
        <v>102858.01</v>
      </c>
      <c r="G131" s="827">
        <v>0</v>
      </c>
      <c r="H131" s="827">
        <v>0</v>
      </c>
      <c r="I131" s="827">
        <v>12444.44</v>
      </c>
      <c r="J131" s="827">
        <v>1145389.97</v>
      </c>
    </row>
    <row r="132" spans="1:10" ht="12.95" customHeight="1" thickTop="1" thickBot="1">
      <c r="A132" s="824" t="s">
        <v>125</v>
      </c>
      <c r="B132" s="825">
        <v>31818895.629999999</v>
      </c>
      <c r="C132" s="825">
        <v>31967577.91</v>
      </c>
      <c r="D132" s="825">
        <v>5846588.4400000004</v>
      </c>
      <c r="E132" s="825">
        <v>2702644.7</v>
      </c>
      <c r="F132" s="825">
        <v>1905338.62</v>
      </c>
      <c r="G132" s="825">
        <v>1986179.54</v>
      </c>
      <c r="H132" s="825">
        <v>1030275.22</v>
      </c>
      <c r="I132" s="825">
        <v>995249.34</v>
      </c>
      <c r="J132" s="825">
        <v>78252749.400000006</v>
      </c>
    </row>
    <row r="133" spans="1:10" ht="12.95" customHeight="1" thickTop="1">
      <c r="A133" s="826" t="s">
        <v>58</v>
      </c>
      <c r="B133" s="827">
        <v>69079.14</v>
      </c>
      <c r="C133" s="827">
        <v>0</v>
      </c>
      <c r="D133" s="827">
        <v>0</v>
      </c>
      <c r="E133" s="827">
        <v>0</v>
      </c>
      <c r="F133" s="827">
        <v>0</v>
      </c>
      <c r="G133" s="827">
        <v>0</v>
      </c>
      <c r="H133" s="827">
        <v>0</v>
      </c>
      <c r="I133" s="827">
        <v>0</v>
      </c>
      <c r="J133" s="827">
        <v>69079.14</v>
      </c>
    </row>
    <row r="134" spans="1:10" ht="12.95" customHeight="1">
      <c r="A134" s="826" t="s">
        <v>60</v>
      </c>
      <c r="B134" s="827">
        <v>7380752.1900000004</v>
      </c>
      <c r="C134" s="827">
        <v>24225686.210000001</v>
      </c>
      <c r="D134" s="827">
        <v>2416405.19</v>
      </c>
      <c r="E134" s="827">
        <v>863582.19</v>
      </c>
      <c r="F134" s="827">
        <v>388748.94</v>
      </c>
      <c r="G134" s="827">
        <v>431272.74</v>
      </c>
      <c r="H134" s="827">
        <v>242689.41</v>
      </c>
      <c r="I134" s="827">
        <v>300799.95</v>
      </c>
      <c r="J134" s="827">
        <v>36249936.82</v>
      </c>
    </row>
    <row r="135" spans="1:10" ht="12.95" customHeight="1">
      <c r="A135" s="826" t="s">
        <v>126</v>
      </c>
      <c r="B135" s="827">
        <v>24318617.149999999</v>
      </c>
      <c r="C135" s="827">
        <v>7738432.5199999996</v>
      </c>
      <c r="D135" s="827">
        <v>3307843.69</v>
      </c>
      <c r="E135" s="827">
        <v>1839061.78</v>
      </c>
      <c r="F135" s="827">
        <v>1509351.98</v>
      </c>
      <c r="G135" s="827">
        <v>1464067.34</v>
      </c>
      <c r="H135" s="827">
        <v>787585.81</v>
      </c>
      <c r="I135" s="827">
        <v>686666.1</v>
      </c>
      <c r="J135" s="827">
        <v>41651626.369999997</v>
      </c>
    </row>
    <row r="136" spans="1:10" ht="12.95" customHeight="1">
      <c r="A136" s="826" t="s">
        <v>87</v>
      </c>
      <c r="B136" s="827">
        <v>50447.15</v>
      </c>
      <c r="C136" s="827">
        <v>3459.18</v>
      </c>
      <c r="D136" s="827">
        <v>122339.56</v>
      </c>
      <c r="E136" s="827">
        <v>0.73</v>
      </c>
      <c r="F136" s="827">
        <v>7237.7</v>
      </c>
      <c r="G136" s="827">
        <v>90839.46</v>
      </c>
      <c r="H136" s="827">
        <v>0</v>
      </c>
      <c r="I136" s="827">
        <v>7783.29</v>
      </c>
      <c r="J136" s="827">
        <v>282107.07</v>
      </c>
    </row>
    <row r="137" spans="1:10" ht="12.95" customHeight="1" thickBot="1">
      <c r="A137" s="826" t="s">
        <v>127</v>
      </c>
      <c r="B137" s="827">
        <v>0</v>
      </c>
      <c r="C137" s="827">
        <v>0</v>
      </c>
      <c r="D137" s="827">
        <v>0</v>
      </c>
      <c r="E137" s="827">
        <v>0</v>
      </c>
      <c r="F137" s="827">
        <v>0</v>
      </c>
      <c r="G137" s="827">
        <v>0</v>
      </c>
      <c r="H137" s="827">
        <v>0</v>
      </c>
      <c r="I137" s="827">
        <v>0</v>
      </c>
      <c r="J137" s="827">
        <v>0</v>
      </c>
    </row>
    <row r="138" spans="1:10" ht="12.95" customHeight="1" thickTop="1" thickBot="1">
      <c r="A138" s="824" t="s">
        <v>128</v>
      </c>
      <c r="B138" s="825">
        <v>53041636.950000003</v>
      </c>
      <c r="C138" s="825">
        <v>5551543.5999999996</v>
      </c>
      <c r="D138" s="825">
        <v>4286445.5999999996</v>
      </c>
      <c r="E138" s="825">
        <v>5025758.42</v>
      </c>
      <c r="F138" s="825">
        <v>1274576.0900000001</v>
      </c>
      <c r="G138" s="825">
        <v>466799.77</v>
      </c>
      <c r="H138" s="825">
        <v>286289.65000000002</v>
      </c>
      <c r="I138" s="825">
        <v>287667.36</v>
      </c>
      <c r="J138" s="825">
        <v>70220717.439999998</v>
      </c>
    </row>
    <row r="139" spans="1:10" ht="12.95" customHeight="1" thickTop="1">
      <c r="A139" s="826" t="s">
        <v>129</v>
      </c>
      <c r="B139" s="827">
        <v>73963.72</v>
      </c>
      <c r="C139" s="827">
        <v>0</v>
      </c>
      <c r="D139" s="827">
        <v>0</v>
      </c>
      <c r="E139" s="827">
        <v>0</v>
      </c>
      <c r="F139" s="827">
        <v>83.94</v>
      </c>
      <c r="G139" s="827">
        <v>0</v>
      </c>
      <c r="H139" s="827">
        <v>0</v>
      </c>
      <c r="I139" s="827">
        <v>0</v>
      </c>
      <c r="J139" s="827">
        <v>74047.66</v>
      </c>
    </row>
    <row r="140" spans="1:10" ht="12.95" customHeight="1">
      <c r="A140" s="826" t="s">
        <v>130</v>
      </c>
      <c r="B140" s="827">
        <v>0</v>
      </c>
      <c r="C140" s="827">
        <v>0</v>
      </c>
      <c r="D140" s="827">
        <v>0</v>
      </c>
      <c r="E140" s="827">
        <v>0</v>
      </c>
      <c r="F140" s="827">
        <v>0</v>
      </c>
      <c r="G140" s="827">
        <v>0</v>
      </c>
      <c r="H140" s="827">
        <v>0</v>
      </c>
      <c r="I140" s="827">
        <v>0</v>
      </c>
      <c r="J140" s="827">
        <v>0</v>
      </c>
    </row>
    <row r="141" spans="1:10" ht="12.95" customHeight="1">
      <c r="A141" s="826" t="s">
        <v>131</v>
      </c>
      <c r="B141" s="827">
        <v>41260034.869999997</v>
      </c>
      <c r="C141" s="827">
        <v>0</v>
      </c>
      <c r="D141" s="827">
        <v>0</v>
      </c>
      <c r="E141" s="827">
        <v>760773.04</v>
      </c>
      <c r="F141" s="827">
        <v>0</v>
      </c>
      <c r="G141" s="827">
        <v>0</v>
      </c>
      <c r="H141" s="827">
        <v>0</v>
      </c>
      <c r="I141" s="827">
        <v>0</v>
      </c>
      <c r="J141" s="827">
        <v>42020807.909999996</v>
      </c>
    </row>
    <row r="142" spans="1:10" ht="12.95" customHeight="1">
      <c r="A142" s="826" t="s">
        <v>132</v>
      </c>
      <c r="B142" s="827">
        <v>10207638.359999999</v>
      </c>
      <c r="C142" s="827">
        <v>5342149.26</v>
      </c>
      <c r="D142" s="827">
        <v>3911502.75</v>
      </c>
      <c r="E142" s="827">
        <v>2188918.06</v>
      </c>
      <c r="F142" s="827">
        <v>1274492.1499999999</v>
      </c>
      <c r="G142" s="827">
        <v>466799.77</v>
      </c>
      <c r="H142" s="827">
        <v>286289.65000000002</v>
      </c>
      <c r="I142" s="827">
        <v>287667.36</v>
      </c>
      <c r="J142" s="827">
        <v>23965457.359999999</v>
      </c>
    </row>
    <row r="143" spans="1:10" ht="12.95" customHeight="1" thickBot="1">
      <c r="A143" s="826" t="s">
        <v>133</v>
      </c>
      <c r="B143" s="827">
        <v>1500000</v>
      </c>
      <c r="C143" s="827">
        <v>209394.34</v>
      </c>
      <c r="D143" s="827">
        <v>374942.85</v>
      </c>
      <c r="E143" s="827">
        <v>2076067.32</v>
      </c>
      <c r="F143" s="827">
        <v>0</v>
      </c>
      <c r="G143" s="827">
        <v>0</v>
      </c>
      <c r="H143" s="827">
        <v>0</v>
      </c>
      <c r="I143" s="827">
        <v>0</v>
      </c>
      <c r="J143" s="827">
        <v>4160404.5099999993</v>
      </c>
    </row>
    <row r="144" spans="1:10" ht="12.95" customHeight="1" thickTop="1" thickBot="1">
      <c r="A144" s="824" t="s">
        <v>134</v>
      </c>
      <c r="B144" s="825">
        <v>0</v>
      </c>
      <c r="C144" s="825">
        <v>0</v>
      </c>
      <c r="D144" s="825">
        <v>0</v>
      </c>
      <c r="E144" s="825">
        <v>0</v>
      </c>
      <c r="F144" s="825">
        <v>0</v>
      </c>
      <c r="G144" s="825">
        <v>0</v>
      </c>
      <c r="H144" s="825">
        <v>0</v>
      </c>
      <c r="I144" s="825">
        <v>0</v>
      </c>
      <c r="J144" s="825">
        <v>0</v>
      </c>
    </row>
    <row r="145" spans="1:10" ht="12.95" customHeight="1" thickTop="1">
      <c r="A145" s="826" t="s">
        <v>135</v>
      </c>
      <c r="B145" s="827">
        <v>0</v>
      </c>
      <c r="C145" s="827">
        <v>0</v>
      </c>
      <c r="D145" s="827">
        <v>0</v>
      </c>
      <c r="E145" s="827">
        <v>0</v>
      </c>
      <c r="F145" s="827">
        <v>0</v>
      </c>
      <c r="G145" s="827">
        <v>0</v>
      </c>
      <c r="H145" s="827">
        <v>0</v>
      </c>
      <c r="I145" s="827">
        <v>0</v>
      </c>
      <c r="J145" s="827">
        <v>0</v>
      </c>
    </row>
    <row r="146" spans="1:10" ht="12.95" customHeight="1">
      <c r="A146" s="826" t="s">
        <v>136</v>
      </c>
      <c r="B146" s="827">
        <v>0</v>
      </c>
      <c r="C146" s="827">
        <v>0</v>
      </c>
      <c r="D146" s="827">
        <v>0</v>
      </c>
      <c r="E146" s="827">
        <v>0</v>
      </c>
      <c r="F146" s="827">
        <v>0</v>
      </c>
      <c r="G146" s="827">
        <v>0</v>
      </c>
      <c r="H146" s="827">
        <v>0</v>
      </c>
      <c r="I146" s="827">
        <v>0</v>
      </c>
      <c r="J146" s="827">
        <v>0</v>
      </c>
    </row>
    <row r="147" spans="1:10" ht="12.95" customHeight="1">
      <c r="A147" s="826" t="s">
        <v>137</v>
      </c>
      <c r="B147" s="827">
        <v>0</v>
      </c>
      <c r="C147" s="827">
        <v>0</v>
      </c>
      <c r="D147" s="827">
        <v>0</v>
      </c>
      <c r="E147" s="827">
        <v>0</v>
      </c>
      <c r="F147" s="827">
        <v>0</v>
      </c>
      <c r="G147" s="827">
        <v>0</v>
      </c>
      <c r="H147" s="827">
        <v>0</v>
      </c>
      <c r="I147" s="827">
        <v>0</v>
      </c>
      <c r="J147" s="827">
        <v>0</v>
      </c>
    </row>
    <row r="148" spans="1:10" ht="12.95" customHeight="1" thickBot="1">
      <c r="A148" s="826" t="s">
        <v>138</v>
      </c>
      <c r="B148" s="827">
        <v>0</v>
      </c>
      <c r="C148" s="827">
        <v>0</v>
      </c>
      <c r="D148" s="827">
        <v>0</v>
      </c>
      <c r="E148" s="827">
        <v>0</v>
      </c>
      <c r="F148" s="827">
        <v>0</v>
      </c>
      <c r="G148" s="827">
        <v>0</v>
      </c>
      <c r="H148" s="827">
        <v>0</v>
      </c>
      <c r="I148" s="827">
        <v>0</v>
      </c>
      <c r="J148" s="827">
        <v>0</v>
      </c>
    </row>
    <row r="149" spans="1:10" ht="12.95" customHeight="1" thickTop="1" thickBot="1">
      <c r="A149" s="824" t="s">
        <v>139</v>
      </c>
      <c r="B149" s="825">
        <v>0</v>
      </c>
      <c r="C149" s="825">
        <v>0</v>
      </c>
      <c r="D149" s="825">
        <v>0</v>
      </c>
      <c r="E149" s="825">
        <v>0</v>
      </c>
      <c r="F149" s="825">
        <v>0</v>
      </c>
      <c r="G149" s="825">
        <v>0</v>
      </c>
      <c r="H149" s="825">
        <v>0</v>
      </c>
      <c r="I149" s="825">
        <v>0</v>
      </c>
      <c r="J149" s="825">
        <v>0</v>
      </c>
    </row>
    <row r="150" spans="1:10" ht="12.95" customHeight="1" thickTop="1">
      <c r="A150" s="826" t="s">
        <v>140</v>
      </c>
      <c r="B150" s="827">
        <v>0</v>
      </c>
      <c r="C150" s="827">
        <v>0</v>
      </c>
      <c r="D150" s="827">
        <v>0</v>
      </c>
      <c r="E150" s="827">
        <v>0</v>
      </c>
      <c r="F150" s="827">
        <v>0</v>
      </c>
      <c r="G150" s="827">
        <v>0</v>
      </c>
      <c r="H150" s="827">
        <v>0</v>
      </c>
      <c r="I150" s="827">
        <v>0</v>
      </c>
      <c r="J150" s="827">
        <v>0</v>
      </c>
    </row>
    <row r="151" spans="1:10" ht="12.95" customHeight="1">
      <c r="A151" s="826" t="s">
        <v>146</v>
      </c>
      <c r="B151" s="831">
        <v>0</v>
      </c>
      <c r="C151" s="831">
        <v>0</v>
      </c>
      <c r="D151" s="831">
        <v>0</v>
      </c>
      <c r="E151" s="831">
        <v>0</v>
      </c>
      <c r="F151" s="831">
        <v>0</v>
      </c>
      <c r="G151" s="831">
        <v>0</v>
      </c>
      <c r="H151" s="831">
        <v>0</v>
      </c>
      <c r="I151" s="831">
        <v>0</v>
      </c>
      <c r="J151" s="831">
        <v>0</v>
      </c>
    </row>
    <row r="152" spans="1:10" ht="12.95" customHeight="1" thickBot="1">
      <c r="A152" s="826" t="s">
        <v>147</v>
      </c>
      <c r="B152" s="831">
        <v>0</v>
      </c>
      <c r="C152" s="831">
        <v>0</v>
      </c>
      <c r="D152" s="831">
        <v>0</v>
      </c>
      <c r="E152" s="831">
        <v>0</v>
      </c>
      <c r="F152" s="831">
        <v>0</v>
      </c>
      <c r="G152" s="831">
        <v>0</v>
      </c>
      <c r="H152" s="831">
        <v>0</v>
      </c>
      <c r="I152" s="831">
        <v>0</v>
      </c>
      <c r="J152" s="831">
        <v>0</v>
      </c>
    </row>
    <row r="153" spans="1:10" s="227" customFormat="1" ht="12.95" customHeight="1" thickTop="1" thickBot="1">
      <c r="A153" s="824" t="s">
        <v>148</v>
      </c>
      <c r="B153" s="825">
        <v>569705023.20000005</v>
      </c>
      <c r="C153" s="825">
        <v>138758982.28</v>
      </c>
      <c r="D153" s="825">
        <v>82653195.530000001</v>
      </c>
      <c r="E153" s="825">
        <v>124160498.37</v>
      </c>
      <c r="F153" s="825">
        <v>54305649.5</v>
      </c>
      <c r="G153" s="825">
        <v>7614737.2599999998</v>
      </c>
      <c r="H153" s="825">
        <v>9473532.4900000002</v>
      </c>
      <c r="I153" s="825">
        <v>7757765.9000000004</v>
      </c>
      <c r="J153" s="825">
        <v>994429384.52999997</v>
      </c>
    </row>
    <row r="154" spans="1:10" s="227" customFormat="1" ht="12.95" customHeight="1" thickTop="1">
      <c r="A154" s="832" t="s">
        <v>149</v>
      </c>
      <c r="B154" s="827">
        <v>375350900</v>
      </c>
      <c r="C154" s="827">
        <v>81549000</v>
      </c>
      <c r="D154" s="827">
        <v>55250100.759999998</v>
      </c>
      <c r="E154" s="827">
        <v>69392400</v>
      </c>
      <c r="F154" s="827">
        <v>38769200</v>
      </c>
      <c r="G154" s="827">
        <v>5651100</v>
      </c>
      <c r="H154" s="827">
        <v>6766600</v>
      </c>
      <c r="I154" s="827">
        <v>4602500</v>
      </c>
      <c r="J154" s="827">
        <v>637331800.75999999</v>
      </c>
    </row>
    <row r="155" spans="1:10" s="227" customFormat="1" ht="12.95" customHeight="1">
      <c r="A155" s="826" t="s">
        <v>150</v>
      </c>
      <c r="B155" s="827">
        <v>375350900</v>
      </c>
      <c r="C155" s="827">
        <v>81549000</v>
      </c>
      <c r="D155" s="827">
        <v>55250100.759999998</v>
      </c>
      <c r="E155" s="827">
        <v>69392400</v>
      </c>
      <c r="F155" s="827">
        <v>38769200</v>
      </c>
      <c r="G155" s="827">
        <v>5651100</v>
      </c>
      <c r="H155" s="827">
        <v>6766600</v>
      </c>
      <c r="I155" s="827">
        <v>4602500</v>
      </c>
      <c r="J155" s="827">
        <v>637331800.75999999</v>
      </c>
    </row>
    <row r="156" spans="1:10" s="227" customFormat="1" ht="12.95" customHeight="1">
      <c r="A156" s="826" t="s">
        <v>151</v>
      </c>
      <c r="B156" s="827">
        <v>0</v>
      </c>
      <c r="C156" s="827">
        <v>0</v>
      </c>
      <c r="D156" s="827">
        <v>0</v>
      </c>
      <c r="E156" s="827">
        <v>0</v>
      </c>
      <c r="F156" s="827">
        <v>0</v>
      </c>
      <c r="G156" s="827">
        <v>0</v>
      </c>
      <c r="H156" s="827">
        <v>0</v>
      </c>
      <c r="I156" s="827">
        <v>0</v>
      </c>
      <c r="J156" s="827">
        <v>0</v>
      </c>
    </row>
    <row r="157" spans="1:10" s="227" customFormat="1" ht="12.95" customHeight="1">
      <c r="A157" s="826" t="s">
        <v>152</v>
      </c>
      <c r="B157" s="827">
        <v>0</v>
      </c>
      <c r="C157" s="827">
        <v>0</v>
      </c>
      <c r="D157" s="827">
        <v>0</v>
      </c>
      <c r="E157" s="827">
        <v>0</v>
      </c>
      <c r="F157" s="827">
        <v>0</v>
      </c>
      <c r="G157" s="827">
        <v>0</v>
      </c>
      <c r="H157" s="827">
        <v>0</v>
      </c>
      <c r="I157" s="827">
        <v>0</v>
      </c>
      <c r="J157" s="827">
        <v>0</v>
      </c>
    </row>
    <row r="158" spans="1:10" s="227" customFormat="1" ht="12.95" customHeight="1">
      <c r="A158" s="832" t="s">
        <v>153</v>
      </c>
      <c r="B158" s="827">
        <v>0</v>
      </c>
      <c r="C158" s="827">
        <v>0</v>
      </c>
      <c r="D158" s="827">
        <v>0</v>
      </c>
      <c r="E158" s="827">
        <v>0</v>
      </c>
      <c r="F158" s="827">
        <v>0</v>
      </c>
      <c r="G158" s="827">
        <v>0</v>
      </c>
      <c r="H158" s="827">
        <v>0</v>
      </c>
      <c r="I158" s="827">
        <v>4739.32</v>
      </c>
      <c r="J158" s="827">
        <v>4739.32</v>
      </c>
    </row>
    <row r="159" spans="1:10" s="227" customFormat="1" ht="12.95" customHeight="1">
      <c r="A159" s="826" t="s">
        <v>154</v>
      </c>
      <c r="B159" s="827">
        <v>0</v>
      </c>
      <c r="C159" s="827">
        <v>0</v>
      </c>
      <c r="D159" s="827">
        <v>0</v>
      </c>
      <c r="E159" s="827">
        <v>0</v>
      </c>
      <c r="F159" s="827">
        <v>0</v>
      </c>
      <c r="G159" s="827">
        <v>0</v>
      </c>
      <c r="H159" s="827">
        <v>0</v>
      </c>
      <c r="I159" s="827">
        <v>0</v>
      </c>
      <c r="J159" s="827">
        <v>0</v>
      </c>
    </row>
    <row r="160" spans="1:10" s="227" customFormat="1" ht="12.95" customHeight="1">
      <c r="A160" s="826" t="s">
        <v>155</v>
      </c>
      <c r="B160" s="827">
        <v>0</v>
      </c>
      <c r="C160" s="827">
        <v>0</v>
      </c>
      <c r="D160" s="827">
        <v>0</v>
      </c>
      <c r="E160" s="827">
        <v>0</v>
      </c>
      <c r="F160" s="827">
        <v>0</v>
      </c>
      <c r="G160" s="827">
        <v>0</v>
      </c>
      <c r="H160" s="827">
        <v>0</v>
      </c>
      <c r="I160" s="827">
        <v>0</v>
      </c>
      <c r="J160" s="827">
        <v>0</v>
      </c>
    </row>
    <row r="161" spans="1:10" s="227" customFormat="1" ht="12.95" customHeight="1">
      <c r="A161" s="826" t="s">
        <v>156</v>
      </c>
      <c r="B161" s="827">
        <v>0</v>
      </c>
      <c r="C161" s="827">
        <v>0</v>
      </c>
      <c r="D161" s="827">
        <v>0</v>
      </c>
      <c r="E161" s="827">
        <v>0</v>
      </c>
      <c r="F161" s="827">
        <v>0</v>
      </c>
      <c r="G161" s="827">
        <v>0</v>
      </c>
      <c r="H161" s="827">
        <v>0</v>
      </c>
      <c r="I161" s="827">
        <v>4739.32</v>
      </c>
      <c r="J161" s="827">
        <v>4739.32</v>
      </c>
    </row>
    <row r="162" spans="1:10" s="227" customFormat="1" ht="12.95" customHeight="1">
      <c r="A162" s="832" t="s">
        <v>157</v>
      </c>
      <c r="B162" s="827">
        <v>0</v>
      </c>
      <c r="C162" s="827">
        <v>0</v>
      </c>
      <c r="D162" s="827">
        <v>0</v>
      </c>
      <c r="E162" s="827">
        <v>0</v>
      </c>
      <c r="F162" s="827">
        <v>0</v>
      </c>
      <c r="G162" s="827">
        <v>0</v>
      </c>
      <c r="H162" s="827">
        <v>0</v>
      </c>
      <c r="I162" s="827">
        <v>0</v>
      </c>
      <c r="J162" s="827">
        <v>0</v>
      </c>
    </row>
    <row r="163" spans="1:10" s="227" customFormat="1" ht="12.95" customHeight="1">
      <c r="A163" s="826" t="s">
        <v>158</v>
      </c>
      <c r="B163" s="827">
        <v>0</v>
      </c>
      <c r="C163" s="827">
        <v>0</v>
      </c>
      <c r="D163" s="827">
        <v>0</v>
      </c>
      <c r="E163" s="827">
        <v>0</v>
      </c>
      <c r="F163" s="827">
        <v>0</v>
      </c>
      <c r="G163" s="827">
        <v>0</v>
      </c>
      <c r="H163" s="827">
        <v>0</v>
      </c>
      <c r="I163" s="827">
        <v>0</v>
      </c>
      <c r="J163" s="827">
        <v>0</v>
      </c>
    </row>
    <row r="164" spans="1:10" s="227" customFormat="1" ht="12.95" customHeight="1">
      <c r="A164" s="826" t="s">
        <v>159</v>
      </c>
      <c r="B164" s="827">
        <v>0</v>
      </c>
      <c r="C164" s="827">
        <v>0</v>
      </c>
      <c r="D164" s="827">
        <v>0</v>
      </c>
      <c r="E164" s="827">
        <v>0</v>
      </c>
      <c r="F164" s="827">
        <v>0</v>
      </c>
      <c r="G164" s="827">
        <v>0</v>
      </c>
      <c r="H164" s="827">
        <v>0</v>
      </c>
      <c r="I164" s="827">
        <v>0</v>
      </c>
      <c r="J164" s="827">
        <v>0</v>
      </c>
    </row>
    <row r="165" spans="1:10" s="227" customFormat="1" ht="12.95" customHeight="1">
      <c r="A165" s="826" t="s">
        <v>160</v>
      </c>
      <c r="B165" s="827">
        <v>0</v>
      </c>
      <c r="C165" s="827">
        <v>0</v>
      </c>
      <c r="D165" s="827">
        <v>0</v>
      </c>
      <c r="E165" s="827">
        <v>0</v>
      </c>
      <c r="F165" s="827">
        <v>0</v>
      </c>
      <c r="G165" s="827">
        <v>0</v>
      </c>
      <c r="H165" s="827">
        <v>0</v>
      </c>
      <c r="I165" s="827">
        <v>0</v>
      </c>
      <c r="J165" s="827">
        <v>0</v>
      </c>
    </row>
    <row r="166" spans="1:10" s="227" customFormat="1" ht="12.95" customHeight="1">
      <c r="A166" s="832" t="s">
        <v>161</v>
      </c>
      <c r="B166" s="827">
        <v>166494370.56999999</v>
      </c>
      <c r="C166" s="827">
        <v>47936117.100000001</v>
      </c>
      <c r="D166" s="827">
        <v>24477333.449999999</v>
      </c>
      <c r="E166" s="827">
        <v>43395548.509999998</v>
      </c>
      <c r="F166" s="827">
        <v>15319797.92</v>
      </c>
      <c r="G166" s="827">
        <v>2158127.94</v>
      </c>
      <c r="H166" s="827">
        <v>2602595.2400000002</v>
      </c>
      <c r="I166" s="827">
        <v>2846803.2</v>
      </c>
      <c r="J166" s="827">
        <v>305230693.93000001</v>
      </c>
    </row>
    <row r="167" spans="1:10" s="227" customFormat="1" ht="12.95" customHeight="1">
      <c r="A167" s="826" t="s">
        <v>162</v>
      </c>
      <c r="B167" s="827">
        <v>4133297.3599999994</v>
      </c>
      <c r="C167" s="827">
        <v>980880.75</v>
      </c>
      <c r="D167" s="827">
        <v>588808.18999999994</v>
      </c>
      <c r="E167" s="827">
        <v>1926680.3</v>
      </c>
      <c r="F167" s="827">
        <v>193252.51</v>
      </c>
      <c r="G167" s="827">
        <v>0</v>
      </c>
      <c r="H167" s="827">
        <v>278996.65000000002</v>
      </c>
      <c r="I167" s="827">
        <v>1286155.5</v>
      </c>
      <c r="J167" s="827">
        <v>9388071.2599999998</v>
      </c>
    </row>
    <row r="168" spans="1:10" s="227" customFormat="1" ht="12.95" customHeight="1">
      <c r="A168" s="826" t="s">
        <v>163</v>
      </c>
      <c r="B168" s="827">
        <v>127219397</v>
      </c>
      <c r="C168" s="827">
        <v>46955236.350000001</v>
      </c>
      <c r="D168" s="827">
        <v>18589252.039999999</v>
      </c>
      <c r="E168" s="827">
        <v>24128745.5</v>
      </c>
      <c r="F168" s="827">
        <v>13387274</v>
      </c>
      <c r="G168" s="827">
        <v>2158127.94</v>
      </c>
      <c r="H168" s="827">
        <v>2323598.59</v>
      </c>
      <c r="I168" s="827">
        <v>1560647.7</v>
      </c>
      <c r="J168" s="827">
        <v>236322279.12</v>
      </c>
    </row>
    <row r="169" spans="1:10" s="227" customFormat="1" ht="12.95" customHeight="1">
      <c r="A169" s="826" t="s">
        <v>164</v>
      </c>
      <c r="B169" s="827">
        <v>35141676.210000001</v>
      </c>
      <c r="C169" s="827">
        <v>0</v>
      </c>
      <c r="D169" s="827">
        <v>5299273.22</v>
      </c>
      <c r="E169" s="827">
        <v>17340122.710000001</v>
      </c>
      <c r="F169" s="827">
        <v>1739271.41</v>
      </c>
      <c r="G169" s="827">
        <v>0</v>
      </c>
      <c r="H169" s="827">
        <v>0</v>
      </c>
      <c r="I169" s="827">
        <v>0</v>
      </c>
      <c r="J169" s="827">
        <v>59520343.549999997</v>
      </c>
    </row>
    <row r="170" spans="1:10" s="227" customFormat="1" ht="12.95" customHeight="1">
      <c r="A170" s="832" t="s">
        <v>165</v>
      </c>
      <c r="B170" s="827">
        <v>27859752.629999999</v>
      </c>
      <c r="C170" s="827">
        <v>9273865.1799999997</v>
      </c>
      <c r="D170" s="827">
        <v>2925761.32</v>
      </c>
      <c r="E170" s="827">
        <v>11372549.859999999</v>
      </c>
      <c r="F170" s="827">
        <v>216651.58</v>
      </c>
      <c r="G170" s="827">
        <v>-194490.68</v>
      </c>
      <c r="H170" s="827">
        <v>104337.25</v>
      </c>
      <c r="I170" s="827">
        <v>303723.38</v>
      </c>
      <c r="J170" s="827">
        <v>51862150.520000003</v>
      </c>
    </row>
    <row r="171" spans="1:10" s="227" customFormat="1" ht="12.95" customHeight="1">
      <c r="A171" s="826" t="s">
        <v>166</v>
      </c>
      <c r="B171" s="827">
        <v>0</v>
      </c>
      <c r="C171" s="827">
        <v>0</v>
      </c>
      <c r="D171" s="827">
        <v>0</v>
      </c>
      <c r="E171" s="827">
        <v>0</v>
      </c>
      <c r="F171" s="827">
        <v>0</v>
      </c>
      <c r="G171" s="827">
        <v>609487.35</v>
      </c>
      <c r="H171" s="827">
        <v>0</v>
      </c>
      <c r="I171" s="827">
        <v>291559.23</v>
      </c>
      <c r="J171" s="827">
        <v>901046.58</v>
      </c>
    </row>
    <row r="172" spans="1:10" s="227" customFormat="1" ht="12.95" customHeight="1" thickBot="1">
      <c r="A172" s="860" t="s">
        <v>167</v>
      </c>
      <c r="B172" s="827">
        <v>27859752.629999999</v>
      </c>
      <c r="C172" s="827">
        <v>9273865.1799999997</v>
      </c>
      <c r="D172" s="827">
        <v>2925761.32</v>
      </c>
      <c r="E172" s="827">
        <v>11372549.859999999</v>
      </c>
      <c r="F172" s="827">
        <v>216651.58</v>
      </c>
      <c r="G172" s="827">
        <v>-803978.03</v>
      </c>
      <c r="H172" s="827">
        <v>104337.25</v>
      </c>
      <c r="I172" s="827">
        <v>12164.15</v>
      </c>
      <c r="J172" s="827">
        <v>50961103.939999998</v>
      </c>
    </row>
    <row r="173" spans="1:10" s="227" customFormat="1" ht="12.95" customHeight="1" thickTop="1" thickBot="1">
      <c r="A173" s="140" t="s">
        <v>168</v>
      </c>
      <c r="B173" s="823">
        <v>2183897960.5700002</v>
      </c>
      <c r="C173" s="823">
        <v>1031047486.8</v>
      </c>
      <c r="D173" s="823">
        <v>697358342.14999998</v>
      </c>
      <c r="E173" s="823">
        <v>313624544.44999999</v>
      </c>
      <c r="F173" s="823">
        <v>158897596.16999999</v>
      </c>
      <c r="G173" s="823">
        <v>90828163.420000002</v>
      </c>
      <c r="H173" s="823">
        <v>48536587.759999998</v>
      </c>
      <c r="I173" s="823">
        <v>60716065.920000002</v>
      </c>
      <c r="J173" s="823">
        <v>4584906747.2399998</v>
      </c>
    </row>
    <row r="174" spans="1:10" s="227" customFormat="1" ht="12.95" customHeight="1" thickTop="1" thickBot="1">
      <c r="A174" s="824" t="s">
        <v>169</v>
      </c>
      <c r="B174" s="825">
        <v>3269413.05</v>
      </c>
      <c r="C174" s="825">
        <v>2360844</v>
      </c>
      <c r="D174" s="825">
        <v>0</v>
      </c>
      <c r="E174" s="825">
        <v>0</v>
      </c>
      <c r="F174" s="825">
        <v>4516491.62</v>
      </c>
      <c r="G174" s="825">
        <v>0</v>
      </c>
      <c r="H174" s="825">
        <v>0</v>
      </c>
      <c r="I174" s="825">
        <v>0</v>
      </c>
      <c r="J174" s="825">
        <v>10146748.67</v>
      </c>
    </row>
    <row r="175" spans="1:10" s="227" customFormat="1" ht="12.95" customHeight="1" thickTop="1">
      <c r="A175" s="832" t="s">
        <v>170</v>
      </c>
      <c r="B175" s="827">
        <v>0</v>
      </c>
      <c r="C175" s="827">
        <v>0</v>
      </c>
      <c r="D175" s="827">
        <v>0</v>
      </c>
      <c r="E175" s="827">
        <v>0</v>
      </c>
      <c r="F175" s="827">
        <v>0</v>
      </c>
      <c r="G175" s="827">
        <v>0</v>
      </c>
      <c r="H175" s="827">
        <v>0</v>
      </c>
      <c r="I175" s="827">
        <v>0</v>
      </c>
      <c r="J175" s="827">
        <v>0</v>
      </c>
    </row>
    <row r="176" spans="1:10" s="227" customFormat="1" ht="12.95" customHeight="1">
      <c r="A176" s="826" t="s">
        <v>171</v>
      </c>
      <c r="B176" s="827">
        <v>0</v>
      </c>
      <c r="C176" s="827">
        <v>0</v>
      </c>
      <c r="D176" s="827">
        <v>0</v>
      </c>
      <c r="E176" s="827">
        <v>0</v>
      </c>
      <c r="F176" s="827">
        <v>0</v>
      </c>
      <c r="G176" s="827">
        <v>0</v>
      </c>
      <c r="H176" s="827">
        <v>0</v>
      </c>
      <c r="I176" s="827">
        <v>0</v>
      </c>
      <c r="J176" s="827">
        <v>0</v>
      </c>
    </row>
    <row r="177" spans="1:10" s="227" customFormat="1" ht="12.95" customHeight="1">
      <c r="A177" s="826" t="s">
        <v>172</v>
      </c>
      <c r="B177" s="827">
        <v>0</v>
      </c>
      <c r="C177" s="827">
        <v>0</v>
      </c>
      <c r="D177" s="827">
        <v>0</v>
      </c>
      <c r="E177" s="827">
        <v>0</v>
      </c>
      <c r="F177" s="827">
        <v>0</v>
      </c>
      <c r="G177" s="827">
        <v>0</v>
      </c>
      <c r="H177" s="827">
        <v>0</v>
      </c>
      <c r="I177" s="827">
        <v>0</v>
      </c>
      <c r="J177" s="827">
        <v>0</v>
      </c>
    </row>
    <row r="178" spans="1:10" s="227" customFormat="1" ht="12.95" customHeight="1">
      <c r="A178" s="826" t="s">
        <v>173</v>
      </c>
      <c r="B178" s="827">
        <v>0</v>
      </c>
      <c r="C178" s="827">
        <v>0</v>
      </c>
      <c r="D178" s="827">
        <v>0</v>
      </c>
      <c r="E178" s="827">
        <v>0</v>
      </c>
      <c r="F178" s="827">
        <v>0</v>
      </c>
      <c r="G178" s="827">
        <v>0</v>
      </c>
      <c r="H178" s="827">
        <v>0</v>
      </c>
      <c r="I178" s="827">
        <v>0</v>
      </c>
      <c r="J178" s="827">
        <v>0</v>
      </c>
    </row>
    <row r="179" spans="1:10" s="227" customFormat="1" ht="12.95" customHeight="1">
      <c r="A179" s="826" t="s">
        <v>174</v>
      </c>
      <c r="B179" s="827">
        <v>0</v>
      </c>
      <c r="C179" s="827">
        <v>0</v>
      </c>
      <c r="D179" s="827">
        <v>0</v>
      </c>
      <c r="E179" s="827">
        <v>0</v>
      </c>
      <c r="F179" s="827">
        <v>0</v>
      </c>
      <c r="G179" s="827">
        <v>0</v>
      </c>
      <c r="H179" s="827">
        <v>0</v>
      </c>
      <c r="I179" s="827">
        <v>0</v>
      </c>
      <c r="J179" s="827">
        <v>0</v>
      </c>
    </row>
    <row r="180" spans="1:10" s="227" customFormat="1" ht="12.95" customHeight="1">
      <c r="A180" s="826" t="s">
        <v>175</v>
      </c>
      <c r="B180" s="827">
        <v>0</v>
      </c>
      <c r="C180" s="827">
        <v>0</v>
      </c>
      <c r="D180" s="827">
        <v>0</v>
      </c>
      <c r="E180" s="827">
        <v>0</v>
      </c>
      <c r="F180" s="827">
        <v>0</v>
      </c>
      <c r="G180" s="827">
        <v>0</v>
      </c>
      <c r="H180" s="827">
        <v>0</v>
      </c>
      <c r="I180" s="827">
        <v>0</v>
      </c>
      <c r="J180" s="827">
        <v>0</v>
      </c>
    </row>
    <row r="181" spans="1:10" s="227" customFormat="1" ht="12.95" customHeight="1">
      <c r="A181" s="832" t="s">
        <v>176</v>
      </c>
      <c r="B181" s="827">
        <v>0</v>
      </c>
      <c r="C181" s="827">
        <v>2360844</v>
      </c>
      <c r="D181" s="827">
        <v>0</v>
      </c>
      <c r="E181" s="827">
        <v>0</v>
      </c>
      <c r="F181" s="827">
        <v>4516491.62</v>
      </c>
      <c r="G181" s="827">
        <v>0</v>
      </c>
      <c r="H181" s="827">
        <v>0</v>
      </c>
      <c r="I181" s="827">
        <v>0</v>
      </c>
      <c r="J181" s="827">
        <v>6877335.6200000001</v>
      </c>
    </row>
    <row r="182" spans="1:10" s="227" customFormat="1" ht="12.95" customHeight="1">
      <c r="A182" s="826" t="s">
        <v>177</v>
      </c>
      <c r="B182" s="827">
        <v>0</v>
      </c>
      <c r="C182" s="827">
        <v>0</v>
      </c>
      <c r="D182" s="827">
        <v>0</v>
      </c>
      <c r="E182" s="827">
        <v>0</v>
      </c>
      <c r="F182" s="827">
        <v>0</v>
      </c>
      <c r="G182" s="827">
        <v>0</v>
      </c>
      <c r="H182" s="827">
        <v>0</v>
      </c>
      <c r="I182" s="827">
        <v>0</v>
      </c>
      <c r="J182" s="827">
        <v>0</v>
      </c>
    </row>
    <row r="183" spans="1:10" s="227" customFormat="1" ht="12.95" customHeight="1">
      <c r="A183" s="826" t="s">
        <v>178</v>
      </c>
      <c r="B183" s="827">
        <v>0</v>
      </c>
      <c r="C183" s="827">
        <v>0</v>
      </c>
      <c r="D183" s="827">
        <v>0</v>
      </c>
      <c r="E183" s="827">
        <v>0</v>
      </c>
      <c r="F183" s="827">
        <v>0</v>
      </c>
      <c r="G183" s="827">
        <v>0</v>
      </c>
      <c r="H183" s="827">
        <v>0</v>
      </c>
      <c r="I183" s="827">
        <v>0</v>
      </c>
      <c r="J183" s="827">
        <v>0</v>
      </c>
    </row>
    <row r="184" spans="1:10" s="227" customFormat="1" ht="12.95" customHeight="1">
      <c r="A184" s="826" t="s">
        <v>179</v>
      </c>
      <c r="B184" s="827">
        <v>0</v>
      </c>
      <c r="C184" s="827">
        <v>2360844</v>
      </c>
      <c r="D184" s="827">
        <v>0</v>
      </c>
      <c r="E184" s="827">
        <v>0</v>
      </c>
      <c r="F184" s="827">
        <v>4516491.62</v>
      </c>
      <c r="G184" s="827">
        <v>0</v>
      </c>
      <c r="H184" s="827">
        <v>0</v>
      </c>
      <c r="I184" s="827">
        <v>0</v>
      </c>
      <c r="J184" s="827">
        <v>6877335.6200000001</v>
      </c>
    </row>
    <row r="185" spans="1:10" s="227" customFormat="1" ht="12.95" customHeight="1">
      <c r="A185" s="826" t="s">
        <v>180</v>
      </c>
      <c r="B185" s="827">
        <v>0</v>
      </c>
      <c r="C185" s="827">
        <v>0</v>
      </c>
      <c r="D185" s="827">
        <v>0</v>
      </c>
      <c r="E185" s="827">
        <v>0</v>
      </c>
      <c r="F185" s="827">
        <v>0</v>
      </c>
      <c r="G185" s="827">
        <v>0</v>
      </c>
      <c r="H185" s="827">
        <v>0</v>
      </c>
      <c r="I185" s="827">
        <v>0</v>
      </c>
      <c r="J185" s="827">
        <v>0</v>
      </c>
    </row>
    <row r="186" spans="1:10" s="227" customFormat="1" ht="12.95" customHeight="1">
      <c r="A186" s="826" t="s">
        <v>181</v>
      </c>
      <c r="B186" s="827">
        <v>0</v>
      </c>
      <c r="C186" s="827">
        <v>0</v>
      </c>
      <c r="D186" s="827">
        <v>0</v>
      </c>
      <c r="E186" s="827">
        <v>0</v>
      </c>
      <c r="F186" s="827">
        <v>0</v>
      </c>
      <c r="G186" s="827">
        <v>0</v>
      </c>
      <c r="H186" s="827">
        <v>0</v>
      </c>
      <c r="I186" s="827">
        <v>0</v>
      </c>
      <c r="J186" s="827">
        <v>0</v>
      </c>
    </row>
    <row r="187" spans="1:10" s="227" customFormat="1" ht="12.95" customHeight="1">
      <c r="A187" s="832" t="s">
        <v>182</v>
      </c>
      <c r="B187" s="827">
        <v>0</v>
      </c>
      <c r="C187" s="827">
        <v>0</v>
      </c>
      <c r="D187" s="827">
        <v>0</v>
      </c>
      <c r="E187" s="827">
        <v>0</v>
      </c>
      <c r="F187" s="827">
        <v>0</v>
      </c>
      <c r="G187" s="827">
        <v>0</v>
      </c>
      <c r="H187" s="827">
        <v>0</v>
      </c>
      <c r="I187" s="827">
        <v>0</v>
      </c>
      <c r="J187" s="827">
        <v>0</v>
      </c>
    </row>
    <row r="188" spans="1:10" s="227" customFormat="1" ht="12.95" customHeight="1">
      <c r="A188" s="832" t="s">
        <v>183</v>
      </c>
      <c r="B188" s="827">
        <v>3269413.05</v>
      </c>
      <c r="C188" s="827">
        <v>0</v>
      </c>
      <c r="D188" s="827">
        <v>0</v>
      </c>
      <c r="E188" s="827">
        <v>0</v>
      </c>
      <c r="F188" s="827">
        <v>0</v>
      </c>
      <c r="G188" s="827">
        <v>0</v>
      </c>
      <c r="H188" s="827">
        <v>0</v>
      </c>
      <c r="I188" s="827">
        <v>0</v>
      </c>
      <c r="J188" s="827">
        <v>3269413.05</v>
      </c>
    </row>
    <row r="189" spans="1:10" s="227" customFormat="1" ht="12.95" customHeight="1">
      <c r="A189" s="826" t="s">
        <v>184</v>
      </c>
      <c r="B189" s="827">
        <v>0</v>
      </c>
      <c r="C189" s="827">
        <v>0</v>
      </c>
      <c r="D189" s="827">
        <v>0</v>
      </c>
      <c r="E189" s="827">
        <v>0</v>
      </c>
      <c r="F189" s="827">
        <v>0</v>
      </c>
      <c r="G189" s="827">
        <v>0</v>
      </c>
      <c r="H189" s="827">
        <v>0</v>
      </c>
      <c r="I189" s="827">
        <v>0</v>
      </c>
      <c r="J189" s="827">
        <v>0</v>
      </c>
    </row>
    <row r="190" spans="1:10" s="227" customFormat="1" ht="12.95" customHeight="1">
      <c r="A190" s="826" t="s">
        <v>185</v>
      </c>
      <c r="B190" s="827">
        <v>3269413.05</v>
      </c>
      <c r="C190" s="827">
        <v>0</v>
      </c>
      <c r="D190" s="827">
        <v>0</v>
      </c>
      <c r="E190" s="827">
        <v>0</v>
      </c>
      <c r="F190" s="827">
        <v>0</v>
      </c>
      <c r="G190" s="827">
        <v>0</v>
      </c>
      <c r="H190" s="827">
        <v>0</v>
      </c>
      <c r="I190" s="827">
        <v>0</v>
      </c>
      <c r="J190" s="827">
        <v>3269413.05</v>
      </c>
    </row>
    <row r="191" spans="1:10" s="227" customFormat="1" ht="12.95" customHeight="1">
      <c r="A191" s="826" t="s">
        <v>186</v>
      </c>
      <c r="B191" s="827">
        <v>0</v>
      </c>
      <c r="C191" s="827">
        <v>0</v>
      </c>
      <c r="D191" s="827">
        <v>0</v>
      </c>
      <c r="E191" s="827">
        <v>0</v>
      </c>
      <c r="F191" s="827">
        <v>0</v>
      </c>
      <c r="G191" s="827">
        <v>0</v>
      </c>
      <c r="H191" s="827">
        <v>0</v>
      </c>
      <c r="I191" s="827">
        <v>0</v>
      </c>
      <c r="J191" s="827">
        <v>0</v>
      </c>
    </row>
    <row r="192" spans="1:10" s="227" customFormat="1" ht="12.95" customHeight="1">
      <c r="A192" s="826" t="s">
        <v>187</v>
      </c>
      <c r="B192" s="827">
        <v>0</v>
      </c>
      <c r="C192" s="827">
        <v>0</v>
      </c>
      <c r="D192" s="827">
        <v>0</v>
      </c>
      <c r="E192" s="827">
        <v>0</v>
      </c>
      <c r="F192" s="827">
        <v>0</v>
      </c>
      <c r="G192" s="827">
        <v>0</v>
      </c>
      <c r="H192" s="827">
        <v>0</v>
      </c>
      <c r="I192" s="827">
        <v>0</v>
      </c>
      <c r="J192" s="827">
        <v>0</v>
      </c>
    </row>
    <row r="193" spans="1:10" s="227" customFormat="1" ht="12.95" customHeight="1" thickBot="1">
      <c r="A193" s="832" t="s">
        <v>188</v>
      </c>
      <c r="B193" s="827">
        <v>0</v>
      </c>
      <c r="C193" s="827">
        <v>0</v>
      </c>
      <c r="D193" s="827">
        <v>0</v>
      </c>
      <c r="E193" s="827">
        <v>0</v>
      </c>
      <c r="F193" s="827">
        <v>0</v>
      </c>
      <c r="G193" s="827">
        <v>0</v>
      </c>
      <c r="H193" s="827">
        <v>0</v>
      </c>
      <c r="I193" s="827">
        <v>0</v>
      </c>
      <c r="J193" s="827">
        <v>0</v>
      </c>
    </row>
    <row r="194" spans="1:10" s="227" customFormat="1" ht="12.95" customHeight="1" thickTop="1" thickBot="1">
      <c r="A194" s="824" t="s">
        <v>189</v>
      </c>
      <c r="B194" s="825">
        <v>3391627969.8299999</v>
      </c>
      <c r="C194" s="825">
        <v>1793685613.72</v>
      </c>
      <c r="D194" s="825">
        <v>1383480061.5</v>
      </c>
      <c r="E194" s="825">
        <v>261711792.31</v>
      </c>
      <c r="F194" s="825">
        <v>395224283.80000001</v>
      </c>
      <c r="G194" s="825">
        <v>175001971.44</v>
      </c>
      <c r="H194" s="825">
        <v>134807699.27000001</v>
      </c>
      <c r="I194" s="825">
        <v>267313800.80999997</v>
      </c>
      <c r="J194" s="825">
        <v>7802853192.6800003</v>
      </c>
    </row>
    <row r="195" spans="1:10" s="227" customFormat="1" ht="12.95" customHeight="1" thickTop="1">
      <c r="A195" s="832" t="s">
        <v>190</v>
      </c>
      <c r="B195" s="827">
        <v>0</v>
      </c>
      <c r="C195" s="827">
        <v>108</v>
      </c>
      <c r="D195" s="827">
        <v>0</v>
      </c>
      <c r="E195" s="827">
        <v>0</v>
      </c>
      <c r="F195" s="827">
        <v>0</v>
      </c>
      <c r="G195" s="827">
        <v>0</v>
      </c>
      <c r="H195" s="827">
        <v>0</v>
      </c>
      <c r="I195" s="827">
        <v>0</v>
      </c>
      <c r="J195" s="827">
        <v>108</v>
      </c>
    </row>
    <row r="196" spans="1:10" s="227" customFormat="1" ht="12.95" customHeight="1">
      <c r="A196" s="826" t="s">
        <v>191</v>
      </c>
      <c r="B196" s="827">
        <v>0</v>
      </c>
      <c r="C196" s="827">
        <v>0</v>
      </c>
      <c r="D196" s="827">
        <v>0</v>
      </c>
      <c r="E196" s="827">
        <v>0</v>
      </c>
      <c r="F196" s="827">
        <v>0</v>
      </c>
      <c r="G196" s="827">
        <v>0</v>
      </c>
      <c r="H196" s="827">
        <v>0</v>
      </c>
      <c r="I196" s="827">
        <v>0</v>
      </c>
      <c r="J196" s="827">
        <v>0</v>
      </c>
    </row>
    <row r="197" spans="1:10" s="227" customFormat="1" ht="12.95" customHeight="1">
      <c r="A197" s="826" t="s">
        <v>192</v>
      </c>
      <c r="B197" s="827">
        <v>0</v>
      </c>
      <c r="C197" s="827">
        <v>0</v>
      </c>
      <c r="D197" s="827">
        <v>0</v>
      </c>
      <c r="E197" s="827">
        <v>0</v>
      </c>
      <c r="F197" s="827">
        <v>0</v>
      </c>
      <c r="G197" s="827">
        <v>0</v>
      </c>
      <c r="H197" s="827">
        <v>0</v>
      </c>
      <c r="I197" s="827">
        <v>0</v>
      </c>
      <c r="J197" s="827">
        <v>0</v>
      </c>
    </row>
    <row r="198" spans="1:10" s="227" customFormat="1" ht="12.95" customHeight="1">
      <c r="A198" s="826" t="s">
        <v>193</v>
      </c>
      <c r="B198" s="827">
        <v>0</v>
      </c>
      <c r="C198" s="827">
        <v>108</v>
      </c>
      <c r="D198" s="827">
        <v>0</v>
      </c>
      <c r="E198" s="827">
        <v>0</v>
      </c>
      <c r="F198" s="827">
        <v>0</v>
      </c>
      <c r="G198" s="827">
        <v>0</v>
      </c>
      <c r="H198" s="827">
        <v>0</v>
      </c>
      <c r="I198" s="827">
        <v>0</v>
      </c>
      <c r="J198" s="827">
        <v>108</v>
      </c>
    </row>
    <row r="199" spans="1:10" s="227" customFormat="1" ht="12.95" customHeight="1">
      <c r="A199" s="832" t="s">
        <v>194</v>
      </c>
      <c r="B199" s="827">
        <v>0</v>
      </c>
      <c r="C199" s="827">
        <v>7488727.0300000003</v>
      </c>
      <c r="D199" s="827">
        <v>0</v>
      </c>
      <c r="E199" s="827">
        <v>289088.90000000002</v>
      </c>
      <c r="F199" s="827">
        <v>0</v>
      </c>
      <c r="G199" s="827">
        <v>0</v>
      </c>
      <c r="H199" s="827">
        <v>311923.37</v>
      </c>
      <c r="I199" s="827">
        <v>537509.91</v>
      </c>
      <c r="J199" s="827">
        <v>8627249.2100000009</v>
      </c>
    </row>
    <row r="200" spans="1:10" s="227" customFormat="1" ht="12.95" customHeight="1">
      <c r="A200" s="828" t="s">
        <v>195</v>
      </c>
      <c r="B200" s="827">
        <v>0</v>
      </c>
      <c r="C200" s="827">
        <v>0</v>
      </c>
      <c r="D200" s="827">
        <v>0</v>
      </c>
      <c r="E200" s="827">
        <v>0</v>
      </c>
      <c r="F200" s="827">
        <v>0</v>
      </c>
      <c r="G200" s="827">
        <v>0</v>
      </c>
      <c r="H200" s="827">
        <v>0</v>
      </c>
      <c r="I200" s="827">
        <v>0</v>
      </c>
      <c r="J200" s="827">
        <v>0</v>
      </c>
    </row>
    <row r="201" spans="1:10" s="227" customFormat="1" ht="12.95" customHeight="1">
      <c r="A201" s="826" t="s">
        <v>196</v>
      </c>
      <c r="B201" s="827">
        <v>0</v>
      </c>
      <c r="C201" s="827">
        <v>0</v>
      </c>
      <c r="D201" s="827">
        <v>0</v>
      </c>
      <c r="E201" s="827">
        <v>289088.90000000002</v>
      </c>
      <c r="F201" s="827">
        <v>0</v>
      </c>
      <c r="G201" s="827">
        <v>0</v>
      </c>
      <c r="H201" s="827">
        <v>311923.37</v>
      </c>
      <c r="I201" s="827">
        <v>537509.91</v>
      </c>
      <c r="J201" s="827">
        <v>1138522.18</v>
      </c>
    </row>
    <row r="202" spans="1:10" s="227" customFormat="1" ht="12.95" customHeight="1">
      <c r="A202" s="826" t="s">
        <v>197</v>
      </c>
      <c r="B202" s="827">
        <v>0</v>
      </c>
      <c r="C202" s="827">
        <v>0</v>
      </c>
      <c r="D202" s="827">
        <v>0</v>
      </c>
      <c r="E202" s="827">
        <v>0</v>
      </c>
      <c r="F202" s="827">
        <v>0</v>
      </c>
      <c r="G202" s="827">
        <v>0</v>
      </c>
      <c r="H202" s="827">
        <v>0</v>
      </c>
      <c r="I202" s="827">
        <v>0</v>
      </c>
      <c r="J202" s="827">
        <v>0</v>
      </c>
    </row>
    <row r="203" spans="1:10" s="227" customFormat="1" ht="12.95" customHeight="1">
      <c r="A203" s="826" t="s">
        <v>198</v>
      </c>
      <c r="B203" s="827">
        <v>0</v>
      </c>
      <c r="C203" s="827">
        <v>0</v>
      </c>
      <c r="D203" s="827">
        <v>0</v>
      </c>
      <c r="E203" s="827">
        <v>0</v>
      </c>
      <c r="F203" s="827">
        <v>0</v>
      </c>
      <c r="G203" s="827">
        <v>0</v>
      </c>
      <c r="H203" s="827">
        <v>0</v>
      </c>
      <c r="I203" s="827">
        <v>0</v>
      </c>
      <c r="J203" s="827">
        <v>0</v>
      </c>
    </row>
    <row r="204" spans="1:10" s="227" customFormat="1" ht="12.95" customHeight="1">
      <c r="A204" s="826" t="s">
        <v>199</v>
      </c>
      <c r="B204" s="827">
        <v>0</v>
      </c>
      <c r="C204" s="827">
        <v>7488727.0300000003</v>
      </c>
      <c r="D204" s="827">
        <v>0</v>
      </c>
      <c r="E204" s="827">
        <v>0</v>
      </c>
      <c r="F204" s="827">
        <v>0</v>
      </c>
      <c r="G204" s="827">
        <v>0</v>
      </c>
      <c r="H204" s="827">
        <v>0</v>
      </c>
      <c r="I204" s="827">
        <v>0</v>
      </c>
      <c r="J204" s="827">
        <v>7488727.0300000003</v>
      </c>
    </row>
    <row r="205" spans="1:10" s="227" customFormat="1" ht="12.95" customHeight="1">
      <c r="A205" s="832" t="s">
        <v>200</v>
      </c>
      <c r="B205" s="827">
        <v>0</v>
      </c>
      <c r="C205" s="827">
        <v>0</v>
      </c>
      <c r="D205" s="827">
        <v>0</v>
      </c>
      <c r="E205" s="827">
        <v>0</v>
      </c>
      <c r="F205" s="827">
        <v>0</v>
      </c>
      <c r="G205" s="827">
        <v>0</v>
      </c>
      <c r="H205" s="827">
        <v>0</v>
      </c>
      <c r="I205" s="827">
        <v>0</v>
      </c>
      <c r="J205" s="827">
        <v>0</v>
      </c>
    </row>
    <row r="206" spans="1:10" s="227" customFormat="1" ht="12.95" customHeight="1">
      <c r="A206" s="826" t="s">
        <v>201</v>
      </c>
      <c r="B206" s="827">
        <v>0</v>
      </c>
      <c r="C206" s="827">
        <v>0</v>
      </c>
      <c r="D206" s="827">
        <v>0</v>
      </c>
      <c r="E206" s="827">
        <v>0</v>
      </c>
      <c r="F206" s="827">
        <v>0</v>
      </c>
      <c r="G206" s="827">
        <v>0</v>
      </c>
      <c r="H206" s="827">
        <v>0</v>
      </c>
      <c r="I206" s="827">
        <v>0</v>
      </c>
      <c r="J206" s="827">
        <v>0</v>
      </c>
    </row>
    <row r="207" spans="1:10" s="227" customFormat="1" ht="12.95" customHeight="1">
      <c r="A207" s="826" t="s">
        <v>202</v>
      </c>
      <c r="B207" s="827">
        <v>0</v>
      </c>
      <c r="C207" s="827">
        <v>0</v>
      </c>
      <c r="D207" s="827">
        <v>0</v>
      </c>
      <c r="E207" s="827">
        <v>0</v>
      </c>
      <c r="F207" s="827">
        <v>0</v>
      </c>
      <c r="G207" s="827">
        <v>0</v>
      </c>
      <c r="H207" s="827">
        <v>0</v>
      </c>
      <c r="I207" s="827">
        <v>0</v>
      </c>
      <c r="J207" s="827">
        <v>0</v>
      </c>
    </row>
    <row r="208" spans="1:10" s="227" customFormat="1" ht="12.95" customHeight="1">
      <c r="A208" s="832" t="s">
        <v>203</v>
      </c>
      <c r="B208" s="827">
        <v>0</v>
      </c>
      <c r="C208" s="827">
        <v>0</v>
      </c>
      <c r="D208" s="827">
        <v>0</v>
      </c>
      <c r="E208" s="827">
        <v>0</v>
      </c>
      <c r="F208" s="827">
        <v>0</v>
      </c>
      <c r="G208" s="827">
        <v>0</v>
      </c>
      <c r="H208" s="827">
        <v>0</v>
      </c>
      <c r="I208" s="827">
        <v>36851.230000000003</v>
      </c>
      <c r="J208" s="827">
        <v>36851.230000000003</v>
      </c>
    </row>
    <row r="209" spans="1:10" s="227" customFormat="1" ht="12.95" customHeight="1">
      <c r="A209" s="826" t="s">
        <v>204</v>
      </c>
      <c r="B209" s="827">
        <v>0</v>
      </c>
      <c r="C209" s="827">
        <v>0</v>
      </c>
      <c r="D209" s="827">
        <v>0</v>
      </c>
      <c r="E209" s="827">
        <v>0</v>
      </c>
      <c r="F209" s="827">
        <v>0</v>
      </c>
      <c r="G209" s="827">
        <v>0</v>
      </c>
      <c r="H209" s="827">
        <v>0</v>
      </c>
      <c r="I209" s="827">
        <v>0</v>
      </c>
      <c r="J209" s="827">
        <v>0</v>
      </c>
    </row>
    <row r="210" spans="1:10" s="227" customFormat="1" ht="12.95" customHeight="1">
      <c r="A210" s="826" t="s">
        <v>205</v>
      </c>
      <c r="B210" s="827">
        <v>0</v>
      </c>
      <c r="C210" s="827">
        <v>0</v>
      </c>
      <c r="D210" s="827">
        <v>0</v>
      </c>
      <c r="E210" s="827">
        <v>0</v>
      </c>
      <c r="F210" s="827">
        <v>0</v>
      </c>
      <c r="G210" s="827">
        <v>0</v>
      </c>
      <c r="H210" s="827">
        <v>0</v>
      </c>
      <c r="I210" s="827">
        <v>36851.230000000003</v>
      </c>
      <c r="J210" s="827">
        <v>36851.230000000003</v>
      </c>
    </row>
    <row r="211" spans="1:10" s="227" customFormat="1" ht="12.95" customHeight="1">
      <c r="A211" s="832" t="s">
        <v>206</v>
      </c>
      <c r="B211" s="827">
        <v>3172263863.6900001</v>
      </c>
      <c r="C211" s="827">
        <v>1623641112.1700001</v>
      </c>
      <c r="D211" s="827">
        <v>1296876766.96</v>
      </c>
      <c r="E211" s="827">
        <v>241428263.08000001</v>
      </c>
      <c r="F211" s="827">
        <v>364276952.62</v>
      </c>
      <c r="G211" s="827">
        <v>151849063.21000001</v>
      </c>
      <c r="H211" s="827">
        <v>134176898.03000002</v>
      </c>
      <c r="I211" s="827">
        <v>181022736.61000001</v>
      </c>
      <c r="J211" s="827">
        <v>7165535656.3699999</v>
      </c>
    </row>
    <row r="212" spans="1:10" s="227" customFormat="1" ht="12.95" customHeight="1">
      <c r="A212" s="826" t="s">
        <v>207</v>
      </c>
      <c r="B212" s="827">
        <v>3169262833.1399999</v>
      </c>
      <c r="C212" s="827">
        <v>1619779265.26</v>
      </c>
      <c r="D212" s="827">
        <v>1290474490.6300001</v>
      </c>
      <c r="E212" s="827">
        <v>241356243.08000001</v>
      </c>
      <c r="F212" s="827">
        <v>362647278.80000001</v>
      </c>
      <c r="G212" s="827">
        <v>151377248.83000001</v>
      </c>
      <c r="H212" s="827">
        <v>130848953.09999999</v>
      </c>
      <c r="I212" s="827">
        <v>178200866.87</v>
      </c>
      <c r="J212" s="827">
        <v>7143947179.71</v>
      </c>
    </row>
    <row r="213" spans="1:10" s="227" customFormat="1" ht="12.95" customHeight="1">
      <c r="A213" s="826" t="s">
        <v>208</v>
      </c>
      <c r="B213" s="827">
        <v>0</v>
      </c>
      <c r="C213" s="827">
        <v>0</v>
      </c>
      <c r="D213" s="827">
        <v>0</v>
      </c>
      <c r="E213" s="827">
        <v>0</v>
      </c>
      <c r="F213" s="827">
        <v>0</v>
      </c>
      <c r="G213" s="827">
        <v>0</v>
      </c>
      <c r="H213" s="827">
        <v>0</v>
      </c>
      <c r="I213" s="827">
        <v>0</v>
      </c>
      <c r="J213" s="827">
        <v>0</v>
      </c>
    </row>
    <row r="214" spans="1:10" s="227" customFormat="1" ht="12.95" customHeight="1">
      <c r="A214" s="826" t="s">
        <v>209</v>
      </c>
      <c r="B214" s="827">
        <v>0</v>
      </c>
      <c r="C214" s="827">
        <v>0</v>
      </c>
      <c r="D214" s="827">
        <v>0</v>
      </c>
      <c r="E214" s="827">
        <v>0</v>
      </c>
      <c r="F214" s="827">
        <v>540730</v>
      </c>
      <c r="G214" s="827">
        <v>0</v>
      </c>
      <c r="H214" s="827">
        <v>107944.93</v>
      </c>
      <c r="I214" s="827">
        <v>0</v>
      </c>
      <c r="J214" s="827">
        <v>648674.93000000005</v>
      </c>
    </row>
    <row r="215" spans="1:10" s="227" customFormat="1" ht="12.95" customHeight="1">
      <c r="A215" s="826" t="s">
        <v>210</v>
      </c>
      <c r="B215" s="827">
        <v>0</v>
      </c>
      <c r="C215" s="827">
        <v>0</v>
      </c>
      <c r="D215" s="827">
        <v>0</v>
      </c>
      <c r="E215" s="827">
        <v>0</v>
      </c>
      <c r="F215" s="827">
        <v>0</v>
      </c>
      <c r="G215" s="827">
        <v>0</v>
      </c>
      <c r="H215" s="827">
        <v>0</v>
      </c>
      <c r="I215" s="827">
        <v>0</v>
      </c>
      <c r="J215" s="827">
        <v>0</v>
      </c>
    </row>
    <row r="216" spans="1:10" s="227" customFormat="1" ht="12.95" customHeight="1">
      <c r="A216" s="826" t="s">
        <v>211</v>
      </c>
      <c r="B216" s="855">
        <v>3001030.55</v>
      </c>
      <c r="C216" s="855">
        <v>3861846.91</v>
      </c>
      <c r="D216" s="855">
        <v>0</v>
      </c>
      <c r="E216" s="855">
        <v>48020</v>
      </c>
      <c r="F216" s="855">
        <v>1088943.82</v>
      </c>
      <c r="G216" s="855">
        <v>471814.38</v>
      </c>
      <c r="H216" s="855">
        <v>3220000</v>
      </c>
      <c r="I216" s="855">
        <v>2821869.74</v>
      </c>
      <c r="J216" s="855">
        <v>14513525.4</v>
      </c>
    </row>
    <row r="217" spans="1:10" s="227" customFormat="1" ht="12.95" customHeight="1">
      <c r="A217" s="826" t="s">
        <v>212</v>
      </c>
      <c r="B217" s="855">
        <v>0</v>
      </c>
      <c r="C217" s="855">
        <v>0</v>
      </c>
      <c r="D217" s="855">
        <v>6402276.3300000001</v>
      </c>
      <c r="E217" s="855">
        <v>0</v>
      </c>
      <c r="F217" s="855">
        <v>0</v>
      </c>
      <c r="G217" s="855">
        <v>0</v>
      </c>
      <c r="H217" s="855">
        <v>0</v>
      </c>
      <c r="I217" s="855">
        <v>0</v>
      </c>
      <c r="J217" s="855">
        <v>6402276.3300000001</v>
      </c>
    </row>
    <row r="218" spans="1:10" s="227" customFormat="1" ht="12.95" customHeight="1">
      <c r="A218" s="826" t="s">
        <v>213</v>
      </c>
      <c r="B218" s="855">
        <v>0</v>
      </c>
      <c r="C218" s="855">
        <v>0</v>
      </c>
      <c r="D218" s="855">
        <v>0</v>
      </c>
      <c r="E218" s="855">
        <v>0</v>
      </c>
      <c r="F218" s="855">
        <v>0</v>
      </c>
      <c r="G218" s="855">
        <v>0</v>
      </c>
      <c r="H218" s="855">
        <v>0</v>
      </c>
      <c r="I218" s="855">
        <v>0</v>
      </c>
      <c r="J218" s="855">
        <v>0</v>
      </c>
    </row>
    <row r="219" spans="1:10" s="227" customFormat="1" ht="12.95" customHeight="1">
      <c r="A219" s="826" t="s">
        <v>214</v>
      </c>
      <c r="B219" s="855">
        <v>0</v>
      </c>
      <c r="C219" s="855">
        <v>0</v>
      </c>
      <c r="D219" s="855">
        <v>0</v>
      </c>
      <c r="E219" s="855">
        <v>0</v>
      </c>
      <c r="F219" s="855">
        <v>0</v>
      </c>
      <c r="G219" s="855">
        <v>0</v>
      </c>
      <c r="H219" s="855">
        <v>0</v>
      </c>
      <c r="I219" s="855">
        <v>0</v>
      </c>
      <c r="J219" s="855">
        <v>0</v>
      </c>
    </row>
    <row r="220" spans="1:10" s="227" customFormat="1" ht="12.95" customHeight="1">
      <c r="A220" s="826" t="s">
        <v>215</v>
      </c>
      <c r="B220" s="855">
        <v>0</v>
      </c>
      <c r="C220" s="855">
        <v>0</v>
      </c>
      <c r="D220" s="855">
        <v>0</v>
      </c>
      <c r="E220" s="855">
        <v>24000</v>
      </c>
      <c r="F220" s="855">
        <v>0</v>
      </c>
      <c r="G220" s="855">
        <v>0</v>
      </c>
      <c r="H220" s="855">
        <v>0</v>
      </c>
      <c r="I220" s="855">
        <v>0</v>
      </c>
      <c r="J220" s="855">
        <v>24000</v>
      </c>
    </row>
    <row r="221" spans="1:10" s="227" customFormat="1" ht="12.95" customHeight="1">
      <c r="A221" s="832" t="s">
        <v>216</v>
      </c>
      <c r="B221" s="855">
        <v>219364106.13999999</v>
      </c>
      <c r="C221" s="855">
        <v>162555666.52000001</v>
      </c>
      <c r="D221" s="855">
        <v>86603294.540000007</v>
      </c>
      <c r="E221" s="855">
        <v>19994440.329999998</v>
      </c>
      <c r="F221" s="855">
        <v>30947331.18</v>
      </c>
      <c r="G221" s="855">
        <v>23152908.23</v>
      </c>
      <c r="H221" s="855">
        <v>318877.87</v>
      </c>
      <c r="I221" s="855">
        <v>6870055.0899999999</v>
      </c>
      <c r="J221" s="855">
        <v>549806679.89999998</v>
      </c>
    </row>
    <row r="222" spans="1:10" s="227" customFormat="1" ht="12.95" customHeight="1">
      <c r="A222" s="826" t="s">
        <v>217</v>
      </c>
      <c r="B222" s="855">
        <v>7825361.6200000001</v>
      </c>
      <c r="C222" s="855">
        <v>68886742.090000004</v>
      </c>
      <c r="D222" s="855">
        <v>16187711.789999999</v>
      </c>
      <c r="E222" s="855">
        <v>0</v>
      </c>
      <c r="F222" s="855">
        <v>6341504.5499999998</v>
      </c>
      <c r="G222" s="855">
        <v>0</v>
      </c>
      <c r="H222" s="855">
        <v>0</v>
      </c>
      <c r="I222" s="855">
        <v>0</v>
      </c>
      <c r="J222" s="855">
        <v>99241320.049999997</v>
      </c>
    </row>
    <row r="223" spans="1:10" s="227" customFormat="1" ht="12.95" customHeight="1">
      <c r="A223" s="826" t="s">
        <v>218</v>
      </c>
      <c r="B223" s="855">
        <v>0</v>
      </c>
      <c r="C223" s="855">
        <v>0</v>
      </c>
      <c r="D223" s="855">
        <v>0</v>
      </c>
      <c r="E223" s="855">
        <v>0</v>
      </c>
      <c r="F223" s="855">
        <v>0</v>
      </c>
      <c r="G223" s="855">
        <v>0</v>
      </c>
      <c r="H223" s="855">
        <v>0</v>
      </c>
      <c r="I223" s="855">
        <v>0</v>
      </c>
      <c r="J223" s="855">
        <v>0</v>
      </c>
    </row>
    <row r="224" spans="1:10" s="227" customFormat="1" ht="12.95" customHeight="1">
      <c r="A224" s="826" t="s">
        <v>219</v>
      </c>
      <c r="B224" s="855">
        <v>14740787.369999999</v>
      </c>
      <c r="C224" s="855">
        <v>25255598.93</v>
      </c>
      <c r="D224" s="855">
        <v>2803170.66</v>
      </c>
      <c r="E224" s="855">
        <v>307645.05</v>
      </c>
      <c r="F224" s="855">
        <v>2571087.67</v>
      </c>
      <c r="G224" s="855">
        <v>2066076.2800000003</v>
      </c>
      <c r="H224" s="855">
        <v>66801.19</v>
      </c>
      <c r="I224" s="855">
        <v>476795.54</v>
      </c>
      <c r="J224" s="855">
        <v>48287962.689999998</v>
      </c>
    </row>
    <row r="225" spans="1:10" s="227" customFormat="1" ht="12.95" customHeight="1">
      <c r="A225" s="826" t="s">
        <v>220</v>
      </c>
      <c r="B225" s="855">
        <v>10975759.07</v>
      </c>
      <c r="C225" s="855">
        <v>55924973.82</v>
      </c>
      <c r="D225" s="855">
        <v>399797.44</v>
      </c>
      <c r="E225" s="855">
        <v>706759.94</v>
      </c>
      <c r="F225" s="855">
        <v>5833.64</v>
      </c>
      <c r="G225" s="855">
        <v>301140.67</v>
      </c>
      <c r="H225" s="855">
        <v>252076.68</v>
      </c>
      <c r="I225" s="855">
        <v>481788.59</v>
      </c>
      <c r="J225" s="855">
        <v>69048129.849999994</v>
      </c>
    </row>
    <row r="226" spans="1:10" s="227" customFormat="1" ht="12.95" customHeight="1">
      <c r="A226" s="826" t="s">
        <v>221</v>
      </c>
      <c r="B226" s="855">
        <v>0</v>
      </c>
      <c r="C226" s="855">
        <v>0</v>
      </c>
      <c r="D226" s="855">
        <v>0</v>
      </c>
      <c r="E226" s="855">
        <v>0</v>
      </c>
      <c r="F226" s="855">
        <v>0</v>
      </c>
      <c r="G226" s="855">
        <v>0</v>
      </c>
      <c r="H226" s="855">
        <v>0</v>
      </c>
      <c r="I226" s="855">
        <v>0</v>
      </c>
      <c r="J226" s="855">
        <v>0</v>
      </c>
    </row>
    <row r="227" spans="1:10" s="227" customFormat="1" ht="12.95" customHeight="1">
      <c r="A227" s="826" t="s">
        <v>222</v>
      </c>
      <c r="B227" s="855">
        <v>185822198.08000001</v>
      </c>
      <c r="C227" s="855">
        <v>12488351.68</v>
      </c>
      <c r="D227" s="855">
        <v>67212614.650000006</v>
      </c>
      <c r="E227" s="855">
        <v>18980035.34</v>
      </c>
      <c r="F227" s="855">
        <v>22028905.32</v>
      </c>
      <c r="G227" s="855">
        <v>20785691.280000001</v>
      </c>
      <c r="H227" s="855">
        <v>0</v>
      </c>
      <c r="I227" s="855">
        <v>5911470.96</v>
      </c>
      <c r="J227" s="855">
        <v>333229267.31</v>
      </c>
    </row>
    <row r="228" spans="1:10" s="227" customFormat="1" ht="12.95" customHeight="1">
      <c r="A228" s="826" t="s">
        <v>223</v>
      </c>
      <c r="B228" s="855">
        <v>0</v>
      </c>
      <c r="C228" s="855">
        <v>0</v>
      </c>
      <c r="D228" s="855">
        <v>0</v>
      </c>
      <c r="E228" s="855">
        <v>0</v>
      </c>
      <c r="F228" s="855">
        <v>0</v>
      </c>
      <c r="G228" s="855">
        <v>0</v>
      </c>
      <c r="H228" s="855">
        <v>0</v>
      </c>
      <c r="I228" s="855">
        <v>0</v>
      </c>
      <c r="J228" s="855">
        <v>0</v>
      </c>
    </row>
    <row r="229" spans="1:10" s="227" customFormat="1" ht="12.95" customHeight="1">
      <c r="A229" s="832" t="s">
        <v>224</v>
      </c>
      <c r="B229" s="855">
        <v>0</v>
      </c>
      <c r="C229" s="855">
        <v>0</v>
      </c>
      <c r="D229" s="855">
        <v>0</v>
      </c>
      <c r="E229" s="855">
        <v>0</v>
      </c>
      <c r="F229" s="855">
        <v>0</v>
      </c>
      <c r="G229" s="855">
        <v>0</v>
      </c>
      <c r="H229" s="855">
        <v>0</v>
      </c>
      <c r="I229" s="855">
        <v>87986.28</v>
      </c>
      <c r="J229" s="855">
        <v>87986.28</v>
      </c>
    </row>
    <row r="230" spans="1:10" s="227" customFormat="1" ht="12.95" customHeight="1">
      <c r="A230" s="826" t="s">
        <v>225</v>
      </c>
      <c r="B230" s="855">
        <v>0</v>
      </c>
      <c r="C230" s="855">
        <v>0</v>
      </c>
      <c r="D230" s="855">
        <v>0</v>
      </c>
      <c r="E230" s="855">
        <v>0</v>
      </c>
      <c r="F230" s="855">
        <v>0</v>
      </c>
      <c r="G230" s="855">
        <v>0</v>
      </c>
      <c r="H230" s="855">
        <v>0</v>
      </c>
      <c r="I230" s="855">
        <v>87986.28</v>
      </c>
      <c r="J230" s="855">
        <v>87986.28</v>
      </c>
    </row>
    <row r="231" spans="1:10" s="227" customFormat="1" ht="12.95" customHeight="1">
      <c r="A231" s="826" t="s">
        <v>226</v>
      </c>
      <c r="B231" s="855">
        <v>0</v>
      </c>
      <c r="C231" s="855">
        <v>0</v>
      </c>
      <c r="D231" s="855">
        <v>0</v>
      </c>
      <c r="E231" s="855">
        <v>0</v>
      </c>
      <c r="F231" s="855">
        <v>0</v>
      </c>
      <c r="G231" s="855">
        <v>0</v>
      </c>
      <c r="H231" s="855">
        <v>0</v>
      </c>
      <c r="I231" s="855">
        <v>0</v>
      </c>
      <c r="J231" s="855">
        <v>0</v>
      </c>
    </row>
    <row r="232" spans="1:10" s="227" customFormat="1" ht="12.95" customHeight="1">
      <c r="A232" s="832" t="s">
        <v>227</v>
      </c>
      <c r="B232" s="855">
        <v>0</v>
      </c>
      <c r="C232" s="855">
        <v>0</v>
      </c>
      <c r="D232" s="855">
        <v>0</v>
      </c>
      <c r="E232" s="855">
        <v>0</v>
      </c>
      <c r="F232" s="855">
        <v>0</v>
      </c>
      <c r="G232" s="855">
        <v>0</v>
      </c>
      <c r="H232" s="855">
        <v>0</v>
      </c>
      <c r="I232" s="855">
        <v>78758661.689999998</v>
      </c>
      <c r="J232" s="855">
        <v>78758661.689999998</v>
      </c>
    </row>
    <row r="233" spans="1:10" s="227" customFormat="1" ht="12.95" customHeight="1">
      <c r="A233" s="826" t="s">
        <v>228</v>
      </c>
      <c r="B233" s="855">
        <v>0</v>
      </c>
      <c r="C233" s="855">
        <v>0</v>
      </c>
      <c r="D233" s="855">
        <v>0</v>
      </c>
      <c r="E233" s="855">
        <v>0</v>
      </c>
      <c r="F233" s="855">
        <v>0</v>
      </c>
      <c r="G233" s="855">
        <v>0</v>
      </c>
      <c r="H233" s="855">
        <v>0</v>
      </c>
      <c r="I233" s="855">
        <v>70396647.450000003</v>
      </c>
      <c r="J233" s="855">
        <v>70396647.450000003</v>
      </c>
    </row>
    <row r="234" spans="1:10" s="227" customFormat="1" ht="12.95" customHeight="1">
      <c r="A234" s="826" t="s">
        <v>226</v>
      </c>
      <c r="B234" s="826">
        <v>0</v>
      </c>
      <c r="C234" s="826">
        <v>0</v>
      </c>
      <c r="D234" s="826">
        <v>0</v>
      </c>
      <c r="E234" s="826">
        <v>0</v>
      </c>
      <c r="F234" s="826">
        <v>0</v>
      </c>
      <c r="G234" s="826">
        <v>0</v>
      </c>
      <c r="H234" s="826">
        <v>0</v>
      </c>
      <c r="I234" s="826">
        <v>8362014.2400000002</v>
      </c>
      <c r="J234" s="826">
        <v>8362014.2400000002</v>
      </c>
    </row>
    <row r="235" spans="1:10" s="227" customFormat="1" ht="12.95" customHeight="1">
      <c r="A235" s="853" t="s">
        <v>229</v>
      </c>
      <c r="B235" s="826">
        <v>0</v>
      </c>
      <c r="C235" s="826">
        <v>0</v>
      </c>
      <c r="D235" s="826">
        <v>0</v>
      </c>
      <c r="E235" s="826">
        <v>0</v>
      </c>
      <c r="F235" s="826">
        <v>0</v>
      </c>
      <c r="G235" s="826">
        <v>0</v>
      </c>
      <c r="H235" s="826">
        <v>0</v>
      </c>
      <c r="I235" s="826">
        <v>87986.28</v>
      </c>
      <c r="J235" s="826">
        <v>87986.28</v>
      </c>
    </row>
    <row r="236" spans="1:10" s="227" customFormat="1" ht="12.95" customHeight="1" thickBot="1">
      <c r="A236" s="861" t="s">
        <v>230</v>
      </c>
      <c r="B236" s="826">
        <v>0</v>
      </c>
      <c r="C236" s="826">
        <v>0</v>
      </c>
      <c r="D236" s="826">
        <v>0</v>
      </c>
      <c r="E236" s="826">
        <v>0</v>
      </c>
      <c r="F236" s="826">
        <v>0</v>
      </c>
      <c r="G236" s="826">
        <v>0</v>
      </c>
      <c r="H236" s="826">
        <v>0</v>
      </c>
      <c r="I236" s="826">
        <v>78758661.689999998</v>
      </c>
      <c r="J236" s="826">
        <v>78758661.689999998</v>
      </c>
    </row>
    <row r="237" spans="1:10" ht="12.95" customHeight="1" thickTop="1" thickBot="1">
      <c r="A237" s="824" t="s">
        <v>231</v>
      </c>
      <c r="B237" s="825">
        <v>118367964.62</v>
      </c>
      <c r="C237" s="825">
        <v>50772525.780000001</v>
      </c>
      <c r="D237" s="825">
        <v>39726512.229999997</v>
      </c>
      <c r="E237" s="825">
        <v>20701446.579999998</v>
      </c>
      <c r="F237" s="825">
        <v>9486213.8900000006</v>
      </c>
      <c r="G237" s="823">
        <v>6592927.5700000003</v>
      </c>
      <c r="H237" s="823">
        <v>5014108.2</v>
      </c>
      <c r="I237" s="823">
        <v>5845987.9100000001</v>
      </c>
      <c r="J237" s="823">
        <v>256507686.78</v>
      </c>
    </row>
    <row r="238" spans="1:10" s="190" customFormat="1" ht="12.95" customHeight="1" thickTop="1" thickBot="1">
      <c r="A238" s="1003" t="s">
        <v>232</v>
      </c>
      <c r="B238" s="1004">
        <v>0</v>
      </c>
      <c r="C238" s="1004">
        <v>115.22</v>
      </c>
      <c r="D238" s="1004">
        <v>121.66</v>
      </c>
      <c r="E238" s="1004">
        <v>0</v>
      </c>
      <c r="F238" s="1004">
        <v>0</v>
      </c>
      <c r="G238" s="998">
        <v>0</v>
      </c>
      <c r="H238" s="998">
        <v>0</v>
      </c>
      <c r="I238" s="998">
        <v>55.03</v>
      </c>
      <c r="J238" s="998">
        <v>291.91000000000003</v>
      </c>
    </row>
    <row r="239" spans="1:10" ht="12.95" customHeight="1" thickTop="1">
      <c r="A239" s="826" t="s">
        <v>233</v>
      </c>
      <c r="B239" s="827">
        <v>4961290.05</v>
      </c>
      <c r="C239" s="827">
        <v>864485.97</v>
      </c>
      <c r="D239" s="827">
        <v>521680.82000000007</v>
      </c>
      <c r="E239" s="827">
        <v>206029.37</v>
      </c>
      <c r="F239" s="827">
        <v>226810.86</v>
      </c>
      <c r="G239" s="827">
        <v>591462.93999999994</v>
      </c>
      <c r="H239" s="827">
        <v>11219.12</v>
      </c>
      <c r="I239" s="827">
        <v>31938.48</v>
      </c>
      <c r="J239" s="827">
        <v>7414917.6100000003</v>
      </c>
    </row>
    <row r="240" spans="1:10" ht="12.95" customHeight="1">
      <c r="A240" s="826" t="s">
        <v>234</v>
      </c>
      <c r="B240" s="827">
        <v>100919194.20999999</v>
      </c>
      <c r="C240" s="827">
        <v>48301538.030000001</v>
      </c>
      <c r="D240" s="827">
        <v>34864710.25</v>
      </c>
      <c r="E240" s="827">
        <v>16768207.389999999</v>
      </c>
      <c r="F240" s="827">
        <v>9003663.6799999997</v>
      </c>
      <c r="G240" s="827">
        <v>5881482.8300000001</v>
      </c>
      <c r="H240" s="827">
        <v>4946517.5</v>
      </c>
      <c r="I240" s="827">
        <v>2408507.54</v>
      </c>
      <c r="J240" s="827">
        <v>223093821.43000001</v>
      </c>
    </row>
    <row r="241" spans="1:10" ht="12.95" customHeight="1">
      <c r="A241" s="826" t="s">
        <v>235</v>
      </c>
      <c r="B241" s="827">
        <v>0</v>
      </c>
      <c r="C241" s="827">
        <v>393324.88</v>
      </c>
      <c r="D241" s="827">
        <v>273798.03000000003</v>
      </c>
      <c r="E241" s="827">
        <v>35237.58</v>
      </c>
      <c r="F241" s="827">
        <v>53481.55</v>
      </c>
      <c r="G241" s="827">
        <v>8254.6299999999992</v>
      </c>
      <c r="H241" s="827">
        <v>0</v>
      </c>
      <c r="I241" s="827">
        <v>3077472.45</v>
      </c>
      <c r="J241" s="827">
        <v>3841569.12</v>
      </c>
    </row>
    <row r="242" spans="1:10" ht="12.95" customHeight="1">
      <c r="A242" s="826" t="s">
        <v>236</v>
      </c>
      <c r="B242" s="827">
        <v>921303.53</v>
      </c>
      <c r="C242" s="827">
        <v>219841.11</v>
      </c>
      <c r="D242" s="827">
        <v>3456275.74</v>
      </c>
      <c r="E242" s="827">
        <v>904140.87</v>
      </c>
      <c r="F242" s="827">
        <v>26488.3</v>
      </c>
      <c r="G242" s="827">
        <v>36559.4</v>
      </c>
      <c r="H242" s="827">
        <v>42400.62</v>
      </c>
      <c r="I242" s="827">
        <v>52478.37</v>
      </c>
      <c r="J242" s="827">
        <v>5659487.9400000004</v>
      </c>
    </row>
    <row r="243" spans="1:10" ht="12.95" customHeight="1">
      <c r="A243" s="826" t="s">
        <v>237</v>
      </c>
      <c r="B243" s="827">
        <v>0</v>
      </c>
      <c r="C243" s="827">
        <v>4651.91</v>
      </c>
      <c r="D243" s="827">
        <v>7735.82</v>
      </c>
      <c r="E243" s="827">
        <v>35067.19</v>
      </c>
      <c r="F243" s="827">
        <v>393.97</v>
      </c>
      <c r="G243" s="827">
        <v>1456.12</v>
      </c>
      <c r="H243" s="827">
        <v>0</v>
      </c>
      <c r="I243" s="827">
        <v>95103.8</v>
      </c>
      <c r="J243" s="827">
        <v>144408.81</v>
      </c>
    </row>
    <row r="244" spans="1:10" ht="12.95" customHeight="1">
      <c r="A244" s="826" t="s">
        <v>238</v>
      </c>
      <c r="B244" s="827">
        <v>720575.88</v>
      </c>
      <c r="C244" s="827">
        <v>848528.08</v>
      </c>
      <c r="D244" s="827">
        <v>169580.38</v>
      </c>
      <c r="E244" s="827">
        <v>27034.080000000002</v>
      </c>
      <c r="F244" s="827">
        <v>33213.599999999999</v>
      </c>
      <c r="G244" s="827">
        <v>71033.679999999993</v>
      </c>
      <c r="H244" s="827">
        <v>13970.96</v>
      </c>
      <c r="I244" s="827">
        <v>180286.94</v>
      </c>
      <c r="J244" s="827">
        <v>2064223.6000000003</v>
      </c>
    </row>
    <row r="245" spans="1:10" ht="12.95" customHeight="1">
      <c r="A245" s="826" t="s">
        <v>239</v>
      </c>
      <c r="B245" s="827">
        <v>0</v>
      </c>
      <c r="C245" s="827">
        <v>23561.58</v>
      </c>
      <c r="D245" s="827">
        <v>0</v>
      </c>
      <c r="E245" s="827">
        <v>6659.78</v>
      </c>
      <c r="F245" s="827">
        <v>0</v>
      </c>
      <c r="G245" s="827">
        <v>1873.81</v>
      </c>
      <c r="H245" s="827">
        <v>0</v>
      </c>
      <c r="I245" s="827">
        <v>0</v>
      </c>
      <c r="J245" s="827">
        <v>32095.169999999995</v>
      </c>
    </row>
    <row r="246" spans="1:10" ht="12.95" customHeight="1">
      <c r="A246" s="826" t="s">
        <v>240</v>
      </c>
      <c r="B246" s="827">
        <v>7473939.25</v>
      </c>
      <c r="C246" s="827">
        <v>0</v>
      </c>
      <c r="D246" s="827">
        <v>0</v>
      </c>
      <c r="E246" s="827">
        <v>0</v>
      </c>
      <c r="F246" s="827">
        <v>0</v>
      </c>
      <c r="G246" s="827">
        <v>0</v>
      </c>
      <c r="H246" s="827">
        <v>0</v>
      </c>
      <c r="I246" s="827">
        <v>0</v>
      </c>
      <c r="J246" s="827">
        <v>7473939.25</v>
      </c>
    </row>
    <row r="247" spans="1:10" ht="12.95" customHeight="1">
      <c r="A247" s="826" t="s">
        <v>241</v>
      </c>
      <c r="B247" s="827">
        <v>3371661.7</v>
      </c>
      <c r="C247" s="827">
        <v>10636.41</v>
      </c>
      <c r="D247" s="827">
        <v>432609.53</v>
      </c>
      <c r="E247" s="827">
        <v>2719070.32</v>
      </c>
      <c r="F247" s="827">
        <v>11102.49</v>
      </c>
      <c r="G247" s="827">
        <v>804.16</v>
      </c>
      <c r="H247" s="827">
        <v>0</v>
      </c>
      <c r="I247" s="827">
        <v>145.30000000000001</v>
      </c>
      <c r="J247" s="827">
        <v>6546029.9100000001</v>
      </c>
    </row>
    <row r="248" spans="1:10" ht="12.95" customHeight="1" thickBot="1">
      <c r="A248" s="826" t="s">
        <v>242</v>
      </c>
      <c r="B248" s="827">
        <v>0</v>
      </c>
      <c r="C248" s="827">
        <v>105842.59</v>
      </c>
      <c r="D248" s="827">
        <v>0</v>
      </c>
      <c r="E248" s="827">
        <v>0</v>
      </c>
      <c r="F248" s="827">
        <v>131059.44</v>
      </c>
      <c r="G248" s="827">
        <v>0</v>
      </c>
      <c r="H248" s="827">
        <v>0</v>
      </c>
      <c r="I248" s="827">
        <v>0</v>
      </c>
      <c r="J248" s="827">
        <v>236902.03</v>
      </c>
    </row>
    <row r="249" spans="1:10" s="190" customFormat="1" ht="12.95" customHeight="1" thickTop="1" thickBot="1">
      <c r="A249" s="1005" t="s">
        <v>243</v>
      </c>
      <c r="B249" s="998">
        <v>-29876145.690000001</v>
      </c>
      <c r="C249" s="998">
        <v>-15309278.4</v>
      </c>
      <c r="D249" s="998">
        <v>-15983439.35</v>
      </c>
      <c r="E249" s="998">
        <v>-2700832.61</v>
      </c>
      <c r="F249" s="998">
        <v>-1835159.95</v>
      </c>
      <c r="G249" s="998">
        <v>-1763616.3</v>
      </c>
      <c r="H249" s="998">
        <v>-1129486.18</v>
      </c>
      <c r="I249" s="998">
        <v>-1667449.53</v>
      </c>
      <c r="J249" s="998">
        <v>-70265408.010000005</v>
      </c>
    </row>
    <row r="250" spans="1:10" ht="12.95" customHeight="1" thickTop="1">
      <c r="A250" s="826" t="s">
        <v>244</v>
      </c>
      <c r="B250" s="827">
        <v>-21920978.469999999</v>
      </c>
      <c r="C250" s="827">
        <v>-14019256.41</v>
      </c>
      <c r="D250" s="827">
        <v>-14985991.67</v>
      </c>
      <c r="E250" s="827">
        <v>-2700832.61</v>
      </c>
      <c r="F250" s="827">
        <v>-1479969.44</v>
      </c>
      <c r="G250" s="827">
        <v>-1763616.3</v>
      </c>
      <c r="H250" s="827">
        <v>-1129103.95</v>
      </c>
      <c r="I250" s="827">
        <v>-1517671.76</v>
      </c>
      <c r="J250" s="827">
        <v>-59517420.609999999</v>
      </c>
    </row>
    <row r="251" spans="1:10" ht="12.95" customHeight="1">
      <c r="A251" s="826" t="s">
        <v>245</v>
      </c>
      <c r="B251" s="827">
        <v>0</v>
      </c>
      <c r="C251" s="827">
        <v>0</v>
      </c>
      <c r="D251" s="827">
        <v>0</v>
      </c>
      <c r="E251" s="827">
        <v>0</v>
      </c>
      <c r="F251" s="827">
        <v>0</v>
      </c>
      <c r="G251" s="827">
        <v>0</v>
      </c>
      <c r="H251" s="827">
        <v>0</v>
      </c>
      <c r="I251" s="827">
        <v>0</v>
      </c>
      <c r="J251" s="827">
        <v>0</v>
      </c>
    </row>
    <row r="252" spans="1:10" ht="12.95" customHeight="1">
      <c r="A252" s="826" t="s">
        <v>246</v>
      </c>
      <c r="B252" s="827">
        <v>0</v>
      </c>
      <c r="C252" s="827">
        <v>-1290021.99</v>
      </c>
      <c r="D252" s="827">
        <v>-997447.68000000005</v>
      </c>
      <c r="E252" s="827">
        <v>0</v>
      </c>
      <c r="F252" s="827">
        <v>-355190.51</v>
      </c>
      <c r="G252" s="827">
        <v>0</v>
      </c>
      <c r="H252" s="827">
        <v>-382.23</v>
      </c>
      <c r="I252" s="827">
        <v>-149777.76999999999</v>
      </c>
      <c r="J252" s="827">
        <v>-2792820.18</v>
      </c>
    </row>
    <row r="253" spans="1:10" ht="12.95" customHeight="1">
      <c r="A253" s="826" t="s">
        <v>247</v>
      </c>
      <c r="B253" s="827">
        <v>-7955167.2199999997</v>
      </c>
      <c r="C253" s="827">
        <v>0</v>
      </c>
      <c r="D253" s="827">
        <v>0</v>
      </c>
      <c r="E253" s="827">
        <v>0</v>
      </c>
      <c r="F253" s="827">
        <v>0</v>
      </c>
      <c r="G253" s="827">
        <v>0</v>
      </c>
      <c r="H253" s="827">
        <v>0</v>
      </c>
      <c r="I253" s="827">
        <v>0</v>
      </c>
      <c r="J253" s="827">
        <v>-7955167.2199999997</v>
      </c>
    </row>
    <row r="254" spans="1:10" ht="12.95" customHeight="1">
      <c r="A254" s="828" t="s">
        <v>248</v>
      </c>
      <c r="B254" s="827">
        <v>0</v>
      </c>
      <c r="C254" s="827">
        <v>0</v>
      </c>
      <c r="D254" s="827">
        <v>0</v>
      </c>
      <c r="E254" s="827">
        <v>0</v>
      </c>
      <c r="F254" s="827">
        <v>0</v>
      </c>
      <c r="G254" s="827">
        <v>0</v>
      </c>
      <c r="H254" s="827">
        <v>0</v>
      </c>
      <c r="I254" s="827">
        <v>0</v>
      </c>
      <c r="J254" s="827">
        <v>0</v>
      </c>
    </row>
    <row r="255" spans="1:10" ht="12.95" customHeight="1">
      <c r="A255" s="828" t="s">
        <v>249</v>
      </c>
      <c r="B255" s="827">
        <v>0</v>
      </c>
      <c r="C255" s="827">
        <v>0</v>
      </c>
      <c r="D255" s="827">
        <v>0</v>
      </c>
      <c r="E255" s="827">
        <v>0</v>
      </c>
      <c r="F255" s="827">
        <v>0</v>
      </c>
      <c r="G255" s="827">
        <v>0</v>
      </c>
      <c r="H255" s="827">
        <v>0</v>
      </c>
      <c r="I255" s="827">
        <v>0</v>
      </c>
      <c r="J255" s="827">
        <v>0</v>
      </c>
    </row>
    <row r="256" spans="1:10" ht="12.95" customHeight="1" thickBot="1">
      <c r="A256" s="828" t="s">
        <v>250</v>
      </c>
      <c r="B256" s="827">
        <v>0</v>
      </c>
      <c r="C256" s="827">
        <v>0</v>
      </c>
      <c r="D256" s="827">
        <v>0</v>
      </c>
      <c r="E256" s="827">
        <v>0</v>
      </c>
      <c r="F256" s="827">
        <v>0</v>
      </c>
      <c r="G256" s="827">
        <v>0</v>
      </c>
      <c r="H256" s="827">
        <v>0</v>
      </c>
      <c r="I256" s="827">
        <v>0</v>
      </c>
      <c r="J256" s="827">
        <v>0</v>
      </c>
    </row>
    <row r="257" spans="1:10" s="190" customFormat="1" ht="12.95" customHeight="1" thickTop="1" thickBot="1">
      <c r="A257" s="1006" t="s">
        <v>251</v>
      </c>
      <c r="B257" s="850">
        <v>88491818.930000007</v>
      </c>
      <c r="C257" s="850">
        <v>35463247.380000003</v>
      </c>
      <c r="D257" s="850">
        <v>23743072.879999999</v>
      </c>
      <c r="E257" s="850">
        <v>18000613.969999999</v>
      </c>
      <c r="F257" s="850">
        <v>7651053.9400000004</v>
      </c>
      <c r="G257" s="850">
        <v>4829311.2699999996</v>
      </c>
      <c r="H257" s="850">
        <v>3884622.02</v>
      </c>
      <c r="I257" s="850">
        <v>4178538.38</v>
      </c>
      <c r="J257" s="850">
        <v>186242278.77000001</v>
      </c>
    </row>
    <row r="258" spans="1:10" s="190" customFormat="1" ht="12.95" customHeight="1" thickTop="1" thickBot="1">
      <c r="A258" s="1005" t="s">
        <v>252</v>
      </c>
      <c r="B258" s="998">
        <v>18580787.010000002</v>
      </c>
      <c r="C258" s="998">
        <v>15278337.18</v>
      </c>
      <c r="D258" s="998">
        <v>1044566.3500000001</v>
      </c>
      <c r="E258" s="998">
        <v>177418.13</v>
      </c>
      <c r="F258" s="998">
        <v>396611.82</v>
      </c>
      <c r="G258" s="998">
        <v>428001.87</v>
      </c>
      <c r="H258" s="998">
        <v>1447584.33</v>
      </c>
      <c r="I258" s="998">
        <v>507518.19</v>
      </c>
      <c r="J258" s="998">
        <v>37860824.880000003</v>
      </c>
    </row>
    <row r="259" spans="1:10" ht="12.95" customHeight="1" thickTop="1">
      <c r="A259" s="826" t="s">
        <v>253</v>
      </c>
      <c r="B259" s="827">
        <v>2242932.4</v>
      </c>
      <c r="C259" s="827">
        <v>4715419.84</v>
      </c>
      <c r="D259" s="827">
        <v>244671.24</v>
      </c>
      <c r="E259" s="827">
        <v>6825.71</v>
      </c>
      <c r="F259" s="827">
        <v>248025.13</v>
      </c>
      <c r="G259" s="827">
        <v>252931.23</v>
      </c>
      <c r="H259" s="827">
        <v>44055.4</v>
      </c>
      <c r="I259" s="827">
        <v>303999.67</v>
      </c>
      <c r="J259" s="827">
        <v>8058860.6200000001</v>
      </c>
    </row>
    <row r="260" spans="1:10" ht="12.95" customHeight="1">
      <c r="A260" s="826" t="s">
        <v>254</v>
      </c>
      <c r="B260" s="827">
        <v>489285.17</v>
      </c>
      <c r="C260" s="827">
        <v>1224302.58</v>
      </c>
      <c r="D260" s="827">
        <v>134109.67000000001</v>
      </c>
      <c r="E260" s="827">
        <v>97491.839999999997</v>
      </c>
      <c r="F260" s="827">
        <v>99702.48</v>
      </c>
      <c r="G260" s="827">
        <v>26543.29</v>
      </c>
      <c r="H260" s="827">
        <v>58886.32</v>
      </c>
      <c r="I260" s="827">
        <v>41756.78</v>
      </c>
      <c r="J260" s="827">
        <v>2172078.13</v>
      </c>
    </row>
    <row r="261" spans="1:10" ht="12.95" customHeight="1">
      <c r="A261" s="826" t="s">
        <v>255</v>
      </c>
      <c r="B261" s="827">
        <v>15754900.5</v>
      </c>
      <c r="C261" s="827">
        <v>8968622.9600000009</v>
      </c>
      <c r="D261" s="827">
        <v>598710.94999999995</v>
      </c>
      <c r="E261" s="827">
        <v>15561.29</v>
      </c>
      <c r="F261" s="827">
        <v>33847.040000000001</v>
      </c>
      <c r="G261" s="827">
        <v>129299.42</v>
      </c>
      <c r="H261" s="827">
        <v>1291230.93</v>
      </c>
      <c r="I261" s="827">
        <v>22227</v>
      </c>
      <c r="J261" s="827">
        <v>26814400.09</v>
      </c>
    </row>
    <row r="262" spans="1:10" s="190" customFormat="1" ht="12.95" customHeight="1">
      <c r="A262" s="1007" t="s">
        <v>256</v>
      </c>
      <c r="B262" s="996">
        <v>0</v>
      </c>
      <c r="C262" s="996">
        <v>0</v>
      </c>
      <c r="D262" s="996">
        <v>0</v>
      </c>
      <c r="E262" s="996">
        <v>0</v>
      </c>
      <c r="F262" s="996">
        <v>0</v>
      </c>
      <c r="G262" s="996">
        <v>0</v>
      </c>
      <c r="H262" s="996">
        <v>0</v>
      </c>
      <c r="I262" s="996">
        <v>0</v>
      </c>
      <c r="J262" s="996">
        <v>0</v>
      </c>
    </row>
    <row r="263" spans="1:10" s="161" customFormat="1" ht="12.95" customHeight="1" thickBot="1">
      <c r="A263" s="1008" t="s">
        <v>257</v>
      </c>
      <c r="B263" s="1009">
        <v>93668.94</v>
      </c>
      <c r="C263" s="1009">
        <v>369991.8</v>
      </c>
      <c r="D263" s="1009">
        <v>67074.490000000005</v>
      </c>
      <c r="E263" s="1009">
        <v>57539.29</v>
      </c>
      <c r="F263" s="1009">
        <v>15037.17</v>
      </c>
      <c r="G263" s="1009">
        <v>19227.93</v>
      </c>
      <c r="H263" s="1009">
        <v>53411.68</v>
      </c>
      <c r="I263" s="1009">
        <v>139534.74</v>
      </c>
      <c r="J263" s="1009">
        <v>815486.04</v>
      </c>
    </row>
    <row r="264" spans="1:10" s="190" customFormat="1" ht="12.95" customHeight="1" thickTop="1" thickBot="1">
      <c r="A264" s="1005" t="s">
        <v>258</v>
      </c>
      <c r="B264" s="998">
        <v>-3168781.23</v>
      </c>
      <c r="C264" s="998">
        <v>-4443181.79</v>
      </c>
      <c r="D264" s="998">
        <v>-294067.19</v>
      </c>
      <c r="E264" s="998">
        <v>-117462.17</v>
      </c>
      <c r="F264" s="998">
        <v>-64110.079999999994</v>
      </c>
      <c r="G264" s="998">
        <v>-438236.07</v>
      </c>
      <c r="H264" s="998">
        <v>-75129.37</v>
      </c>
      <c r="I264" s="998">
        <v>-61110.38</v>
      </c>
      <c r="J264" s="998">
        <v>-8662078.2799999993</v>
      </c>
    </row>
    <row r="265" spans="1:10" ht="12.95" customHeight="1" thickTop="1">
      <c r="A265" s="826" t="s">
        <v>253</v>
      </c>
      <c r="B265" s="827">
        <v>-1225730.6000000001</v>
      </c>
      <c r="C265" s="827">
        <v>-735602.9</v>
      </c>
      <c r="D265" s="827">
        <v>-224853.06</v>
      </c>
      <c r="E265" s="827">
        <v>-116740.46</v>
      </c>
      <c r="F265" s="827">
        <v>-59104.35</v>
      </c>
      <c r="G265" s="827">
        <v>-407687.67</v>
      </c>
      <c r="H265" s="827">
        <v>-29127.17</v>
      </c>
      <c r="I265" s="827">
        <v>-39135.43</v>
      </c>
      <c r="J265" s="827">
        <v>-2837981.64</v>
      </c>
    </row>
    <row r="266" spans="1:10" ht="12.95" customHeight="1">
      <c r="A266" s="826" t="s">
        <v>259</v>
      </c>
      <c r="B266" s="827">
        <v>-1897860.27</v>
      </c>
      <c r="C266" s="827">
        <v>-3288265.83</v>
      </c>
      <c r="D266" s="827">
        <v>-226</v>
      </c>
      <c r="E266" s="827">
        <v>0</v>
      </c>
      <c r="F266" s="827">
        <v>-4992.26</v>
      </c>
      <c r="G266" s="827">
        <v>-19507.669999999998</v>
      </c>
      <c r="H266" s="827">
        <v>-18871.689999999999</v>
      </c>
      <c r="I266" s="827">
        <v>0</v>
      </c>
      <c r="J266" s="827">
        <v>-5229723.72</v>
      </c>
    </row>
    <row r="267" spans="1:10" ht="12.95" customHeight="1">
      <c r="A267" s="826" t="s">
        <v>260</v>
      </c>
      <c r="B267" s="827">
        <v>0</v>
      </c>
      <c r="C267" s="827">
        <v>0</v>
      </c>
      <c r="D267" s="827">
        <v>0</v>
      </c>
      <c r="E267" s="827">
        <v>0</v>
      </c>
      <c r="F267" s="827">
        <v>0</v>
      </c>
      <c r="G267" s="827">
        <v>0</v>
      </c>
      <c r="H267" s="827">
        <v>0</v>
      </c>
      <c r="I267" s="827">
        <v>0</v>
      </c>
      <c r="J267" s="827">
        <v>0</v>
      </c>
    </row>
    <row r="268" spans="1:10" ht="12.95" customHeight="1">
      <c r="A268" s="828" t="s">
        <v>261</v>
      </c>
      <c r="B268" s="827">
        <v>0</v>
      </c>
      <c r="C268" s="827">
        <v>-14118.66</v>
      </c>
      <c r="D268" s="827">
        <v>0</v>
      </c>
      <c r="E268" s="827">
        <v>-721.71</v>
      </c>
      <c r="F268" s="827">
        <v>0</v>
      </c>
      <c r="G268" s="827">
        <v>0</v>
      </c>
      <c r="H268" s="827">
        <v>0</v>
      </c>
      <c r="I268" s="827">
        <v>0</v>
      </c>
      <c r="J268" s="827">
        <v>-14840.37</v>
      </c>
    </row>
    <row r="269" spans="1:10" ht="12.95" customHeight="1" thickBot="1">
      <c r="A269" s="826" t="s">
        <v>262</v>
      </c>
      <c r="B269" s="827">
        <v>-45190.36</v>
      </c>
      <c r="C269" s="827">
        <v>-405194.4</v>
      </c>
      <c r="D269" s="827">
        <v>-68988.13</v>
      </c>
      <c r="E269" s="827">
        <v>0</v>
      </c>
      <c r="F269" s="827">
        <v>-13.47</v>
      </c>
      <c r="G269" s="827">
        <v>-11040.73</v>
      </c>
      <c r="H269" s="827">
        <v>-27130.51</v>
      </c>
      <c r="I269" s="827">
        <v>-21974.95</v>
      </c>
      <c r="J269" s="827">
        <v>-579532.55000000005</v>
      </c>
    </row>
    <row r="270" spans="1:10" s="190" customFormat="1" ht="12.95" customHeight="1" thickTop="1" thickBot="1">
      <c r="A270" s="1005" t="s">
        <v>263</v>
      </c>
      <c r="B270" s="998">
        <v>103903824.70999999</v>
      </c>
      <c r="C270" s="998">
        <v>46298402.770000003</v>
      </c>
      <c r="D270" s="998">
        <v>24493572.039999999</v>
      </c>
      <c r="E270" s="998">
        <v>18060569.93</v>
      </c>
      <c r="F270" s="998">
        <v>7983555.6799999997</v>
      </c>
      <c r="G270" s="998">
        <v>4819077.07</v>
      </c>
      <c r="H270" s="998">
        <v>5257076.9800000004</v>
      </c>
      <c r="I270" s="998">
        <v>4624946.1900000004</v>
      </c>
      <c r="J270" s="998">
        <v>215441025.37</v>
      </c>
    </row>
    <row r="271" spans="1:10" ht="12.95" customHeight="1" thickTop="1">
      <c r="A271" s="832" t="s">
        <v>264</v>
      </c>
      <c r="B271" s="827">
        <v>4174538.5800000005</v>
      </c>
      <c r="C271" s="827">
        <v>10266831.27</v>
      </c>
      <c r="D271" s="827">
        <v>1881296.97</v>
      </c>
      <c r="E271" s="827">
        <v>8479598.6899999995</v>
      </c>
      <c r="F271" s="827">
        <v>462643.05</v>
      </c>
      <c r="G271" s="827">
        <v>561105.74</v>
      </c>
      <c r="H271" s="827">
        <v>1698833.75</v>
      </c>
      <c r="I271" s="827">
        <v>792706.62</v>
      </c>
      <c r="J271" s="827">
        <v>28317554.670000002</v>
      </c>
    </row>
    <row r="272" spans="1:10" ht="12.95" customHeight="1">
      <c r="A272" s="826" t="s">
        <v>265</v>
      </c>
      <c r="B272" s="827">
        <v>68.599999999999994</v>
      </c>
      <c r="C272" s="827">
        <v>433582.21</v>
      </c>
      <c r="D272" s="827">
        <v>177753.84</v>
      </c>
      <c r="E272" s="827">
        <v>0</v>
      </c>
      <c r="F272" s="827">
        <v>27746.77</v>
      </c>
      <c r="G272" s="827">
        <v>18682.439999999999</v>
      </c>
      <c r="H272" s="827">
        <v>0</v>
      </c>
      <c r="I272" s="827">
        <v>16717.490000000002</v>
      </c>
      <c r="J272" s="827">
        <v>674551.35</v>
      </c>
    </row>
    <row r="273" spans="1:10" ht="12.95" customHeight="1">
      <c r="A273" s="826" t="s">
        <v>266</v>
      </c>
      <c r="B273" s="827">
        <v>4174469.98</v>
      </c>
      <c r="C273" s="827">
        <v>9833249.0600000005</v>
      </c>
      <c r="D273" s="827">
        <v>1703543.13</v>
      </c>
      <c r="E273" s="827">
        <v>8479598.6899999995</v>
      </c>
      <c r="F273" s="827">
        <v>434896.28</v>
      </c>
      <c r="G273" s="827">
        <v>542423.30000000005</v>
      </c>
      <c r="H273" s="827">
        <v>1698833.75</v>
      </c>
      <c r="I273" s="827">
        <v>775989.13</v>
      </c>
      <c r="J273" s="827">
        <v>27643003.32</v>
      </c>
    </row>
    <row r="274" spans="1:10" ht="12.95" customHeight="1">
      <c r="A274" s="826" t="s">
        <v>267</v>
      </c>
      <c r="B274" s="827">
        <v>0</v>
      </c>
      <c r="C274" s="827">
        <v>0</v>
      </c>
      <c r="D274" s="827">
        <v>0</v>
      </c>
      <c r="E274" s="827">
        <v>0</v>
      </c>
      <c r="F274" s="827">
        <v>0</v>
      </c>
      <c r="G274" s="827">
        <v>0</v>
      </c>
      <c r="H274" s="827">
        <v>0</v>
      </c>
      <c r="I274" s="827">
        <v>0</v>
      </c>
      <c r="J274" s="827">
        <v>0</v>
      </c>
    </row>
    <row r="275" spans="1:10" ht="12.95" customHeight="1">
      <c r="A275" s="826" t="s">
        <v>268</v>
      </c>
      <c r="B275" s="827">
        <v>0</v>
      </c>
      <c r="C275" s="827">
        <v>0</v>
      </c>
      <c r="D275" s="827">
        <v>0</v>
      </c>
      <c r="E275" s="827">
        <v>0</v>
      </c>
      <c r="F275" s="827">
        <v>0</v>
      </c>
      <c r="G275" s="827">
        <v>0</v>
      </c>
      <c r="H275" s="827">
        <v>0</v>
      </c>
      <c r="I275" s="827">
        <v>0</v>
      </c>
      <c r="J275" s="827">
        <v>0</v>
      </c>
    </row>
    <row r="276" spans="1:10" ht="12.95" customHeight="1">
      <c r="A276" s="826" t="s">
        <v>269</v>
      </c>
      <c r="B276" s="827">
        <v>0</v>
      </c>
      <c r="C276" s="827">
        <v>0</v>
      </c>
      <c r="D276" s="827">
        <v>0</v>
      </c>
      <c r="E276" s="827">
        <v>0</v>
      </c>
      <c r="F276" s="827">
        <v>0</v>
      </c>
      <c r="G276" s="827">
        <v>0</v>
      </c>
      <c r="H276" s="827">
        <v>0</v>
      </c>
      <c r="I276" s="827">
        <v>0</v>
      </c>
      <c r="J276" s="827">
        <v>0</v>
      </c>
    </row>
    <row r="277" spans="1:10" s="161" customFormat="1" ht="12.95" customHeight="1">
      <c r="A277" s="1008" t="s">
        <v>270</v>
      </c>
      <c r="B277" s="1009">
        <v>0</v>
      </c>
      <c r="C277" s="1009">
        <v>0</v>
      </c>
      <c r="D277" s="1009">
        <v>0</v>
      </c>
      <c r="E277" s="1009">
        <v>0</v>
      </c>
      <c r="F277" s="1009">
        <v>0</v>
      </c>
      <c r="G277" s="1009">
        <v>0</v>
      </c>
      <c r="H277" s="1009">
        <v>0</v>
      </c>
      <c r="I277" s="1009">
        <v>0</v>
      </c>
      <c r="J277" s="1009">
        <v>0</v>
      </c>
    </row>
    <row r="278" spans="1:10" ht="12.95" customHeight="1">
      <c r="A278" s="1010" t="s">
        <v>271</v>
      </c>
      <c r="B278" s="827">
        <v>-6723634.4000000004</v>
      </c>
      <c r="C278" s="827">
        <v>-5464470.71</v>
      </c>
      <c r="D278" s="827">
        <v>-2949758.9</v>
      </c>
      <c r="E278" s="827">
        <v>-9162428.0600000005</v>
      </c>
      <c r="F278" s="827">
        <v>-389998.14</v>
      </c>
      <c r="G278" s="827">
        <v>-326459.93</v>
      </c>
      <c r="H278" s="827">
        <v>-2198673.0499999998</v>
      </c>
      <c r="I278" s="827">
        <v>-530563.52</v>
      </c>
      <c r="J278" s="827">
        <v>-27745986.710000001</v>
      </c>
    </row>
    <row r="279" spans="1:10" s="190" customFormat="1" ht="12.95" customHeight="1">
      <c r="A279" s="1011" t="s">
        <v>272</v>
      </c>
      <c r="B279" s="996">
        <v>-5966304.8200000003</v>
      </c>
      <c r="C279" s="996">
        <v>-5242517.58</v>
      </c>
      <c r="D279" s="996">
        <v>-2897303.24</v>
      </c>
      <c r="E279" s="996">
        <v>-9162428.0600000005</v>
      </c>
      <c r="F279" s="996">
        <v>-376365.92</v>
      </c>
      <c r="G279" s="996">
        <v>-326459.93</v>
      </c>
      <c r="H279" s="996">
        <v>-2059483.4700000002</v>
      </c>
      <c r="I279" s="996">
        <v>-519810.17</v>
      </c>
      <c r="J279" s="996">
        <v>-26550673.190000001</v>
      </c>
    </row>
    <row r="280" spans="1:10" s="190" customFormat="1" ht="12.95" customHeight="1">
      <c r="A280" s="1011" t="s">
        <v>273</v>
      </c>
      <c r="B280" s="996">
        <v>-703302.8</v>
      </c>
      <c r="C280" s="996">
        <v>-208615.05</v>
      </c>
      <c r="D280" s="996">
        <v>0</v>
      </c>
      <c r="E280" s="996">
        <v>0</v>
      </c>
      <c r="F280" s="996">
        <v>-792.54</v>
      </c>
      <c r="G280" s="996">
        <v>0</v>
      </c>
      <c r="H280" s="996">
        <v>0</v>
      </c>
      <c r="I280" s="996">
        <v>0</v>
      </c>
      <c r="J280" s="996">
        <v>-912710.39</v>
      </c>
    </row>
    <row r="281" spans="1:10" s="190" customFormat="1" ht="12.95" customHeight="1">
      <c r="A281" s="1012" t="s">
        <v>274</v>
      </c>
      <c r="B281" s="996">
        <v>0</v>
      </c>
      <c r="C281" s="996">
        <v>0</v>
      </c>
      <c r="D281" s="996">
        <v>0</v>
      </c>
      <c r="E281" s="996">
        <v>0</v>
      </c>
      <c r="F281" s="996">
        <v>0</v>
      </c>
      <c r="G281" s="996">
        <v>0</v>
      </c>
      <c r="H281" s="996">
        <v>0</v>
      </c>
      <c r="I281" s="996">
        <v>0</v>
      </c>
      <c r="J281" s="996">
        <v>0</v>
      </c>
    </row>
    <row r="282" spans="1:10" s="190" customFormat="1" ht="12.95" customHeight="1">
      <c r="A282" s="1011" t="s">
        <v>275</v>
      </c>
      <c r="B282" s="996">
        <v>-54026.78</v>
      </c>
      <c r="C282" s="996">
        <v>-13338.08</v>
      </c>
      <c r="D282" s="996">
        <v>-52455.66</v>
      </c>
      <c r="E282" s="996">
        <v>0</v>
      </c>
      <c r="F282" s="996">
        <v>-12839.68</v>
      </c>
      <c r="G282" s="996">
        <v>0</v>
      </c>
      <c r="H282" s="996">
        <v>0</v>
      </c>
      <c r="I282" s="996">
        <v>-10753.35</v>
      </c>
      <c r="J282" s="996">
        <v>-143413.54999999999</v>
      </c>
    </row>
    <row r="283" spans="1:10" s="190" customFormat="1" ht="12.95" customHeight="1">
      <c r="A283" s="1011" t="s">
        <v>276</v>
      </c>
      <c r="B283" s="996">
        <v>0</v>
      </c>
      <c r="C283" s="996">
        <v>0</v>
      </c>
      <c r="D283" s="996">
        <v>0</v>
      </c>
      <c r="E283" s="996">
        <v>0</v>
      </c>
      <c r="F283" s="996">
        <v>0</v>
      </c>
      <c r="G283" s="996">
        <v>0</v>
      </c>
      <c r="H283" s="996">
        <v>0</v>
      </c>
      <c r="I283" s="996">
        <v>0</v>
      </c>
      <c r="J283" s="996">
        <v>0</v>
      </c>
    </row>
    <row r="284" spans="1:10" s="161" customFormat="1" ht="12.95" customHeight="1" thickBot="1">
      <c r="A284" s="1008" t="s">
        <v>277</v>
      </c>
      <c r="B284" s="1009">
        <v>0</v>
      </c>
      <c r="C284" s="1009">
        <v>0</v>
      </c>
      <c r="D284" s="1009">
        <v>0</v>
      </c>
      <c r="E284" s="1009">
        <v>0</v>
      </c>
      <c r="F284" s="1009">
        <v>0</v>
      </c>
      <c r="G284" s="1009">
        <v>0</v>
      </c>
      <c r="H284" s="1009">
        <v>-139189.57999999999</v>
      </c>
      <c r="I284" s="1009">
        <v>0</v>
      </c>
      <c r="J284" s="1009">
        <v>-139189.57999999999</v>
      </c>
    </row>
    <row r="285" spans="1:10" s="190" customFormat="1" ht="12.95" customHeight="1" thickTop="1" thickBot="1">
      <c r="A285" s="1013" t="s">
        <v>278</v>
      </c>
      <c r="B285" s="850">
        <v>101354728.89</v>
      </c>
      <c r="C285" s="850">
        <v>51100763.329999998</v>
      </c>
      <c r="D285" s="850">
        <v>23425110.109999999</v>
      </c>
      <c r="E285" s="850">
        <v>17377740.559999999</v>
      </c>
      <c r="F285" s="850">
        <v>8056200.5899999999</v>
      </c>
      <c r="G285" s="850">
        <v>5053722.88</v>
      </c>
      <c r="H285" s="850">
        <v>4757237.68</v>
      </c>
      <c r="I285" s="850">
        <v>4887089.29</v>
      </c>
      <c r="J285" s="850">
        <v>216012593.33000001</v>
      </c>
    </row>
    <row r="286" spans="1:10" s="190" customFormat="1" ht="12.95" customHeight="1" thickTop="1" thickBot="1">
      <c r="A286" s="1005" t="s">
        <v>279</v>
      </c>
      <c r="B286" s="998">
        <v>-74541893.579999998</v>
      </c>
      <c r="C286" s="998">
        <v>-43123062.560000002</v>
      </c>
      <c r="D286" s="998">
        <v>-20723096.25</v>
      </c>
      <c r="E286" s="998">
        <v>-5305302.8600000003</v>
      </c>
      <c r="F286" s="998">
        <v>-7834470.4500000002</v>
      </c>
      <c r="G286" s="998">
        <v>-5805385.7199999997</v>
      </c>
      <c r="H286" s="998">
        <v>-4328035.0199999996</v>
      </c>
      <c r="I286" s="998">
        <v>-4870010.0999999996</v>
      </c>
      <c r="J286" s="998">
        <v>-166531256.53999999</v>
      </c>
    </row>
    <row r="287" spans="1:10" ht="12.95" customHeight="1" thickTop="1">
      <c r="A287" s="1011" t="s">
        <v>280</v>
      </c>
      <c r="B287" s="996">
        <v>-42991356.329999998</v>
      </c>
      <c r="C287" s="996">
        <v>-24581683.920000002</v>
      </c>
      <c r="D287" s="996">
        <v>-11361678.869999999</v>
      </c>
      <c r="E287" s="996">
        <v>-2439821.54</v>
      </c>
      <c r="F287" s="996">
        <v>-5294976.95</v>
      </c>
      <c r="G287" s="996">
        <v>-3696732.77</v>
      </c>
      <c r="H287" s="996">
        <v>-2774765.77</v>
      </c>
      <c r="I287" s="996">
        <v>-2895392.47</v>
      </c>
      <c r="J287" s="996">
        <v>-96036408.620000005</v>
      </c>
    </row>
    <row r="288" spans="1:10" ht="12.95" customHeight="1">
      <c r="A288" s="1011" t="s">
        <v>281</v>
      </c>
      <c r="B288" s="996">
        <v>-6860097.0800000001</v>
      </c>
      <c r="C288" s="996">
        <v>-3598424.95</v>
      </c>
      <c r="D288" s="996">
        <v>-1276733.42</v>
      </c>
      <c r="E288" s="996">
        <v>-277304</v>
      </c>
      <c r="F288" s="996">
        <v>-584965.64</v>
      </c>
      <c r="G288" s="996">
        <v>-321959.44</v>
      </c>
      <c r="H288" s="996">
        <v>-423625.55</v>
      </c>
      <c r="I288" s="996">
        <v>-356615.01</v>
      </c>
      <c r="J288" s="996">
        <v>-13699725.09</v>
      </c>
    </row>
    <row r="289" spans="1:10" ht="12.95" customHeight="1">
      <c r="A289" s="1011" t="s">
        <v>282</v>
      </c>
      <c r="B289" s="996">
        <v>-916559.34</v>
      </c>
      <c r="C289" s="996">
        <v>-458544.48</v>
      </c>
      <c r="D289" s="996">
        <v>-500768.6</v>
      </c>
      <c r="E289" s="996">
        <v>-1054834.25</v>
      </c>
      <c r="F289" s="996">
        <v>-132553.35999999999</v>
      </c>
      <c r="G289" s="996">
        <v>-64468.459999999992</v>
      </c>
      <c r="H289" s="996">
        <v>-11627.82</v>
      </c>
      <c r="I289" s="996">
        <v>-122784.97</v>
      </c>
      <c r="J289" s="996">
        <v>-3262141.28</v>
      </c>
    </row>
    <row r="290" spans="1:10" ht="12.95" customHeight="1">
      <c r="A290" s="1011" t="s">
        <v>283</v>
      </c>
      <c r="B290" s="996">
        <v>-1154437.24</v>
      </c>
      <c r="C290" s="996">
        <v>-936725.18</v>
      </c>
      <c r="D290" s="996">
        <v>-436099.17</v>
      </c>
      <c r="E290" s="996">
        <v>-76006.42</v>
      </c>
      <c r="F290" s="996">
        <v>-119884.84</v>
      </c>
      <c r="G290" s="996">
        <v>-151291.82</v>
      </c>
      <c r="H290" s="996">
        <v>-175174.65</v>
      </c>
      <c r="I290" s="996">
        <v>-202868.86</v>
      </c>
      <c r="J290" s="996">
        <v>-3252488.18</v>
      </c>
    </row>
    <row r="291" spans="1:10" ht="12.95" customHeight="1">
      <c r="A291" s="1011" t="s">
        <v>284</v>
      </c>
      <c r="B291" s="996">
        <v>-4786902.4800000004</v>
      </c>
      <c r="C291" s="996">
        <v>-2409528.2400000002</v>
      </c>
      <c r="D291" s="996">
        <v>-1465134.54</v>
      </c>
      <c r="E291" s="996">
        <v>-66885</v>
      </c>
      <c r="F291" s="996">
        <v>-354382.45</v>
      </c>
      <c r="G291" s="996">
        <v>-217465.25</v>
      </c>
      <c r="H291" s="996">
        <v>-62371.18</v>
      </c>
      <c r="I291" s="996">
        <v>-259681.91999999998</v>
      </c>
      <c r="J291" s="996">
        <v>-9622351.0600000005</v>
      </c>
    </row>
    <row r="292" spans="1:10" ht="12.95" customHeight="1">
      <c r="A292" s="1011" t="s">
        <v>285</v>
      </c>
      <c r="B292" s="996">
        <v>-1117339.72</v>
      </c>
      <c r="C292" s="996">
        <v>-930053.71</v>
      </c>
      <c r="D292" s="996">
        <v>-218540.99</v>
      </c>
      <c r="E292" s="996">
        <v>-103186.9</v>
      </c>
      <c r="F292" s="996">
        <v>-83768.539999999994</v>
      </c>
      <c r="G292" s="996">
        <v>-61086.9</v>
      </c>
      <c r="H292" s="996">
        <v>-223914.64</v>
      </c>
      <c r="I292" s="996">
        <v>-47925.47</v>
      </c>
      <c r="J292" s="996">
        <v>-2785816.87</v>
      </c>
    </row>
    <row r="293" spans="1:10" ht="12.95" customHeight="1">
      <c r="A293" s="1011" t="s">
        <v>286</v>
      </c>
      <c r="B293" s="996">
        <v>-2153922.37</v>
      </c>
      <c r="C293" s="996">
        <v>-2363705.9900000002</v>
      </c>
      <c r="D293" s="996">
        <v>-569853.78</v>
      </c>
      <c r="E293" s="996">
        <v>-130115.98000000001</v>
      </c>
      <c r="F293" s="996">
        <v>-161607.20000000001</v>
      </c>
      <c r="G293" s="996">
        <v>-538430.18000000005</v>
      </c>
      <c r="H293" s="996">
        <v>-93292.75</v>
      </c>
      <c r="I293" s="996">
        <v>-139886.67000000001</v>
      </c>
      <c r="J293" s="996">
        <v>-6150814.9199999999</v>
      </c>
    </row>
    <row r="294" spans="1:10" ht="12.95" customHeight="1">
      <c r="A294" s="1011" t="s">
        <v>287</v>
      </c>
      <c r="B294" s="996">
        <v>-399133.77</v>
      </c>
      <c r="C294" s="996">
        <v>-115478.24</v>
      </c>
      <c r="D294" s="996">
        <v>-250598.39</v>
      </c>
      <c r="E294" s="996">
        <v>0</v>
      </c>
      <c r="F294" s="996">
        <v>-64468.05</v>
      </c>
      <c r="G294" s="996">
        <v>-37903.800000000003</v>
      </c>
      <c r="H294" s="996">
        <v>-3026.11</v>
      </c>
      <c r="I294" s="996">
        <v>-39506.769999999997</v>
      </c>
      <c r="J294" s="996">
        <v>-910115.13</v>
      </c>
    </row>
    <row r="295" spans="1:10" s="227" customFormat="1" ht="12.95" customHeight="1" thickBot="1">
      <c r="A295" s="1014" t="s">
        <v>288</v>
      </c>
      <c r="B295" s="1009">
        <v>-14162145.25</v>
      </c>
      <c r="C295" s="1009">
        <v>-7728917.8499999996</v>
      </c>
      <c r="D295" s="1009">
        <v>-4643688.49</v>
      </c>
      <c r="E295" s="1009">
        <v>-1157148.77</v>
      </c>
      <c r="F295" s="1009">
        <v>-1037863.4200000002</v>
      </c>
      <c r="G295" s="1009">
        <v>-716047.1</v>
      </c>
      <c r="H295" s="1009">
        <v>-560236.55000000005</v>
      </c>
      <c r="I295" s="1009">
        <v>-805347.96</v>
      </c>
      <c r="J295" s="1009">
        <v>-30811395.390000001</v>
      </c>
    </row>
    <row r="296" spans="1:10" s="221" customFormat="1" ht="12.95" customHeight="1" thickTop="1" thickBot="1">
      <c r="A296" s="1015" t="s">
        <v>289</v>
      </c>
      <c r="B296" s="998">
        <v>26812835.309999999</v>
      </c>
      <c r="C296" s="998">
        <v>7977700.7699999996</v>
      </c>
      <c r="D296" s="998">
        <v>2702013.86</v>
      </c>
      <c r="E296" s="998">
        <v>12072437.699999999</v>
      </c>
      <c r="F296" s="998">
        <v>221730.14</v>
      </c>
      <c r="G296" s="998">
        <v>-751662.84</v>
      </c>
      <c r="H296" s="998">
        <v>429202.66</v>
      </c>
      <c r="I296" s="998">
        <v>17079.189999999999</v>
      </c>
      <c r="J296" s="998">
        <v>49481336.789999999</v>
      </c>
    </row>
    <row r="297" spans="1:10" s="221" customFormat="1" ht="12.95" customHeight="1" thickTop="1">
      <c r="A297" s="1016" t="s">
        <v>290</v>
      </c>
      <c r="B297" s="996">
        <v>1081411.27</v>
      </c>
      <c r="C297" s="996">
        <v>164636.31</v>
      </c>
      <c r="D297" s="996">
        <v>0</v>
      </c>
      <c r="E297" s="996">
        <v>112.16</v>
      </c>
      <c r="F297" s="996">
        <v>-1342.82</v>
      </c>
      <c r="G297" s="996">
        <v>-0.06</v>
      </c>
      <c r="H297" s="996">
        <v>-796.52</v>
      </c>
      <c r="I297" s="996">
        <v>0</v>
      </c>
      <c r="J297" s="996">
        <v>1244020.3400000001</v>
      </c>
    </row>
    <row r="298" spans="1:10" s="221" customFormat="1" ht="12.95" customHeight="1">
      <c r="A298" s="1012" t="s">
        <v>291</v>
      </c>
      <c r="B298" s="996">
        <v>0</v>
      </c>
      <c r="C298" s="996">
        <v>4616.8599999999997</v>
      </c>
      <c r="D298" s="996">
        <v>0</v>
      </c>
      <c r="E298" s="996">
        <v>112.16</v>
      </c>
      <c r="F298" s="996">
        <v>-151.27000000000001</v>
      </c>
      <c r="G298" s="996">
        <v>-0.06</v>
      </c>
      <c r="H298" s="996">
        <v>-796.52</v>
      </c>
      <c r="I298" s="996">
        <v>0</v>
      </c>
      <c r="J298" s="996">
        <v>3781.17</v>
      </c>
    </row>
    <row r="299" spans="1:10" s="221" customFormat="1" ht="12.95" customHeight="1">
      <c r="A299" s="1012" t="s">
        <v>292</v>
      </c>
      <c r="B299" s="996">
        <v>1081411.27</v>
      </c>
      <c r="C299" s="996">
        <v>160019.45000000001</v>
      </c>
      <c r="D299" s="996">
        <v>0</v>
      </c>
      <c r="E299" s="996">
        <v>0</v>
      </c>
      <c r="F299" s="996">
        <v>-1191.55</v>
      </c>
      <c r="G299" s="996">
        <v>0</v>
      </c>
      <c r="H299" s="996">
        <v>0</v>
      </c>
      <c r="I299" s="996">
        <v>0</v>
      </c>
      <c r="J299" s="996">
        <v>1240239.17</v>
      </c>
    </row>
    <row r="300" spans="1:10" s="221" customFormat="1" ht="12.95" customHeight="1">
      <c r="A300" s="1016" t="s">
        <v>293</v>
      </c>
      <c r="B300" s="996">
        <v>0</v>
      </c>
      <c r="C300" s="996">
        <v>-1359.8</v>
      </c>
      <c r="D300" s="996">
        <v>0</v>
      </c>
      <c r="E300" s="996">
        <v>0</v>
      </c>
      <c r="F300" s="996">
        <v>-136.43</v>
      </c>
      <c r="G300" s="996">
        <v>0.25</v>
      </c>
      <c r="H300" s="996">
        <v>474.32</v>
      </c>
      <c r="I300" s="996">
        <v>0</v>
      </c>
      <c r="J300" s="996">
        <v>-1021.66</v>
      </c>
    </row>
    <row r="301" spans="1:10" s="221" customFormat="1" ht="12.95" customHeight="1">
      <c r="A301" s="1012" t="s">
        <v>294</v>
      </c>
      <c r="B301" s="996">
        <v>0</v>
      </c>
      <c r="C301" s="996">
        <v>-65.75</v>
      </c>
      <c r="D301" s="996">
        <v>0</v>
      </c>
      <c r="E301" s="996">
        <v>0</v>
      </c>
      <c r="F301" s="996">
        <v>-136.47</v>
      </c>
      <c r="G301" s="996">
        <v>0.25</v>
      </c>
      <c r="H301" s="996">
        <v>474.32</v>
      </c>
      <c r="I301" s="996">
        <v>0</v>
      </c>
      <c r="J301" s="996">
        <v>272.35000000000002</v>
      </c>
    </row>
    <row r="302" spans="1:10" s="221" customFormat="1" ht="12.95" customHeight="1" thickBot="1">
      <c r="A302" s="1011" t="s">
        <v>295</v>
      </c>
      <c r="B302" s="1001">
        <v>0</v>
      </c>
      <c r="C302" s="1001">
        <v>-1294.05</v>
      </c>
      <c r="D302" s="1001">
        <v>0</v>
      </c>
      <c r="E302" s="1001">
        <v>0</v>
      </c>
      <c r="F302" s="1001">
        <v>0.04</v>
      </c>
      <c r="G302" s="1001">
        <v>0</v>
      </c>
      <c r="H302" s="1001">
        <v>0</v>
      </c>
      <c r="I302" s="1001">
        <v>0</v>
      </c>
      <c r="J302" s="1001">
        <v>-1294.01</v>
      </c>
    </row>
    <row r="303" spans="1:10" s="221" customFormat="1" ht="12.95" customHeight="1" thickTop="1" thickBot="1">
      <c r="A303" s="1015" t="s">
        <v>296</v>
      </c>
      <c r="B303" s="1002">
        <v>27894246.579999998</v>
      </c>
      <c r="C303" s="1002">
        <v>8140977.2800000003</v>
      </c>
      <c r="D303" s="1002">
        <v>2702013.86</v>
      </c>
      <c r="E303" s="1002">
        <v>12072549.859999999</v>
      </c>
      <c r="F303" s="1002">
        <v>220250.89</v>
      </c>
      <c r="G303" s="1002">
        <v>-751662.65</v>
      </c>
      <c r="H303" s="1002">
        <v>428880.46</v>
      </c>
      <c r="I303" s="1002">
        <v>17079.189999999999</v>
      </c>
      <c r="J303" s="1002">
        <v>50724335.469999999</v>
      </c>
    </row>
    <row r="304" spans="1:10" s="221" customFormat="1" ht="12.95" customHeight="1" thickTop="1" thickBot="1">
      <c r="A304" s="1012" t="s">
        <v>297</v>
      </c>
      <c r="B304" s="1001">
        <v>0</v>
      </c>
      <c r="C304" s="1001">
        <v>188962.42</v>
      </c>
      <c r="D304" s="1001">
        <v>0</v>
      </c>
      <c r="E304" s="1001">
        <v>0</v>
      </c>
      <c r="F304" s="1001">
        <v>0</v>
      </c>
      <c r="G304" s="1001">
        <v>44247.69</v>
      </c>
      <c r="H304" s="1001">
        <v>0</v>
      </c>
      <c r="I304" s="1001">
        <v>-30566.77</v>
      </c>
      <c r="J304" s="1001">
        <v>202643.34</v>
      </c>
    </row>
    <row r="305" spans="1:10" s="221" customFormat="1" ht="12.95" customHeight="1" thickTop="1" thickBot="1">
      <c r="A305" s="1005" t="s">
        <v>298</v>
      </c>
      <c r="B305" s="1002">
        <v>27894246.579999998</v>
      </c>
      <c r="C305" s="1002">
        <v>8329939.7000000011</v>
      </c>
      <c r="D305" s="1002">
        <v>2702013.86</v>
      </c>
      <c r="E305" s="1002">
        <v>12072549.859999999</v>
      </c>
      <c r="F305" s="1002">
        <v>220250.89</v>
      </c>
      <c r="G305" s="1002">
        <v>-707414.96</v>
      </c>
      <c r="H305" s="1002">
        <v>428880.46</v>
      </c>
      <c r="I305" s="1002">
        <v>-13487.58</v>
      </c>
      <c r="J305" s="1002">
        <v>50926978.810000002</v>
      </c>
    </row>
    <row r="306" spans="1:10" s="221" customFormat="1" ht="12.95" customHeight="1" thickTop="1" thickBot="1">
      <c r="A306" s="1011" t="s">
        <v>299</v>
      </c>
      <c r="B306" s="1001">
        <v>-34493.949999999997</v>
      </c>
      <c r="C306" s="1001">
        <v>943925.48</v>
      </c>
      <c r="D306" s="1001">
        <v>223747.46</v>
      </c>
      <c r="E306" s="1001">
        <v>0</v>
      </c>
      <c r="F306" s="1001">
        <v>-3599.31</v>
      </c>
      <c r="G306" s="1001">
        <v>-96563.07</v>
      </c>
      <c r="H306" s="1001">
        <v>-289764.13</v>
      </c>
      <c r="I306" s="1001">
        <v>25651.73</v>
      </c>
      <c r="J306" s="1001">
        <v>768904.21</v>
      </c>
    </row>
    <row r="307" spans="1:10" s="221" customFormat="1" ht="12.95" customHeight="1" thickTop="1" thickBot="1">
      <c r="A307" s="1005" t="s">
        <v>300</v>
      </c>
      <c r="B307" s="1002">
        <v>27859752.629999999</v>
      </c>
      <c r="C307" s="1002">
        <v>9273865.1799999997</v>
      </c>
      <c r="D307" s="1002">
        <v>2925761.32</v>
      </c>
      <c r="E307" s="1002">
        <v>12072549.859999999</v>
      </c>
      <c r="F307" s="1002">
        <v>216651.58</v>
      </c>
      <c r="G307" s="1002">
        <v>-803978.03</v>
      </c>
      <c r="H307" s="1002">
        <v>139116.32999999999</v>
      </c>
      <c r="I307" s="1002">
        <v>12164.15</v>
      </c>
      <c r="J307" s="1002">
        <v>51695883.020000003</v>
      </c>
    </row>
    <row r="308" spans="1:10" s="221" customFormat="1" ht="12.95" customHeight="1" thickTop="1" thickBot="1">
      <c r="A308" s="1012" t="s">
        <v>301</v>
      </c>
      <c r="B308" s="1001">
        <v>0</v>
      </c>
      <c r="C308" s="1001">
        <v>0</v>
      </c>
      <c r="D308" s="1001">
        <v>0</v>
      </c>
      <c r="E308" s="1001">
        <v>0</v>
      </c>
      <c r="F308" s="1001">
        <v>0</v>
      </c>
      <c r="G308" s="1001">
        <v>0</v>
      </c>
      <c r="H308" s="1001">
        <v>0</v>
      </c>
      <c r="I308" s="1001">
        <v>0</v>
      </c>
      <c r="J308" s="1001">
        <v>0</v>
      </c>
    </row>
    <row r="309" spans="1:10" s="221" customFormat="1" ht="12.95" customHeight="1" thickTop="1" thickBot="1">
      <c r="A309" s="1015" t="s">
        <v>302</v>
      </c>
      <c r="B309" s="1002">
        <v>27859752.629999999</v>
      </c>
      <c r="C309" s="1002">
        <v>9273865.1799999997</v>
      </c>
      <c r="D309" s="1002">
        <v>2925761.32</v>
      </c>
      <c r="E309" s="1002">
        <v>12072549.859999999</v>
      </c>
      <c r="F309" s="1002">
        <v>216651.58</v>
      </c>
      <c r="G309" s="1002">
        <v>-803978.03</v>
      </c>
      <c r="H309" s="1002">
        <v>139116.32999999999</v>
      </c>
      <c r="I309" s="1002">
        <v>12164.15</v>
      </c>
      <c r="J309" s="1002">
        <v>51695883.020000003</v>
      </c>
    </row>
    <row r="310" spans="1:10" s="221" customFormat="1" ht="12.95" customHeight="1" thickTop="1" thickBot="1">
      <c r="A310" s="1016" t="s">
        <v>303</v>
      </c>
      <c r="B310" s="1001">
        <v>0</v>
      </c>
      <c r="C310" s="1001">
        <v>0</v>
      </c>
      <c r="D310" s="1001">
        <v>0</v>
      </c>
      <c r="E310" s="1001">
        <v>-700000</v>
      </c>
      <c r="F310" s="1001">
        <v>0</v>
      </c>
      <c r="G310" s="1001">
        <v>0</v>
      </c>
      <c r="H310" s="1001">
        <v>-34779.08</v>
      </c>
      <c r="I310" s="1001">
        <v>0</v>
      </c>
      <c r="J310" s="1001">
        <v>-734779.08</v>
      </c>
    </row>
    <row r="311" spans="1:10" s="221" customFormat="1" ht="12.95" customHeight="1" thickTop="1" thickBot="1">
      <c r="A311" s="1015" t="s">
        <v>304</v>
      </c>
      <c r="B311" s="1002">
        <v>27859752.629999999</v>
      </c>
      <c r="C311" s="1002">
        <v>9273865.1799999997</v>
      </c>
      <c r="D311" s="1002">
        <v>2925761.32</v>
      </c>
      <c r="E311" s="1002">
        <v>11372549.859999999</v>
      </c>
      <c r="F311" s="1002">
        <v>216651.58</v>
      </c>
      <c r="G311" s="1002">
        <v>-803978.03</v>
      </c>
      <c r="H311" s="1002">
        <v>104337.25</v>
      </c>
      <c r="I311" s="1002">
        <v>12164.15</v>
      </c>
      <c r="J311" s="1002">
        <v>50961103.939999998</v>
      </c>
    </row>
    <row r="312" spans="1:10" s="227" customFormat="1" ht="9" customHeight="1" thickTop="1" thickBot="1">
      <c r="A312" s="1017"/>
      <c r="B312" s="863"/>
      <c r="C312" s="863"/>
      <c r="D312" s="863"/>
      <c r="E312" s="863"/>
      <c r="F312" s="863"/>
      <c r="G312" s="1018"/>
      <c r="H312" s="1018"/>
      <c r="I312" s="1018"/>
      <c r="J312" s="1018"/>
    </row>
    <row r="313" spans="1:10" ht="15.75" thickTop="1">
      <c r="A313" s="865"/>
      <c r="G313" s="520"/>
      <c r="H313" s="520"/>
      <c r="I313" s="520"/>
      <c r="J313" s="520"/>
    </row>
    <row r="314" spans="1:10">
      <c r="A314" s="865"/>
    </row>
    <row r="315" spans="1:10">
      <c r="A315" s="865"/>
    </row>
    <row r="316" spans="1:10">
      <c r="A316" s="865"/>
    </row>
    <row r="317" spans="1:10">
      <c r="A317" s="865"/>
    </row>
    <row r="318" spans="1:10">
      <c r="A318" s="865"/>
    </row>
    <row r="319" spans="1:10">
      <c r="A319" s="865"/>
    </row>
    <row r="320" spans="1:10">
      <c r="A320" s="865"/>
    </row>
    <row r="321" spans="1:1">
      <c r="A321" s="865"/>
    </row>
    <row r="322" spans="1:1">
      <c r="A322" s="865"/>
    </row>
    <row r="323" spans="1:1">
      <c r="A323" s="865"/>
    </row>
    <row r="324" spans="1:1">
      <c r="A324" s="865"/>
    </row>
    <row r="325" spans="1:1">
      <c r="A325" s="865"/>
    </row>
    <row r="326" spans="1:1">
      <c r="A326" s="865"/>
    </row>
    <row r="327" spans="1:1">
      <c r="A327" s="865"/>
    </row>
    <row r="328" spans="1:1">
      <c r="A328" s="865"/>
    </row>
    <row r="329" spans="1:1">
      <c r="A329" s="865"/>
    </row>
    <row r="330" spans="1:1">
      <c r="A330" s="865"/>
    </row>
    <row r="331" spans="1:1">
      <c r="A331" s="865"/>
    </row>
    <row r="332" spans="1:1">
      <c r="A332" s="865"/>
    </row>
    <row r="333" spans="1:1">
      <c r="A333" s="865"/>
    </row>
    <row r="334" spans="1:1">
      <c r="A334" s="865"/>
    </row>
    <row r="335" spans="1:1">
      <c r="A335" s="865"/>
    </row>
    <row r="336" spans="1:1">
      <c r="A336" s="865"/>
    </row>
    <row r="337" spans="1:1">
      <c r="A337" s="865"/>
    </row>
    <row r="338" spans="1:1">
      <c r="A338" s="865"/>
    </row>
    <row r="339" spans="1:1">
      <c r="A339" s="865"/>
    </row>
    <row r="340" spans="1:1">
      <c r="A340" s="865"/>
    </row>
    <row r="341" spans="1:1">
      <c r="A341" s="865"/>
    </row>
    <row r="342" spans="1:1">
      <c r="A342" s="865"/>
    </row>
    <row r="343" spans="1:1">
      <c r="A343" s="865"/>
    </row>
    <row r="344" spans="1:1">
      <c r="A344" s="865"/>
    </row>
    <row r="345" spans="1:1">
      <c r="A345" s="865"/>
    </row>
    <row r="346" spans="1:1">
      <c r="A346" s="865"/>
    </row>
    <row r="347" spans="1:1">
      <c r="A347" s="865"/>
    </row>
    <row r="348" spans="1:1">
      <c r="A348" s="865"/>
    </row>
    <row r="349" spans="1:1">
      <c r="A349" s="865"/>
    </row>
    <row r="350" spans="1:1">
      <c r="A350" s="865"/>
    </row>
    <row r="351" spans="1:1">
      <c r="A351" s="865"/>
    </row>
    <row r="352" spans="1:1">
      <c r="A352" s="865"/>
    </row>
    <row r="353" spans="1:1">
      <c r="A353" s="865"/>
    </row>
    <row r="354" spans="1:1">
      <c r="A354" s="865"/>
    </row>
    <row r="355" spans="1:1">
      <c r="A355" s="865"/>
    </row>
    <row r="356" spans="1:1">
      <c r="A356" s="865"/>
    </row>
    <row r="357" spans="1:1">
      <c r="A357" s="865"/>
    </row>
    <row r="358" spans="1:1">
      <c r="A358" s="865"/>
    </row>
    <row r="359" spans="1:1">
      <c r="A359" s="865"/>
    </row>
    <row r="360" spans="1:1">
      <c r="A360" s="865"/>
    </row>
    <row r="361" spans="1:1">
      <c r="A361" s="865"/>
    </row>
    <row r="362" spans="1:1">
      <c r="A362" s="865"/>
    </row>
    <row r="363" spans="1:1">
      <c r="A363" s="865"/>
    </row>
    <row r="364" spans="1:1">
      <c r="A364" s="865"/>
    </row>
    <row r="365" spans="1:1">
      <c r="A365" s="865"/>
    </row>
    <row r="366" spans="1:1">
      <c r="A366" s="865"/>
    </row>
    <row r="367" spans="1:1">
      <c r="A367" s="865"/>
    </row>
    <row r="368" spans="1:1">
      <c r="A368" s="865"/>
    </row>
    <row r="369" spans="1:1">
      <c r="A369" s="865"/>
    </row>
    <row r="370" spans="1:1">
      <c r="A370" s="865"/>
    </row>
    <row r="371" spans="1:1">
      <c r="A371" s="865"/>
    </row>
    <row r="372" spans="1:1">
      <c r="A372" s="865"/>
    </row>
    <row r="373" spans="1:1">
      <c r="A373" s="865"/>
    </row>
    <row r="374" spans="1:1">
      <c r="A374" s="865"/>
    </row>
    <row r="375" spans="1:1">
      <c r="A375" s="865"/>
    </row>
    <row r="376" spans="1:1">
      <c r="A376" s="865"/>
    </row>
    <row r="377" spans="1:1">
      <c r="A377" s="865"/>
    </row>
    <row r="378" spans="1:1">
      <c r="A378" s="865"/>
    </row>
    <row r="379" spans="1:1">
      <c r="A379" s="865"/>
    </row>
    <row r="380" spans="1:1">
      <c r="A380" s="865"/>
    </row>
    <row r="381" spans="1:1">
      <c r="A381" s="865"/>
    </row>
    <row r="382" spans="1:1">
      <c r="A382" s="865"/>
    </row>
    <row r="383" spans="1:1">
      <c r="A383" s="865"/>
    </row>
    <row r="384" spans="1:1">
      <c r="A384" s="865"/>
    </row>
    <row r="385" spans="1:1">
      <c r="A385" s="865"/>
    </row>
    <row r="386" spans="1:1">
      <c r="A386" s="865"/>
    </row>
    <row r="387" spans="1:1">
      <c r="A387" s="865"/>
    </row>
    <row r="388" spans="1:1">
      <c r="A388" s="865"/>
    </row>
    <row r="389" spans="1:1">
      <c r="A389" s="865"/>
    </row>
    <row r="390" spans="1:1">
      <c r="A390" s="865"/>
    </row>
    <row r="391" spans="1:1">
      <c r="A391" s="865"/>
    </row>
    <row r="392" spans="1:1">
      <c r="A392" s="865"/>
    </row>
    <row r="393" spans="1:1">
      <c r="A393" s="865"/>
    </row>
    <row r="394" spans="1:1">
      <c r="A394" s="865"/>
    </row>
    <row r="395" spans="1:1">
      <c r="A395" s="865"/>
    </row>
    <row r="396" spans="1:1">
      <c r="A396" s="865"/>
    </row>
    <row r="397" spans="1:1">
      <c r="A397" s="865"/>
    </row>
    <row r="398" spans="1:1">
      <c r="A398" s="865"/>
    </row>
    <row r="399" spans="1:1">
      <c r="A399" s="865"/>
    </row>
    <row r="400" spans="1:1">
      <c r="A400" s="865"/>
    </row>
    <row r="401" spans="1:1">
      <c r="A401" s="865"/>
    </row>
    <row r="402" spans="1:1">
      <c r="A402" s="865"/>
    </row>
    <row r="403" spans="1:1">
      <c r="A403" s="865"/>
    </row>
    <row r="404" spans="1:1">
      <c r="A404" s="865"/>
    </row>
    <row r="405" spans="1:1">
      <c r="A405" s="865"/>
    </row>
    <row r="406" spans="1:1">
      <c r="A406" s="865"/>
    </row>
    <row r="407" spans="1:1">
      <c r="A407" s="865"/>
    </row>
    <row r="408" spans="1:1">
      <c r="A408" s="865"/>
    </row>
    <row r="409" spans="1:1">
      <c r="A409" s="865"/>
    </row>
    <row r="410" spans="1:1">
      <c r="A410" s="865"/>
    </row>
    <row r="411" spans="1:1">
      <c r="A411" s="865"/>
    </row>
    <row r="412" spans="1:1">
      <c r="A412" s="865"/>
    </row>
    <row r="413" spans="1:1">
      <c r="A413" s="865"/>
    </row>
    <row r="414" spans="1:1">
      <c r="A414" s="865"/>
    </row>
    <row r="415" spans="1:1">
      <c r="A415" s="865"/>
    </row>
    <row r="416" spans="1:1">
      <c r="A416" s="865"/>
    </row>
    <row r="417" spans="1:1">
      <c r="A417" s="865"/>
    </row>
    <row r="418" spans="1:1">
      <c r="A418" s="865"/>
    </row>
    <row r="419" spans="1:1">
      <c r="A419" s="865"/>
    </row>
    <row r="420" spans="1:1">
      <c r="A420" s="865"/>
    </row>
    <row r="421" spans="1:1">
      <c r="A421" s="865"/>
    </row>
    <row r="422" spans="1:1">
      <c r="A422" s="865"/>
    </row>
    <row r="423" spans="1:1">
      <c r="A423" s="865"/>
    </row>
    <row r="424" spans="1:1">
      <c r="A424" s="865"/>
    </row>
    <row r="425" spans="1:1">
      <c r="A425" s="865"/>
    </row>
    <row r="426" spans="1:1">
      <c r="A426" s="865"/>
    </row>
    <row r="427" spans="1:1">
      <c r="A427" s="865"/>
    </row>
    <row r="428" spans="1:1">
      <c r="A428" s="865"/>
    </row>
    <row r="429" spans="1:1">
      <c r="A429" s="865"/>
    </row>
    <row r="430" spans="1:1">
      <c r="A430" s="865"/>
    </row>
    <row r="431" spans="1:1">
      <c r="A431" s="865"/>
    </row>
    <row r="432" spans="1:1">
      <c r="A432" s="865"/>
    </row>
    <row r="433" spans="1:1">
      <c r="A433" s="865"/>
    </row>
    <row r="434" spans="1:1">
      <c r="A434" s="865"/>
    </row>
    <row r="435" spans="1:1">
      <c r="A435" s="865"/>
    </row>
    <row r="436" spans="1:1">
      <c r="A436" s="865"/>
    </row>
    <row r="437" spans="1:1">
      <c r="A437" s="865"/>
    </row>
    <row r="438" spans="1:1">
      <c r="A438" s="865"/>
    </row>
    <row r="439" spans="1:1">
      <c r="A439" s="865"/>
    </row>
    <row r="440" spans="1:1">
      <c r="A440" s="865"/>
    </row>
    <row r="441" spans="1:1">
      <c r="A441" s="865"/>
    </row>
    <row r="442" spans="1:1">
      <c r="A442" s="865"/>
    </row>
    <row r="443" spans="1:1">
      <c r="A443" s="865"/>
    </row>
    <row r="444" spans="1:1">
      <c r="A444" s="865"/>
    </row>
    <row r="445" spans="1:1">
      <c r="A445" s="865"/>
    </row>
    <row r="446" spans="1:1">
      <c r="A446" s="865"/>
    </row>
    <row r="447" spans="1:1">
      <c r="A447" s="865"/>
    </row>
    <row r="448" spans="1:1">
      <c r="A448" s="865"/>
    </row>
    <row r="449" spans="1:1">
      <c r="A449" s="865"/>
    </row>
    <row r="450" spans="1:1">
      <c r="A450" s="865"/>
    </row>
    <row r="451" spans="1:1">
      <c r="A451" s="865"/>
    </row>
    <row r="452" spans="1:1">
      <c r="A452" s="865"/>
    </row>
    <row r="453" spans="1:1">
      <c r="A453" s="865"/>
    </row>
    <row r="454" spans="1:1">
      <c r="A454" s="865"/>
    </row>
    <row r="455" spans="1:1">
      <c r="A455" s="865"/>
    </row>
    <row r="456" spans="1:1">
      <c r="A456" s="865"/>
    </row>
    <row r="457" spans="1:1">
      <c r="A457" s="865"/>
    </row>
    <row r="458" spans="1:1">
      <c r="A458" s="865"/>
    </row>
    <row r="459" spans="1:1">
      <c r="A459" s="865"/>
    </row>
    <row r="460" spans="1:1">
      <c r="A460" s="865"/>
    </row>
    <row r="461" spans="1:1">
      <c r="A461" s="865"/>
    </row>
    <row r="462" spans="1:1">
      <c r="A462" s="865"/>
    </row>
    <row r="463" spans="1:1">
      <c r="A463" s="865"/>
    </row>
    <row r="464" spans="1:1">
      <c r="A464" s="865"/>
    </row>
    <row r="465" spans="1:1">
      <c r="A465" s="865"/>
    </row>
    <row r="466" spans="1:1">
      <c r="A466" s="865"/>
    </row>
    <row r="467" spans="1:1">
      <c r="A467" s="865"/>
    </row>
    <row r="468" spans="1:1">
      <c r="A468" s="865"/>
    </row>
    <row r="469" spans="1:1">
      <c r="A469" s="865"/>
    </row>
    <row r="470" spans="1:1">
      <c r="A470" s="865"/>
    </row>
    <row r="471" spans="1:1">
      <c r="A471" s="865"/>
    </row>
    <row r="472" spans="1:1">
      <c r="A472" s="865"/>
    </row>
    <row r="473" spans="1:1">
      <c r="A473" s="865"/>
    </row>
    <row r="474" spans="1:1">
      <c r="A474" s="865"/>
    </row>
    <row r="475" spans="1:1">
      <c r="A475" s="865"/>
    </row>
    <row r="476" spans="1:1">
      <c r="A476" s="865"/>
    </row>
    <row r="477" spans="1:1">
      <c r="A477" s="865"/>
    </row>
    <row r="478" spans="1:1">
      <c r="A478" s="865"/>
    </row>
    <row r="479" spans="1:1">
      <c r="A479" s="865"/>
    </row>
    <row r="480" spans="1:1">
      <c r="A480" s="865"/>
    </row>
    <row r="481" spans="1:1">
      <c r="A481" s="865"/>
    </row>
    <row r="482" spans="1:1">
      <c r="A482" s="865"/>
    </row>
    <row r="483" spans="1:1">
      <c r="A483" s="865"/>
    </row>
    <row r="484" spans="1:1">
      <c r="A484" s="865"/>
    </row>
    <row r="485" spans="1:1">
      <c r="A485" s="865"/>
    </row>
    <row r="486" spans="1:1">
      <c r="A486" s="865"/>
    </row>
    <row r="487" spans="1:1">
      <c r="A487" s="865"/>
    </row>
    <row r="488" spans="1:1">
      <c r="A488" s="865"/>
    </row>
    <row r="489" spans="1:1">
      <c r="A489" s="865"/>
    </row>
    <row r="490" spans="1:1">
      <c r="A490" s="865"/>
    </row>
    <row r="491" spans="1:1">
      <c r="A491" s="865"/>
    </row>
    <row r="492" spans="1:1">
      <c r="A492" s="865"/>
    </row>
    <row r="493" spans="1:1">
      <c r="A493" s="865"/>
    </row>
    <row r="494" spans="1:1">
      <c r="A494" s="865"/>
    </row>
    <row r="495" spans="1:1">
      <c r="A495" s="865"/>
    </row>
    <row r="496" spans="1:1">
      <c r="A496" s="865"/>
    </row>
    <row r="497" spans="1:1">
      <c r="A497" s="865"/>
    </row>
    <row r="498" spans="1:1">
      <c r="A498" s="865"/>
    </row>
    <row r="499" spans="1:1">
      <c r="A499" s="865"/>
    </row>
    <row r="500" spans="1:1">
      <c r="A500" s="865"/>
    </row>
    <row r="501" spans="1:1">
      <c r="A501" s="865"/>
    </row>
    <row r="502" spans="1:1">
      <c r="A502" s="865"/>
    </row>
    <row r="503" spans="1:1">
      <c r="A503" s="865"/>
    </row>
    <row r="504" spans="1:1">
      <c r="A504" s="865"/>
    </row>
    <row r="505" spans="1:1">
      <c r="A505" s="865"/>
    </row>
    <row r="506" spans="1:1">
      <c r="A506" s="865"/>
    </row>
    <row r="507" spans="1:1">
      <c r="A507" s="865"/>
    </row>
    <row r="508" spans="1:1">
      <c r="A508" s="865"/>
    </row>
    <row r="509" spans="1:1">
      <c r="A509" s="865"/>
    </row>
    <row r="510" spans="1:1">
      <c r="A510" s="865"/>
    </row>
    <row r="511" spans="1:1">
      <c r="A511" s="865"/>
    </row>
    <row r="512" spans="1:1">
      <c r="A512" s="865"/>
    </row>
    <row r="513" spans="1:1">
      <c r="A513" s="865"/>
    </row>
    <row r="514" spans="1:1">
      <c r="A514" s="865"/>
    </row>
    <row r="515" spans="1:1">
      <c r="A515" s="865"/>
    </row>
    <row r="516" spans="1:1">
      <c r="A516" s="865"/>
    </row>
    <row r="517" spans="1:1">
      <c r="A517" s="865"/>
    </row>
    <row r="518" spans="1:1">
      <c r="A518" s="865"/>
    </row>
    <row r="519" spans="1:1">
      <c r="A519" s="865"/>
    </row>
    <row r="520" spans="1:1">
      <c r="A520" s="865"/>
    </row>
    <row r="521" spans="1:1">
      <c r="A521" s="865"/>
    </row>
    <row r="522" spans="1:1">
      <c r="A522" s="865"/>
    </row>
    <row r="523" spans="1:1">
      <c r="A523" s="865"/>
    </row>
    <row r="524" spans="1:1">
      <c r="A524" s="865"/>
    </row>
    <row r="525" spans="1:1">
      <c r="A525" s="865"/>
    </row>
    <row r="526" spans="1:1">
      <c r="A526" s="865"/>
    </row>
    <row r="527" spans="1:1">
      <c r="A527" s="865"/>
    </row>
    <row r="528" spans="1:1">
      <c r="A528" s="865"/>
    </row>
    <row r="529" spans="1:1">
      <c r="A529" s="865"/>
    </row>
    <row r="530" spans="1:1">
      <c r="A530" s="865"/>
    </row>
    <row r="531" spans="1:1">
      <c r="A531" s="865"/>
    </row>
    <row r="532" spans="1:1">
      <c r="A532" s="865"/>
    </row>
    <row r="533" spans="1:1">
      <c r="A533" s="865"/>
    </row>
    <row r="534" spans="1:1">
      <c r="A534" s="865"/>
    </row>
    <row r="535" spans="1:1">
      <c r="A535" s="865"/>
    </row>
    <row r="536" spans="1:1">
      <c r="A536" s="865"/>
    </row>
    <row r="537" spans="1:1">
      <c r="A537" s="865"/>
    </row>
    <row r="538" spans="1:1">
      <c r="A538" s="865"/>
    </row>
    <row r="539" spans="1:1">
      <c r="A539" s="865"/>
    </row>
    <row r="540" spans="1:1">
      <c r="A540" s="865"/>
    </row>
    <row r="541" spans="1:1">
      <c r="A541" s="865"/>
    </row>
    <row r="542" spans="1:1">
      <c r="A542" s="865"/>
    </row>
    <row r="543" spans="1:1">
      <c r="A543" s="865"/>
    </row>
    <row r="544" spans="1:1">
      <c r="A544" s="865"/>
    </row>
    <row r="545" spans="1:1">
      <c r="A545" s="865"/>
    </row>
    <row r="546" spans="1:1">
      <c r="A546" s="865"/>
    </row>
    <row r="547" spans="1:1">
      <c r="A547" s="865"/>
    </row>
    <row r="548" spans="1:1">
      <c r="A548" s="865"/>
    </row>
    <row r="549" spans="1:1">
      <c r="A549" s="865"/>
    </row>
    <row r="550" spans="1:1">
      <c r="A550" s="865"/>
    </row>
    <row r="551" spans="1:1">
      <c r="A551" s="865"/>
    </row>
    <row r="552" spans="1:1">
      <c r="A552" s="865"/>
    </row>
    <row r="553" spans="1:1">
      <c r="A553" s="865"/>
    </row>
    <row r="554" spans="1:1">
      <c r="A554" s="865"/>
    </row>
    <row r="555" spans="1:1">
      <c r="A555" s="865"/>
    </row>
    <row r="556" spans="1:1">
      <c r="A556" s="865"/>
    </row>
    <row r="557" spans="1:1">
      <c r="A557" s="865"/>
    </row>
    <row r="558" spans="1:1">
      <c r="A558" s="865"/>
    </row>
    <row r="559" spans="1:1">
      <c r="A559" s="865"/>
    </row>
    <row r="560" spans="1:1">
      <c r="A560" s="865"/>
    </row>
    <row r="561" spans="1:1">
      <c r="A561" s="865"/>
    </row>
    <row r="562" spans="1:1">
      <c r="A562" s="865"/>
    </row>
    <row r="563" spans="1:1">
      <c r="A563" s="865"/>
    </row>
    <row r="564" spans="1:1">
      <c r="A564" s="865"/>
    </row>
    <row r="565" spans="1:1">
      <c r="A565" s="865"/>
    </row>
    <row r="566" spans="1:1">
      <c r="A566" s="865"/>
    </row>
    <row r="567" spans="1:1">
      <c r="A567" s="865"/>
    </row>
    <row r="568" spans="1:1">
      <c r="A568" s="865"/>
    </row>
    <row r="569" spans="1:1">
      <c r="A569" s="865"/>
    </row>
    <row r="570" spans="1:1">
      <c r="A570" s="865"/>
    </row>
    <row r="571" spans="1:1">
      <c r="A571" s="865"/>
    </row>
    <row r="572" spans="1:1">
      <c r="A572" s="865"/>
    </row>
    <row r="573" spans="1:1">
      <c r="A573" s="865"/>
    </row>
    <row r="574" spans="1:1">
      <c r="A574" s="865"/>
    </row>
    <row r="575" spans="1:1">
      <c r="A575" s="865"/>
    </row>
    <row r="576" spans="1:1">
      <c r="A576" s="865"/>
    </row>
    <row r="577" spans="1:1">
      <c r="A577" s="865"/>
    </row>
    <row r="578" spans="1:1">
      <c r="A578" s="865"/>
    </row>
    <row r="579" spans="1:1">
      <c r="A579" s="865"/>
    </row>
    <row r="580" spans="1:1">
      <c r="A580" s="865"/>
    </row>
    <row r="581" spans="1:1">
      <c r="A581" s="865"/>
    </row>
    <row r="582" spans="1:1">
      <c r="A582" s="865"/>
    </row>
    <row r="583" spans="1:1">
      <c r="A583" s="865"/>
    </row>
    <row r="584" spans="1:1">
      <c r="A584" s="865"/>
    </row>
    <row r="585" spans="1:1">
      <c r="A585" s="865"/>
    </row>
    <row r="586" spans="1:1">
      <c r="A586" s="865"/>
    </row>
    <row r="587" spans="1:1">
      <c r="A587" s="865"/>
    </row>
    <row r="588" spans="1:1">
      <c r="A588" s="865"/>
    </row>
    <row r="589" spans="1:1">
      <c r="A589" s="865"/>
    </row>
    <row r="590" spans="1:1">
      <c r="A590" s="865"/>
    </row>
    <row r="591" spans="1:1">
      <c r="A591" s="865"/>
    </row>
    <row r="592" spans="1:1">
      <c r="A592" s="865"/>
    </row>
    <row r="593" spans="1:1">
      <c r="A593" s="865"/>
    </row>
    <row r="594" spans="1:1">
      <c r="A594" s="865"/>
    </row>
    <row r="595" spans="1:1">
      <c r="A595" s="865"/>
    </row>
    <row r="596" spans="1:1">
      <c r="A596" s="865"/>
    </row>
    <row r="597" spans="1:1">
      <c r="A597" s="865"/>
    </row>
    <row r="598" spans="1:1">
      <c r="A598" s="865"/>
    </row>
    <row r="599" spans="1:1">
      <c r="A599" s="865"/>
    </row>
    <row r="600" spans="1:1">
      <c r="A600" s="865"/>
    </row>
    <row r="601" spans="1:1">
      <c r="A601" s="865"/>
    </row>
    <row r="602" spans="1:1">
      <c r="A602" s="865"/>
    </row>
    <row r="603" spans="1:1">
      <c r="A603" s="865"/>
    </row>
    <row r="604" spans="1:1">
      <c r="A604" s="865"/>
    </row>
    <row r="605" spans="1:1">
      <c r="A605" s="865"/>
    </row>
    <row r="606" spans="1:1">
      <c r="A606" s="865"/>
    </row>
    <row r="607" spans="1:1">
      <c r="A607" s="865"/>
    </row>
    <row r="608" spans="1:1">
      <c r="A608" s="865"/>
    </row>
    <row r="609" spans="1:1">
      <c r="A609" s="865"/>
    </row>
    <row r="610" spans="1:1">
      <c r="A610" s="865"/>
    </row>
    <row r="611" spans="1:1">
      <c r="A611" s="865"/>
    </row>
    <row r="612" spans="1:1">
      <c r="A612" s="865"/>
    </row>
    <row r="613" spans="1:1">
      <c r="A613" s="865"/>
    </row>
    <row r="614" spans="1:1">
      <c r="A614" s="865"/>
    </row>
    <row r="615" spans="1:1">
      <c r="A615" s="865"/>
    </row>
    <row r="616" spans="1:1">
      <c r="A616" s="865"/>
    </row>
    <row r="617" spans="1:1">
      <c r="A617" s="865"/>
    </row>
    <row r="618" spans="1:1">
      <c r="A618" s="865"/>
    </row>
    <row r="619" spans="1:1">
      <c r="A619" s="865"/>
    </row>
    <row r="620" spans="1:1">
      <c r="A620" s="865"/>
    </row>
    <row r="621" spans="1:1">
      <c r="A621" s="865"/>
    </row>
    <row r="622" spans="1:1">
      <c r="A622" s="865"/>
    </row>
    <row r="623" spans="1:1">
      <c r="A623" s="865"/>
    </row>
    <row r="624" spans="1:1">
      <c r="A624" s="865"/>
    </row>
    <row r="625" spans="1:1">
      <c r="A625" s="865"/>
    </row>
    <row r="626" spans="1:1">
      <c r="A626" s="865"/>
    </row>
    <row r="627" spans="1:1">
      <c r="A627" s="865"/>
    </row>
    <row r="628" spans="1:1">
      <c r="A628" s="865"/>
    </row>
    <row r="629" spans="1:1">
      <c r="A629" s="865"/>
    </row>
    <row r="630" spans="1:1">
      <c r="A630" s="865"/>
    </row>
    <row r="631" spans="1:1">
      <c r="A631" s="865"/>
    </row>
    <row r="632" spans="1:1">
      <c r="A632" s="865"/>
    </row>
    <row r="633" spans="1:1">
      <c r="A633" s="865"/>
    </row>
    <row r="634" spans="1:1">
      <c r="A634" s="865"/>
    </row>
    <row r="635" spans="1:1">
      <c r="A635" s="865"/>
    </row>
    <row r="636" spans="1:1">
      <c r="A636" s="865"/>
    </row>
    <row r="637" spans="1:1">
      <c r="A637" s="865"/>
    </row>
    <row r="638" spans="1:1">
      <c r="A638" s="865"/>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M8" sqref="M8"/>
    </sheetView>
  </sheetViews>
  <sheetFormatPr defaultColWidth="9.140625" defaultRowHeight="15"/>
  <cols>
    <col min="1" max="1" width="70" style="134" customWidth="1"/>
    <col min="2" max="3" width="7.85546875" style="925" customWidth="1"/>
    <col min="4" max="4" width="8.28515625" style="925" bestFit="1" customWidth="1"/>
    <col min="5" max="10" width="7.85546875" style="925" customWidth="1"/>
    <col min="11" max="11" width="2.85546875" style="228" customWidth="1"/>
    <col min="12" max="256" width="9.140625" style="925"/>
    <col min="257" max="257" width="70" style="925" customWidth="1"/>
    <col min="258" max="259" width="7.85546875" style="925" customWidth="1"/>
    <col min="260" max="260" width="8.28515625" style="925" bestFit="1" customWidth="1"/>
    <col min="261" max="266" width="7.85546875" style="925" customWidth="1"/>
    <col min="267" max="267" width="2.85546875" style="925" customWidth="1"/>
    <col min="268" max="512" width="9.140625" style="925"/>
    <col min="513" max="513" width="70" style="925" customWidth="1"/>
    <col min="514" max="515" width="7.85546875" style="925" customWidth="1"/>
    <col min="516" max="516" width="8.28515625" style="925" bestFit="1" customWidth="1"/>
    <col min="517" max="522" width="7.85546875" style="925" customWidth="1"/>
    <col min="523" max="523" width="2.85546875" style="925" customWidth="1"/>
    <col min="524" max="768" width="9.140625" style="925"/>
    <col min="769" max="769" width="70" style="925" customWidth="1"/>
    <col min="770" max="771" width="7.85546875" style="925" customWidth="1"/>
    <col min="772" max="772" width="8.28515625" style="925" bestFit="1" customWidth="1"/>
    <col min="773" max="778" width="7.85546875" style="925" customWidth="1"/>
    <col min="779" max="779" width="2.85546875" style="925" customWidth="1"/>
    <col min="780" max="1024" width="9.140625" style="925"/>
    <col min="1025" max="1025" width="70" style="925" customWidth="1"/>
    <col min="1026" max="1027" width="7.85546875" style="925" customWidth="1"/>
    <col min="1028" max="1028" width="8.28515625" style="925" bestFit="1" customWidth="1"/>
    <col min="1029" max="1034" width="7.85546875" style="925" customWidth="1"/>
    <col min="1035" max="1035" width="2.85546875" style="925" customWidth="1"/>
    <col min="1036" max="1280" width="9.140625" style="925"/>
    <col min="1281" max="1281" width="70" style="925" customWidth="1"/>
    <col min="1282" max="1283" width="7.85546875" style="925" customWidth="1"/>
    <col min="1284" max="1284" width="8.28515625" style="925" bestFit="1" customWidth="1"/>
    <col min="1285" max="1290" width="7.85546875" style="925" customWidth="1"/>
    <col min="1291" max="1291" width="2.85546875" style="925" customWidth="1"/>
    <col min="1292" max="1536" width="9.140625" style="925"/>
    <col min="1537" max="1537" width="70" style="925" customWidth="1"/>
    <col min="1538" max="1539" width="7.85546875" style="925" customWidth="1"/>
    <col min="1540" max="1540" width="8.28515625" style="925" bestFit="1" customWidth="1"/>
    <col min="1541" max="1546" width="7.85546875" style="925" customWidth="1"/>
    <col min="1547" max="1547" width="2.85546875" style="925" customWidth="1"/>
    <col min="1548" max="1792" width="9.140625" style="925"/>
    <col min="1793" max="1793" width="70" style="925" customWidth="1"/>
    <col min="1794" max="1795" width="7.85546875" style="925" customWidth="1"/>
    <col min="1796" max="1796" width="8.28515625" style="925" bestFit="1" customWidth="1"/>
    <col min="1797" max="1802" width="7.85546875" style="925" customWidth="1"/>
    <col min="1803" max="1803" width="2.85546875" style="925" customWidth="1"/>
    <col min="1804" max="2048" width="9.140625" style="925"/>
    <col min="2049" max="2049" width="70" style="925" customWidth="1"/>
    <col min="2050" max="2051" width="7.85546875" style="925" customWidth="1"/>
    <col min="2052" max="2052" width="8.28515625" style="925" bestFit="1" customWidth="1"/>
    <col min="2053" max="2058" width="7.85546875" style="925" customWidth="1"/>
    <col min="2059" max="2059" width="2.85546875" style="925" customWidth="1"/>
    <col min="2060" max="2304" width="9.140625" style="925"/>
    <col min="2305" max="2305" width="70" style="925" customWidth="1"/>
    <col min="2306" max="2307" width="7.85546875" style="925" customWidth="1"/>
    <col min="2308" max="2308" width="8.28515625" style="925" bestFit="1" customWidth="1"/>
    <col min="2309" max="2314" width="7.85546875" style="925" customWidth="1"/>
    <col min="2315" max="2315" width="2.85546875" style="925" customWidth="1"/>
    <col min="2316" max="2560" width="9.140625" style="925"/>
    <col min="2561" max="2561" width="70" style="925" customWidth="1"/>
    <col min="2562" max="2563" width="7.85546875" style="925" customWidth="1"/>
    <col min="2564" max="2564" width="8.28515625" style="925" bestFit="1" customWidth="1"/>
    <col min="2565" max="2570" width="7.85546875" style="925" customWidth="1"/>
    <col min="2571" max="2571" width="2.85546875" style="925" customWidth="1"/>
    <col min="2572" max="2816" width="9.140625" style="925"/>
    <col min="2817" max="2817" width="70" style="925" customWidth="1"/>
    <col min="2818" max="2819" width="7.85546875" style="925" customWidth="1"/>
    <col min="2820" max="2820" width="8.28515625" style="925" bestFit="1" customWidth="1"/>
    <col min="2821" max="2826" width="7.85546875" style="925" customWidth="1"/>
    <col min="2827" max="2827" width="2.85546875" style="925" customWidth="1"/>
    <col min="2828" max="3072" width="9.140625" style="925"/>
    <col min="3073" max="3073" width="70" style="925" customWidth="1"/>
    <col min="3074" max="3075" width="7.85546875" style="925" customWidth="1"/>
    <col min="3076" max="3076" width="8.28515625" style="925" bestFit="1" customWidth="1"/>
    <col min="3077" max="3082" width="7.85546875" style="925" customWidth="1"/>
    <col min="3083" max="3083" width="2.85546875" style="925" customWidth="1"/>
    <col min="3084" max="3328" width="9.140625" style="925"/>
    <col min="3329" max="3329" width="70" style="925" customWidth="1"/>
    <col min="3330" max="3331" width="7.85546875" style="925" customWidth="1"/>
    <col min="3332" max="3332" width="8.28515625" style="925" bestFit="1" customWidth="1"/>
    <col min="3333" max="3338" width="7.85546875" style="925" customWidth="1"/>
    <col min="3339" max="3339" width="2.85546875" style="925" customWidth="1"/>
    <col min="3340" max="3584" width="9.140625" style="925"/>
    <col min="3585" max="3585" width="70" style="925" customWidth="1"/>
    <col min="3586" max="3587" width="7.85546875" style="925" customWidth="1"/>
    <col min="3588" max="3588" width="8.28515625" style="925" bestFit="1" customWidth="1"/>
    <col min="3589" max="3594" width="7.85546875" style="925" customWidth="1"/>
    <col min="3595" max="3595" width="2.85546875" style="925" customWidth="1"/>
    <col min="3596" max="3840" width="9.140625" style="925"/>
    <col min="3841" max="3841" width="70" style="925" customWidth="1"/>
    <col min="3842" max="3843" width="7.85546875" style="925" customWidth="1"/>
    <col min="3844" max="3844" width="8.28515625" style="925" bestFit="1" customWidth="1"/>
    <col min="3845" max="3850" width="7.85546875" style="925" customWidth="1"/>
    <col min="3851" max="3851" width="2.85546875" style="925" customWidth="1"/>
    <col min="3852" max="4096" width="9.140625" style="925"/>
    <col min="4097" max="4097" width="70" style="925" customWidth="1"/>
    <col min="4098" max="4099" width="7.85546875" style="925" customWidth="1"/>
    <col min="4100" max="4100" width="8.28515625" style="925" bestFit="1" customWidth="1"/>
    <col min="4101" max="4106" width="7.85546875" style="925" customWidth="1"/>
    <col min="4107" max="4107" width="2.85546875" style="925" customWidth="1"/>
    <col min="4108" max="4352" width="9.140625" style="925"/>
    <col min="4353" max="4353" width="70" style="925" customWidth="1"/>
    <col min="4354" max="4355" width="7.85546875" style="925" customWidth="1"/>
    <col min="4356" max="4356" width="8.28515625" style="925" bestFit="1" customWidth="1"/>
    <col min="4357" max="4362" width="7.85546875" style="925" customWidth="1"/>
    <col min="4363" max="4363" width="2.85546875" style="925" customWidth="1"/>
    <col min="4364" max="4608" width="9.140625" style="925"/>
    <col min="4609" max="4609" width="70" style="925" customWidth="1"/>
    <col min="4610" max="4611" width="7.85546875" style="925" customWidth="1"/>
    <col min="4612" max="4612" width="8.28515625" style="925" bestFit="1" customWidth="1"/>
    <col min="4613" max="4618" width="7.85546875" style="925" customWidth="1"/>
    <col min="4619" max="4619" width="2.85546875" style="925" customWidth="1"/>
    <col min="4620" max="4864" width="9.140625" style="925"/>
    <col min="4865" max="4865" width="70" style="925" customWidth="1"/>
    <col min="4866" max="4867" width="7.85546875" style="925" customWidth="1"/>
    <col min="4868" max="4868" width="8.28515625" style="925" bestFit="1" customWidth="1"/>
    <col min="4869" max="4874" width="7.85546875" style="925" customWidth="1"/>
    <col min="4875" max="4875" width="2.85546875" style="925" customWidth="1"/>
    <col min="4876" max="5120" width="9.140625" style="925"/>
    <col min="5121" max="5121" width="70" style="925" customWidth="1"/>
    <col min="5122" max="5123" width="7.85546875" style="925" customWidth="1"/>
    <col min="5124" max="5124" width="8.28515625" style="925" bestFit="1" customWidth="1"/>
    <col min="5125" max="5130" width="7.85546875" style="925" customWidth="1"/>
    <col min="5131" max="5131" width="2.85546875" style="925" customWidth="1"/>
    <col min="5132" max="5376" width="9.140625" style="925"/>
    <col min="5377" max="5377" width="70" style="925" customWidth="1"/>
    <col min="5378" max="5379" width="7.85546875" style="925" customWidth="1"/>
    <col min="5380" max="5380" width="8.28515625" style="925" bestFit="1" customWidth="1"/>
    <col min="5381" max="5386" width="7.85546875" style="925" customWidth="1"/>
    <col min="5387" max="5387" width="2.85546875" style="925" customWidth="1"/>
    <col min="5388" max="5632" width="9.140625" style="925"/>
    <col min="5633" max="5633" width="70" style="925" customWidth="1"/>
    <col min="5634" max="5635" width="7.85546875" style="925" customWidth="1"/>
    <col min="5636" max="5636" width="8.28515625" style="925" bestFit="1" customWidth="1"/>
    <col min="5637" max="5642" width="7.85546875" style="925" customWidth="1"/>
    <col min="5643" max="5643" width="2.85546875" style="925" customWidth="1"/>
    <col min="5644" max="5888" width="9.140625" style="925"/>
    <col min="5889" max="5889" width="70" style="925" customWidth="1"/>
    <col min="5890" max="5891" width="7.85546875" style="925" customWidth="1"/>
    <col min="5892" max="5892" width="8.28515625" style="925" bestFit="1" customWidth="1"/>
    <col min="5893" max="5898" width="7.85546875" style="925" customWidth="1"/>
    <col min="5899" max="5899" width="2.85546875" style="925" customWidth="1"/>
    <col min="5900" max="6144" width="9.140625" style="925"/>
    <col min="6145" max="6145" width="70" style="925" customWidth="1"/>
    <col min="6146" max="6147" width="7.85546875" style="925" customWidth="1"/>
    <col min="6148" max="6148" width="8.28515625" style="925" bestFit="1" customWidth="1"/>
    <col min="6149" max="6154" width="7.85546875" style="925" customWidth="1"/>
    <col min="6155" max="6155" width="2.85546875" style="925" customWidth="1"/>
    <col min="6156" max="6400" width="9.140625" style="925"/>
    <col min="6401" max="6401" width="70" style="925" customWidth="1"/>
    <col min="6402" max="6403" width="7.85546875" style="925" customWidth="1"/>
    <col min="6404" max="6404" width="8.28515625" style="925" bestFit="1" customWidth="1"/>
    <col min="6405" max="6410" width="7.85546875" style="925" customWidth="1"/>
    <col min="6411" max="6411" width="2.85546875" style="925" customWidth="1"/>
    <col min="6412" max="6656" width="9.140625" style="925"/>
    <col min="6657" max="6657" width="70" style="925" customWidth="1"/>
    <col min="6658" max="6659" width="7.85546875" style="925" customWidth="1"/>
    <col min="6660" max="6660" width="8.28515625" style="925" bestFit="1" customWidth="1"/>
    <col min="6661" max="6666" width="7.85546875" style="925" customWidth="1"/>
    <col min="6667" max="6667" width="2.85546875" style="925" customWidth="1"/>
    <col min="6668" max="6912" width="9.140625" style="925"/>
    <col min="6913" max="6913" width="70" style="925" customWidth="1"/>
    <col min="6914" max="6915" width="7.85546875" style="925" customWidth="1"/>
    <col min="6916" max="6916" width="8.28515625" style="925" bestFit="1" customWidth="1"/>
    <col min="6917" max="6922" width="7.85546875" style="925" customWidth="1"/>
    <col min="6923" max="6923" width="2.85546875" style="925" customWidth="1"/>
    <col min="6924" max="7168" width="9.140625" style="925"/>
    <col min="7169" max="7169" width="70" style="925" customWidth="1"/>
    <col min="7170" max="7171" width="7.85546875" style="925" customWidth="1"/>
    <col min="7172" max="7172" width="8.28515625" style="925" bestFit="1" customWidth="1"/>
    <col min="7173" max="7178" width="7.85546875" style="925" customWidth="1"/>
    <col min="7179" max="7179" width="2.85546875" style="925" customWidth="1"/>
    <col min="7180" max="7424" width="9.140625" style="925"/>
    <col min="7425" max="7425" width="70" style="925" customWidth="1"/>
    <col min="7426" max="7427" width="7.85546875" style="925" customWidth="1"/>
    <col min="7428" max="7428" width="8.28515625" style="925" bestFit="1" customWidth="1"/>
    <col min="7429" max="7434" width="7.85546875" style="925" customWidth="1"/>
    <col min="7435" max="7435" width="2.85546875" style="925" customWidth="1"/>
    <col min="7436" max="7680" width="9.140625" style="925"/>
    <col min="7681" max="7681" width="70" style="925" customWidth="1"/>
    <col min="7682" max="7683" width="7.85546875" style="925" customWidth="1"/>
    <col min="7684" max="7684" width="8.28515625" style="925" bestFit="1" customWidth="1"/>
    <col min="7685" max="7690" width="7.85546875" style="925" customWidth="1"/>
    <col min="7691" max="7691" width="2.85546875" style="925" customWidth="1"/>
    <col min="7692" max="7936" width="9.140625" style="925"/>
    <col min="7937" max="7937" width="70" style="925" customWidth="1"/>
    <col min="7938" max="7939" width="7.85546875" style="925" customWidth="1"/>
    <col min="7940" max="7940" width="8.28515625" style="925" bestFit="1" customWidth="1"/>
    <col min="7941" max="7946" width="7.85546875" style="925" customWidth="1"/>
    <col min="7947" max="7947" width="2.85546875" style="925" customWidth="1"/>
    <col min="7948" max="8192" width="9.140625" style="925"/>
    <col min="8193" max="8193" width="70" style="925" customWidth="1"/>
    <col min="8194" max="8195" width="7.85546875" style="925" customWidth="1"/>
    <col min="8196" max="8196" width="8.28515625" style="925" bestFit="1" customWidth="1"/>
    <col min="8197" max="8202" width="7.85546875" style="925" customWidth="1"/>
    <col min="8203" max="8203" width="2.85546875" style="925" customWidth="1"/>
    <col min="8204" max="8448" width="9.140625" style="925"/>
    <col min="8449" max="8449" width="70" style="925" customWidth="1"/>
    <col min="8450" max="8451" width="7.85546875" style="925" customWidth="1"/>
    <col min="8452" max="8452" width="8.28515625" style="925" bestFit="1" customWidth="1"/>
    <col min="8453" max="8458" width="7.85546875" style="925" customWidth="1"/>
    <col min="8459" max="8459" width="2.85546875" style="925" customWidth="1"/>
    <col min="8460" max="8704" width="9.140625" style="925"/>
    <col min="8705" max="8705" width="70" style="925" customWidth="1"/>
    <col min="8706" max="8707" width="7.85546875" style="925" customWidth="1"/>
    <col min="8708" max="8708" width="8.28515625" style="925" bestFit="1" customWidth="1"/>
    <col min="8709" max="8714" width="7.85546875" style="925" customWidth="1"/>
    <col min="8715" max="8715" width="2.85546875" style="925" customWidth="1"/>
    <col min="8716" max="8960" width="9.140625" style="925"/>
    <col min="8961" max="8961" width="70" style="925" customWidth="1"/>
    <col min="8962" max="8963" width="7.85546875" style="925" customWidth="1"/>
    <col min="8964" max="8964" width="8.28515625" style="925" bestFit="1" customWidth="1"/>
    <col min="8965" max="8970" width="7.85546875" style="925" customWidth="1"/>
    <col min="8971" max="8971" width="2.85546875" style="925" customWidth="1"/>
    <col min="8972" max="9216" width="9.140625" style="925"/>
    <col min="9217" max="9217" width="70" style="925" customWidth="1"/>
    <col min="9218" max="9219" width="7.85546875" style="925" customWidth="1"/>
    <col min="9220" max="9220" width="8.28515625" style="925" bestFit="1" customWidth="1"/>
    <col min="9221" max="9226" width="7.85546875" style="925" customWidth="1"/>
    <col min="9227" max="9227" width="2.85546875" style="925" customWidth="1"/>
    <col min="9228" max="9472" width="9.140625" style="925"/>
    <col min="9473" max="9473" width="70" style="925" customWidth="1"/>
    <col min="9474" max="9475" width="7.85546875" style="925" customWidth="1"/>
    <col min="9476" max="9476" width="8.28515625" style="925" bestFit="1" customWidth="1"/>
    <col min="9477" max="9482" width="7.85546875" style="925" customWidth="1"/>
    <col min="9483" max="9483" width="2.85546875" style="925" customWidth="1"/>
    <col min="9484" max="9728" width="9.140625" style="925"/>
    <col min="9729" max="9729" width="70" style="925" customWidth="1"/>
    <col min="9730" max="9731" width="7.85546875" style="925" customWidth="1"/>
    <col min="9732" max="9732" width="8.28515625" style="925" bestFit="1" customWidth="1"/>
    <col min="9733" max="9738" width="7.85546875" style="925" customWidth="1"/>
    <col min="9739" max="9739" width="2.85546875" style="925" customWidth="1"/>
    <col min="9740" max="9984" width="9.140625" style="925"/>
    <col min="9985" max="9985" width="70" style="925" customWidth="1"/>
    <col min="9986" max="9987" width="7.85546875" style="925" customWidth="1"/>
    <col min="9988" max="9988" width="8.28515625" style="925" bestFit="1" customWidth="1"/>
    <col min="9989" max="9994" width="7.85546875" style="925" customWidth="1"/>
    <col min="9995" max="9995" width="2.85546875" style="925" customWidth="1"/>
    <col min="9996" max="10240" width="9.140625" style="925"/>
    <col min="10241" max="10241" width="70" style="925" customWidth="1"/>
    <col min="10242" max="10243" width="7.85546875" style="925" customWidth="1"/>
    <col min="10244" max="10244" width="8.28515625" style="925" bestFit="1" customWidth="1"/>
    <col min="10245" max="10250" width="7.85546875" style="925" customWidth="1"/>
    <col min="10251" max="10251" width="2.85546875" style="925" customWidth="1"/>
    <col min="10252" max="10496" width="9.140625" style="925"/>
    <col min="10497" max="10497" width="70" style="925" customWidth="1"/>
    <col min="10498" max="10499" width="7.85546875" style="925" customWidth="1"/>
    <col min="10500" max="10500" width="8.28515625" style="925" bestFit="1" customWidth="1"/>
    <col min="10501" max="10506" width="7.85546875" style="925" customWidth="1"/>
    <col min="10507" max="10507" width="2.85546875" style="925" customWidth="1"/>
    <col min="10508" max="10752" width="9.140625" style="925"/>
    <col min="10753" max="10753" width="70" style="925" customWidth="1"/>
    <col min="10754" max="10755" width="7.85546875" style="925" customWidth="1"/>
    <col min="10756" max="10756" width="8.28515625" style="925" bestFit="1" customWidth="1"/>
    <col min="10757" max="10762" width="7.85546875" style="925" customWidth="1"/>
    <col min="10763" max="10763" width="2.85546875" style="925" customWidth="1"/>
    <col min="10764" max="11008" width="9.140625" style="925"/>
    <col min="11009" max="11009" width="70" style="925" customWidth="1"/>
    <col min="11010" max="11011" width="7.85546875" style="925" customWidth="1"/>
    <col min="11012" max="11012" width="8.28515625" style="925" bestFit="1" customWidth="1"/>
    <col min="11013" max="11018" width="7.85546875" style="925" customWidth="1"/>
    <col min="11019" max="11019" width="2.85546875" style="925" customWidth="1"/>
    <col min="11020" max="11264" width="9.140625" style="925"/>
    <col min="11265" max="11265" width="70" style="925" customWidth="1"/>
    <col min="11266" max="11267" width="7.85546875" style="925" customWidth="1"/>
    <col min="11268" max="11268" width="8.28515625" style="925" bestFit="1" customWidth="1"/>
    <col min="11269" max="11274" width="7.85546875" style="925" customWidth="1"/>
    <col min="11275" max="11275" width="2.85546875" style="925" customWidth="1"/>
    <col min="11276" max="11520" width="9.140625" style="925"/>
    <col min="11521" max="11521" width="70" style="925" customWidth="1"/>
    <col min="11522" max="11523" width="7.85546875" style="925" customWidth="1"/>
    <col min="11524" max="11524" width="8.28515625" style="925" bestFit="1" customWidth="1"/>
    <col min="11525" max="11530" width="7.85546875" style="925" customWidth="1"/>
    <col min="11531" max="11531" width="2.85546875" style="925" customWidth="1"/>
    <col min="11532" max="11776" width="9.140625" style="925"/>
    <col min="11777" max="11777" width="70" style="925" customWidth="1"/>
    <col min="11778" max="11779" width="7.85546875" style="925" customWidth="1"/>
    <col min="11780" max="11780" width="8.28515625" style="925" bestFit="1" customWidth="1"/>
    <col min="11781" max="11786" width="7.85546875" style="925" customWidth="1"/>
    <col min="11787" max="11787" width="2.85546875" style="925" customWidth="1"/>
    <col min="11788" max="12032" width="9.140625" style="925"/>
    <col min="12033" max="12033" width="70" style="925" customWidth="1"/>
    <col min="12034" max="12035" width="7.85546875" style="925" customWidth="1"/>
    <col min="12036" max="12036" width="8.28515625" style="925" bestFit="1" customWidth="1"/>
    <col min="12037" max="12042" width="7.85546875" style="925" customWidth="1"/>
    <col min="12043" max="12043" width="2.85546875" style="925" customWidth="1"/>
    <col min="12044" max="12288" width="9.140625" style="925"/>
    <col min="12289" max="12289" width="70" style="925" customWidth="1"/>
    <col min="12290" max="12291" width="7.85546875" style="925" customWidth="1"/>
    <col min="12292" max="12292" width="8.28515625" style="925" bestFit="1" customWidth="1"/>
    <col min="12293" max="12298" width="7.85546875" style="925" customWidth="1"/>
    <col min="12299" max="12299" width="2.85546875" style="925" customWidth="1"/>
    <col min="12300" max="12544" width="9.140625" style="925"/>
    <col min="12545" max="12545" width="70" style="925" customWidth="1"/>
    <col min="12546" max="12547" width="7.85546875" style="925" customWidth="1"/>
    <col min="12548" max="12548" width="8.28515625" style="925" bestFit="1" customWidth="1"/>
    <col min="12549" max="12554" width="7.85546875" style="925" customWidth="1"/>
    <col min="12555" max="12555" width="2.85546875" style="925" customWidth="1"/>
    <col min="12556" max="12800" width="9.140625" style="925"/>
    <col min="12801" max="12801" width="70" style="925" customWidth="1"/>
    <col min="12802" max="12803" width="7.85546875" style="925" customWidth="1"/>
    <col min="12804" max="12804" width="8.28515625" style="925" bestFit="1" customWidth="1"/>
    <col min="12805" max="12810" width="7.85546875" style="925" customWidth="1"/>
    <col min="12811" max="12811" width="2.85546875" style="925" customWidth="1"/>
    <col min="12812" max="13056" width="9.140625" style="925"/>
    <col min="13057" max="13057" width="70" style="925" customWidth="1"/>
    <col min="13058" max="13059" width="7.85546875" style="925" customWidth="1"/>
    <col min="13060" max="13060" width="8.28515625" style="925" bestFit="1" customWidth="1"/>
    <col min="13061" max="13066" width="7.85546875" style="925" customWidth="1"/>
    <col min="13067" max="13067" width="2.85546875" style="925" customWidth="1"/>
    <col min="13068" max="13312" width="9.140625" style="925"/>
    <col min="13313" max="13313" width="70" style="925" customWidth="1"/>
    <col min="13314" max="13315" width="7.85546875" style="925" customWidth="1"/>
    <col min="13316" max="13316" width="8.28515625" style="925" bestFit="1" customWidth="1"/>
    <col min="13317" max="13322" width="7.85546875" style="925" customWidth="1"/>
    <col min="13323" max="13323" width="2.85546875" style="925" customWidth="1"/>
    <col min="13324" max="13568" width="9.140625" style="925"/>
    <col min="13569" max="13569" width="70" style="925" customWidth="1"/>
    <col min="13570" max="13571" width="7.85546875" style="925" customWidth="1"/>
    <col min="13572" max="13572" width="8.28515625" style="925" bestFit="1" customWidth="1"/>
    <col min="13573" max="13578" width="7.85546875" style="925" customWidth="1"/>
    <col min="13579" max="13579" width="2.85546875" style="925" customWidth="1"/>
    <col min="13580" max="13824" width="9.140625" style="925"/>
    <col min="13825" max="13825" width="70" style="925" customWidth="1"/>
    <col min="13826" max="13827" width="7.85546875" style="925" customWidth="1"/>
    <col min="13828" max="13828" width="8.28515625" style="925" bestFit="1" customWidth="1"/>
    <col min="13829" max="13834" width="7.85546875" style="925" customWidth="1"/>
    <col min="13835" max="13835" width="2.85546875" style="925" customWidth="1"/>
    <col min="13836" max="14080" width="9.140625" style="925"/>
    <col min="14081" max="14081" width="70" style="925" customWidth="1"/>
    <col min="14082" max="14083" width="7.85546875" style="925" customWidth="1"/>
    <col min="14084" max="14084" width="8.28515625" style="925" bestFit="1" customWidth="1"/>
    <col min="14085" max="14090" width="7.85546875" style="925" customWidth="1"/>
    <col min="14091" max="14091" width="2.85546875" style="925" customWidth="1"/>
    <col min="14092" max="14336" width="9.140625" style="925"/>
    <col min="14337" max="14337" width="70" style="925" customWidth="1"/>
    <col min="14338" max="14339" width="7.85546875" style="925" customWidth="1"/>
    <col min="14340" max="14340" width="8.28515625" style="925" bestFit="1" customWidth="1"/>
    <col min="14341" max="14346" width="7.85546875" style="925" customWidth="1"/>
    <col min="14347" max="14347" width="2.85546875" style="925" customWidth="1"/>
    <col min="14348" max="14592" width="9.140625" style="925"/>
    <col min="14593" max="14593" width="70" style="925" customWidth="1"/>
    <col min="14594" max="14595" width="7.85546875" style="925" customWidth="1"/>
    <col min="14596" max="14596" width="8.28515625" style="925" bestFit="1" customWidth="1"/>
    <col min="14597" max="14602" width="7.85546875" style="925" customWidth="1"/>
    <col min="14603" max="14603" width="2.85546875" style="925" customWidth="1"/>
    <col min="14604" max="14848" width="9.140625" style="925"/>
    <col min="14849" max="14849" width="70" style="925" customWidth="1"/>
    <col min="14850" max="14851" width="7.85546875" style="925" customWidth="1"/>
    <col min="14852" max="14852" width="8.28515625" style="925" bestFit="1" customWidth="1"/>
    <col min="14853" max="14858" width="7.85546875" style="925" customWidth="1"/>
    <col min="14859" max="14859" width="2.85546875" style="925" customWidth="1"/>
    <col min="14860" max="15104" width="9.140625" style="925"/>
    <col min="15105" max="15105" width="70" style="925" customWidth="1"/>
    <col min="15106" max="15107" width="7.85546875" style="925" customWidth="1"/>
    <col min="15108" max="15108" width="8.28515625" style="925" bestFit="1" customWidth="1"/>
    <col min="15109" max="15114" width="7.85546875" style="925" customWidth="1"/>
    <col min="15115" max="15115" width="2.85546875" style="925" customWidth="1"/>
    <col min="15116" max="15360" width="9.140625" style="925"/>
    <col min="15361" max="15361" width="70" style="925" customWidth="1"/>
    <col min="15362" max="15363" width="7.85546875" style="925" customWidth="1"/>
    <col min="15364" max="15364" width="8.28515625" style="925" bestFit="1" customWidth="1"/>
    <col min="15365" max="15370" width="7.85546875" style="925" customWidth="1"/>
    <col min="15371" max="15371" width="2.85546875" style="925" customWidth="1"/>
    <col min="15372" max="15616" width="9.140625" style="925"/>
    <col min="15617" max="15617" width="70" style="925" customWidth="1"/>
    <col min="15618" max="15619" width="7.85546875" style="925" customWidth="1"/>
    <col min="15620" max="15620" width="8.28515625" style="925" bestFit="1" customWidth="1"/>
    <col min="15621" max="15626" width="7.85546875" style="925" customWidth="1"/>
    <col min="15627" max="15627" width="2.85546875" style="925" customWidth="1"/>
    <col min="15628" max="15872" width="9.140625" style="925"/>
    <col min="15873" max="15873" width="70" style="925" customWidth="1"/>
    <col min="15874" max="15875" width="7.85546875" style="925" customWidth="1"/>
    <col min="15876" max="15876" width="8.28515625" style="925" bestFit="1" customWidth="1"/>
    <col min="15877" max="15882" width="7.85546875" style="925" customWidth="1"/>
    <col min="15883" max="15883" width="2.85546875" style="925" customWidth="1"/>
    <col min="15884" max="16128" width="9.140625" style="925"/>
    <col min="16129" max="16129" width="70" style="925" customWidth="1"/>
    <col min="16130" max="16131" width="7.85546875" style="925" customWidth="1"/>
    <col min="16132" max="16132" width="8.28515625" style="925" bestFit="1" customWidth="1"/>
    <col min="16133" max="16138" width="7.85546875" style="925" customWidth="1"/>
    <col min="16139" max="16139" width="2.85546875" style="925" customWidth="1"/>
    <col min="16140" max="16384" width="9.140625" style="925"/>
  </cols>
  <sheetData>
    <row r="1" spans="1:222" s="137" customFormat="1" ht="17.25" customHeight="1">
      <c r="A1" s="1077"/>
      <c r="B1" s="1056"/>
      <c r="C1" s="1056"/>
      <c r="D1" s="1056"/>
      <c r="E1" s="1056"/>
      <c r="F1" s="1056"/>
      <c r="G1" s="1056"/>
      <c r="H1" s="1056"/>
      <c r="I1" s="1056"/>
      <c r="J1" s="1056"/>
    </row>
    <row r="2" spans="1:222" s="126" customFormat="1" ht="27" customHeight="1">
      <c r="A2" s="1038" t="s">
        <v>1468</v>
      </c>
      <c r="B2" s="1038"/>
      <c r="C2" s="1038"/>
      <c r="D2" s="1038"/>
      <c r="E2" s="1038"/>
      <c r="F2" s="1038"/>
      <c r="G2" s="1038"/>
      <c r="H2" s="1038"/>
      <c r="I2" s="1038"/>
      <c r="J2" s="1038"/>
    </row>
    <row r="3" spans="1:222" s="126" customFormat="1" ht="27.75" customHeight="1">
      <c r="A3" s="1038" t="s">
        <v>1417</v>
      </c>
      <c r="B3" s="1038"/>
      <c r="C3" s="1038"/>
      <c r="D3" s="1038"/>
      <c r="E3" s="1038"/>
      <c r="F3" s="1038"/>
      <c r="G3" s="1038"/>
      <c r="H3" s="1038"/>
      <c r="I3" s="1038"/>
      <c r="J3" s="1038"/>
    </row>
    <row r="4" spans="1:222" s="144" customFormat="1" ht="28.5" customHeight="1">
      <c r="A4" s="1048" t="s">
        <v>1466</v>
      </c>
      <c r="B4" s="1048"/>
      <c r="C4" s="1048"/>
      <c r="D4" s="1048"/>
      <c r="E4" s="1048"/>
      <c r="F4" s="1048"/>
      <c r="G4" s="1048"/>
      <c r="H4" s="1048"/>
      <c r="I4" s="1048"/>
      <c r="J4" s="1048"/>
    </row>
    <row r="5" spans="1:222" s="126" customFormat="1" ht="9" customHeight="1">
      <c r="A5" s="1038"/>
      <c r="B5" s="1038"/>
      <c r="C5" s="1038"/>
      <c r="D5" s="1038"/>
      <c r="E5" s="1038"/>
      <c r="F5" s="1038"/>
      <c r="G5" s="1038"/>
      <c r="H5" s="1038"/>
      <c r="I5" s="1038"/>
      <c r="J5" s="1038"/>
    </row>
    <row r="6" spans="1:222" ht="6.75" customHeight="1">
      <c r="A6" s="352"/>
      <c r="K6" s="925"/>
    </row>
    <row r="7" spans="1:222" ht="5.25" customHeight="1" thickBot="1">
      <c r="A7" s="352"/>
      <c r="B7" s="353"/>
      <c r="C7" s="353"/>
      <c r="D7" s="353"/>
      <c r="E7" s="353"/>
      <c r="F7" s="353"/>
      <c r="G7" s="353"/>
      <c r="H7" s="353"/>
      <c r="I7" s="353"/>
      <c r="J7" s="353"/>
      <c r="K7" s="925"/>
    </row>
    <row r="8" spans="1:222" ht="28.5" customHeight="1" thickTop="1" thickBot="1">
      <c r="A8" s="562"/>
      <c r="B8" s="145" t="s">
        <v>1469</v>
      </c>
      <c r="C8" s="145" t="s">
        <v>1476</v>
      </c>
      <c r="D8" s="145" t="s">
        <v>1473</v>
      </c>
      <c r="E8" s="145" t="s">
        <v>1472</v>
      </c>
      <c r="F8" s="145" t="s">
        <v>1470</v>
      </c>
      <c r="G8" s="145" t="s">
        <v>1474</v>
      </c>
      <c r="H8" s="145" t="s">
        <v>1471</v>
      </c>
      <c r="I8" s="145" t="s">
        <v>1475</v>
      </c>
      <c r="J8" s="163" t="s">
        <v>6</v>
      </c>
      <c r="K8" s="925"/>
    </row>
    <row r="9" spans="1:222" ht="12" customHeight="1" thickTop="1" thickBot="1">
      <c r="A9" s="563"/>
      <c r="B9" s="354"/>
      <c r="C9" s="354"/>
      <c r="D9" s="354"/>
      <c r="E9" s="354"/>
      <c r="F9" s="354"/>
      <c r="G9" s="354"/>
      <c r="H9" s="354"/>
      <c r="I9" s="354"/>
      <c r="J9" s="355"/>
      <c r="K9" s="925"/>
    </row>
    <row r="10" spans="1:222" ht="18" customHeight="1" thickTop="1" thickBot="1">
      <c r="A10" s="146" t="s">
        <v>319</v>
      </c>
      <c r="B10" s="145"/>
      <c r="C10" s="145"/>
      <c r="D10" s="145"/>
      <c r="E10" s="145"/>
      <c r="F10" s="145"/>
      <c r="G10" s="145"/>
      <c r="H10" s="145"/>
      <c r="I10" s="145"/>
      <c r="J10" s="163"/>
      <c r="K10" s="925"/>
    </row>
    <row r="11" spans="1:222" ht="18" customHeight="1" thickTop="1">
      <c r="A11" s="563" t="s">
        <v>320</v>
      </c>
      <c r="B11" s="601">
        <v>7.3200000000000001E-2</v>
      </c>
      <c r="C11" s="601">
        <v>0.1212</v>
      </c>
      <c r="D11" s="601">
        <v>7.0099999999999996E-2</v>
      </c>
      <c r="E11" s="601">
        <v>7.1400000000000005E-2</v>
      </c>
      <c r="F11" s="601">
        <v>6.2100000000000002E-2</v>
      </c>
      <c r="G11" s="601">
        <v>5.67E-2</v>
      </c>
      <c r="H11" s="601">
        <v>5.3100000000000001E-2</v>
      </c>
      <c r="I11" s="601">
        <v>5.8799999999999998E-2</v>
      </c>
      <c r="J11" s="601">
        <v>8.2299999999999998E-2</v>
      </c>
      <c r="K11" s="147"/>
      <c r="L11" s="147"/>
      <c r="M11" s="147"/>
      <c r="N11" s="147"/>
      <c r="O11" s="147"/>
      <c r="P11" s="147"/>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c r="HK11" s="147"/>
      <c r="HL11" s="147"/>
      <c r="HM11" s="147"/>
      <c r="HN11" s="147"/>
    </row>
    <row r="12" spans="1:222" ht="20.25" customHeight="1">
      <c r="A12" s="563" t="s">
        <v>321</v>
      </c>
      <c r="B12" s="601">
        <v>0.68189999999999995</v>
      </c>
      <c r="C12" s="601">
        <v>0.74009999999999998</v>
      </c>
      <c r="D12" s="601">
        <v>0.749</v>
      </c>
      <c r="E12" s="601">
        <v>0.54730000000000001</v>
      </c>
      <c r="F12" s="601">
        <v>0.76190000000000002</v>
      </c>
      <c r="G12" s="601">
        <v>0.73460000000000003</v>
      </c>
      <c r="H12" s="601">
        <v>0.85940000000000005</v>
      </c>
      <c r="I12" s="601">
        <v>0.77839999999999998</v>
      </c>
      <c r="J12" s="601">
        <v>0.70289999999999997</v>
      </c>
      <c r="K12" s="925"/>
    </row>
    <row r="13" spans="1:222" ht="12" customHeight="1" thickBot="1">
      <c r="A13" s="563"/>
      <c r="B13" s="601"/>
      <c r="C13" s="601"/>
      <c r="D13" s="601"/>
      <c r="E13" s="601"/>
      <c r="F13" s="601"/>
      <c r="G13" s="601"/>
      <c r="H13" s="601"/>
      <c r="I13" s="601"/>
      <c r="J13" s="601"/>
      <c r="K13" s="925"/>
    </row>
    <row r="14" spans="1:222" ht="15" customHeight="1" thickTop="1" thickBot="1">
      <c r="A14" s="146" t="s">
        <v>322</v>
      </c>
      <c r="B14" s="602"/>
      <c r="C14" s="602"/>
      <c r="D14" s="602"/>
      <c r="E14" s="602"/>
      <c r="F14" s="602"/>
      <c r="G14" s="602"/>
      <c r="H14" s="602"/>
      <c r="I14" s="602"/>
      <c r="J14" s="602"/>
      <c r="K14" s="925"/>
    </row>
    <row r="15" spans="1:222" ht="20.25" customHeight="1" thickTop="1">
      <c r="A15" s="564" t="s">
        <v>323</v>
      </c>
      <c r="B15" s="601">
        <v>0.6996</v>
      </c>
      <c r="C15" s="601">
        <v>0.78310000000000002</v>
      </c>
      <c r="D15" s="601">
        <v>0.78420000000000001</v>
      </c>
      <c r="E15" s="601">
        <v>0.57189999999999996</v>
      </c>
      <c r="F15" s="601">
        <v>0.5696</v>
      </c>
      <c r="G15" s="601">
        <v>0.88360000000000005</v>
      </c>
      <c r="H15" s="601">
        <v>0.76919999999999999</v>
      </c>
      <c r="I15" s="601">
        <v>0.80910000000000004</v>
      </c>
      <c r="J15" s="601">
        <v>0.7238</v>
      </c>
      <c r="K15" s="925"/>
    </row>
    <row r="16" spans="1:222" ht="18" customHeight="1">
      <c r="A16" s="564" t="s">
        <v>324</v>
      </c>
      <c r="B16" s="601">
        <v>0.6996</v>
      </c>
      <c r="C16" s="601">
        <v>0.78310000000000002</v>
      </c>
      <c r="D16" s="601">
        <v>0.78420000000000001</v>
      </c>
      <c r="E16" s="601">
        <v>0.57189999999999996</v>
      </c>
      <c r="F16" s="601">
        <v>0.5696</v>
      </c>
      <c r="G16" s="601">
        <v>0.88360000000000005</v>
      </c>
      <c r="H16" s="601">
        <v>0.76919999999999999</v>
      </c>
      <c r="I16" s="601">
        <v>0.80910000000000004</v>
      </c>
      <c r="J16" s="601">
        <v>0.7238</v>
      </c>
      <c r="K16" s="925"/>
    </row>
    <row r="17" spans="1:11" ht="20.25" customHeight="1">
      <c r="A17" s="563" t="s">
        <v>325</v>
      </c>
      <c r="B17" s="601">
        <v>2.0000000000000001E-4</v>
      </c>
      <c r="C17" s="601">
        <v>4.2700000000000002E-2</v>
      </c>
      <c r="D17" s="601">
        <v>8.2799999999999999E-2</v>
      </c>
      <c r="E17" s="601">
        <v>7.4999999999999997E-3</v>
      </c>
      <c r="F17" s="601">
        <v>6.8599999999999994E-2</v>
      </c>
      <c r="G17" s="601">
        <v>5.4999999999999997E-3</v>
      </c>
      <c r="H17" s="601">
        <v>8.5000000000000006E-3</v>
      </c>
      <c r="I17" s="601">
        <v>4.2000000000000003E-2</v>
      </c>
      <c r="J17" s="601">
        <v>2.5899999999999999E-2</v>
      </c>
      <c r="K17" s="925"/>
    </row>
    <row r="18" spans="1:11" ht="20.25" customHeight="1">
      <c r="A18" s="564" t="s">
        <v>326</v>
      </c>
      <c r="B18" s="601">
        <v>0</v>
      </c>
      <c r="C18" s="601">
        <v>0</v>
      </c>
      <c r="D18" s="601">
        <v>0</v>
      </c>
      <c r="E18" s="601">
        <v>0</v>
      </c>
      <c r="F18" s="601">
        <v>0</v>
      </c>
      <c r="G18" s="601">
        <v>0</v>
      </c>
      <c r="H18" s="601">
        <v>0</v>
      </c>
      <c r="I18" s="601">
        <v>0</v>
      </c>
      <c r="J18" s="601">
        <v>0</v>
      </c>
      <c r="K18" s="925"/>
    </row>
    <row r="19" spans="1:11" ht="12" customHeight="1" thickBot="1">
      <c r="A19" s="564"/>
      <c r="B19" s="601"/>
      <c r="C19" s="601"/>
      <c r="D19" s="601"/>
      <c r="E19" s="601"/>
      <c r="F19" s="601"/>
      <c r="G19" s="601"/>
      <c r="H19" s="601"/>
      <c r="I19" s="601"/>
      <c r="J19" s="601"/>
      <c r="K19" s="925"/>
    </row>
    <row r="20" spans="1:11" ht="16.5" customHeight="1" thickTop="1" thickBot="1">
      <c r="A20" s="148" t="s">
        <v>327</v>
      </c>
      <c r="B20" s="602"/>
      <c r="C20" s="602"/>
      <c r="D20" s="602"/>
      <c r="E20" s="602"/>
      <c r="F20" s="602"/>
      <c r="G20" s="602"/>
      <c r="H20" s="602"/>
      <c r="I20" s="602"/>
      <c r="J20" s="602"/>
      <c r="K20" s="925"/>
    </row>
    <row r="21" spans="1:11" ht="20.25" customHeight="1" thickTop="1">
      <c r="A21" s="564" t="s">
        <v>328</v>
      </c>
      <c r="B21" s="601">
        <v>1.0200000000000001E-2</v>
      </c>
      <c r="C21" s="601">
        <v>8.1799999999999998E-2</v>
      </c>
      <c r="D21" s="601">
        <v>6.1899999999999997E-2</v>
      </c>
      <c r="E21" s="601">
        <v>5.1999999999999998E-3</v>
      </c>
      <c r="F21" s="601">
        <v>3.8100000000000002E-2</v>
      </c>
      <c r="G21" s="601">
        <v>0.114</v>
      </c>
      <c r="H21" s="601">
        <v>4.9299999999999997E-2</v>
      </c>
      <c r="I21" s="601">
        <v>0.1603</v>
      </c>
      <c r="J21" s="601">
        <v>4.2000000000000003E-2</v>
      </c>
      <c r="K21" s="925"/>
    </row>
    <row r="22" spans="1:11" ht="20.25" customHeight="1">
      <c r="A22" s="564" t="s">
        <v>329</v>
      </c>
      <c r="B22" s="601">
        <v>0.98980000000000001</v>
      </c>
      <c r="C22" s="601">
        <v>0.91820000000000002</v>
      </c>
      <c r="D22" s="601">
        <v>0.93810000000000004</v>
      </c>
      <c r="E22" s="601">
        <v>0.99480000000000002</v>
      </c>
      <c r="F22" s="601">
        <v>0.96189999999999998</v>
      </c>
      <c r="G22" s="601">
        <v>0.88600000000000001</v>
      </c>
      <c r="H22" s="601">
        <v>0.95069999999999999</v>
      </c>
      <c r="I22" s="601">
        <v>0.8397</v>
      </c>
      <c r="J22" s="601">
        <v>0.95799999999999996</v>
      </c>
      <c r="K22" s="925"/>
    </row>
    <row r="23" spans="1:11" ht="18" customHeight="1">
      <c r="A23" s="564" t="s">
        <v>330</v>
      </c>
      <c r="B23" s="577">
        <v>188.2346</v>
      </c>
      <c r="C23" s="577">
        <v>364.68810000000002</v>
      </c>
      <c r="D23" s="577">
        <v>598.41909999999996</v>
      </c>
      <c r="E23" s="577">
        <v>161.65289999999999</v>
      </c>
      <c r="F23" s="577">
        <v>490.36759999999998</v>
      </c>
      <c r="G23" s="577">
        <v>449.6841</v>
      </c>
      <c r="H23" s="577">
        <v>771.63499999999999</v>
      </c>
      <c r="I23" s="577">
        <v>986.73130000000003</v>
      </c>
      <c r="J23" s="577">
        <v>405.82589999999999</v>
      </c>
      <c r="K23" s="925"/>
    </row>
    <row r="24" spans="1:11" ht="12" customHeight="1" thickBot="1">
      <c r="A24" s="564"/>
      <c r="B24" s="577"/>
      <c r="C24" s="577"/>
      <c r="D24" s="577"/>
      <c r="E24" s="577"/>
      <c r="F24" s="577"/>
      <c r="G24" s="577"/>
      <c r="H24" s="577"/>
      <c r="I24" s="577"/>
      <c r="J24" s="577"/>
      <c r="K24" s="925"/>
    </row>
    <row r="25" spans="1:11" ht="17.25" customHeight="1" thickTop="1" thickBot="1">
      <c r="A25" s="149" t="s">
        <v>331</v>
      </c>
      <c r="B25" s="603"/>
      <c r="C25" s="603"/>
      <c r="D25" s="603"/>
      <c r="E25" s="603"/>
      <c r="F25" s="603"/>
      <c r="G25" s="603"/>
      <c r="H25" s="603"/>
      <c r="I25" s="603"/>
      <c r="J25" s="603"/>
      <c r="K25" s="925"/>
    </row>
    <row r="26" spans="1:11" ht="20.25" customHeight="1" thickTop="1">
      <c r="A26" s="563" t="s">
        <v>332</v>
      </c>
      <c r="B26" s="601">
        <v>0.98740000000000006</v>
      </c>
      <c r="C26" s="601">
        <v>0.95209999999999995</v>
      </c>
      <c r="D26" s="601">
        <v>0.98150000000000004</v>
      </c>
      <c r="E26" s="601">
        <v>0.97270000000000001</v>
      </c>
      <c r="F26" s="601">
        <v>0.99009999999999998</v>
      </c>
      <c r="G26" s="601">
        <v>0.99239999999999995</v>
      </c>
      <c r="H26" s="601">
        <v>0.96099999999999997</v>
      </c>
      <c r="I26" s="601">
        <v>0.96250000000000002</v>
      </c>
      <c r="J26" s="601">
        <v>0.97660000000000002</v>
      </c>
      <c r="K26" s="925"/>
    </row>
    <row r="27" spans="1:11" ht="20.25" customHeight="1">
      <c r="A27" s="563" t="s">
        <v>333</v>
      </c>
      <c r="B27" s="601">
        <v>3.8E-3</v>
      </c>
      <c r="C27" s="601">
        <v>1.3299999999999999E-2</v>
      </c>
      <c r="D27" s="601">
        <v>7.3000000000000001E-3</v>
      </c>
      <c r="E27" s="601">
        <v>9.7000000000000003E-3</v>
      </c>
      <c r="F27" s="601">
        <v>5.7999999999999996E-3</v>
      </c>
      <c r="G27" s="601">
        <v>1.1000000000000001E-3</v>
      </c>
      <c r="H27" s="601">
        <v>8.3999999999999995E-3</v>
      </c>
      <c r="I27" s="601">
        <v>1.6799999999999999E-2</v>
      </c>
      <c r="J27" s="601">
        <v>7.3000000000000001E-3</v>
      </c>
      <c r="K27" s="925"/>
    </row>
    <row r="28" spans="1:11" ht="20.25" customHeight="1">
      <c r="A28" s="564" t="s">
        <v>334</v>
      </c>
      <c r="B28" s="601">
        <v>1.26E-2</v>
      </c>
      <c r="C28" s="601">
        <v>4.7899999999999998E-2</v>
      </c>
      <c r="D28" s="601">
        <v>1.8499999999999999E-2</v>
      </c>
      <c r="E28" s="601">
        <v>2.7300000000000001E-2</v>
      </c>
      <c r="F28" s="601">
        <v>9.9000000000000008E-3</v>
      </c>
      <c r="G28" s="601">
        <v>7.6E-3</v>
      </c>
      <c r="H28" s="601">
        <v>3.9E-2</v>
      </c>
      <c r="I28" s="601">
        <v>3.7499999999999999E-2</v>
      </c>
      <c r="J28" s="601">
        <v>2.3400000000000001E-2</v>
      </c>
      <c r="K28" s="925"/>
    </row>
    <row r="29" spans="1:11" ht="18" customHeight="1">
      <c r="A29" s="564" t="s">
        <v>335</v>
      </c>
      <c r="B29" s="601">
        <v>3.8E-3</v>
      </c>
      <c r="C29" s="601">
        <v>6.4999999999999997E-3</v>
      </c>
      <c r="D29" s="601">
        <v>7.4000000000000003E-3</v>
      </c>
      <c r="E29" s="601">
        <v>5.5999999999999999E-3</v>
      </c>
      <c r="F29" s="601">
        <v>5.8999999999999999E-3</v>
      </c>
      <c r="G29" s="601">
        <v>1.1000000000000001E-3</v>
      </c>
      <c r="H29" s="601">
        <v>8.6999999999999994E-3</v>
      </c>
      <c r="I29" s="601">
        <v>1.1599999999999999E-2</v>
      </c>
      <c r="J29" s="601">
        <v>5.3E-3</v>
      </c>
      <c r="K29" s="925"/>
    </row>
    <row r="30" spans="1:11" ht="20.25" customHeight="1">
      <c r="A30" s="564" t="s">
        <v>336</v>
      </c>
      <c r="B30" s="601">
        <v>1.8700000000000001E-2</v>
      </c>
      <c r="C30" s="601">
        <v>0.53549999999999998</v>
      </c>
      <c r="D30" s="601">
        <v>8.9999999999999998E-4</v>
      </c>
      <c r="E30" s="601">
        <v>0.436</v>
      </c>
      <c r="F30" s="601">
        <v>0</v>
      </c>
      <c r="G30" s="601">
        <v>5.96E-2</v>
      </c>
      <c r="H30" s="601">
        <v>0</v>
      </c>
      <c r="I30" s="601">
        <v>0.33810000000000001</v>
      </c>
      <c r="J30" s="601">
        <v>0.28549999999999998</v>
      </c>
      <c r="K30" s="925"/>
    </row>
    <row r="31" spans="1:11" ht="20.25" customHeight="1">
      <c r="A31" s="564" t="s">
        <v>337</v>
      </c>
      <c r="B31" s="601">
        <v>3.2000000000000002E-3</v>
      </c>
      <c r="C31" s="601">
        <v>3.2000000000000002E-3</v>
      </c>
      <c r="D31" s="601">
        <v>3.5999999999999999E-3</v>
      </c>
      <c r="E31" s="601">
        <v>4.5999999999999999E-3</v>
      </c>
      <c r="F31" s="601">
        <v>3.3E-3</v>
      </c>
      <c r="G31" s="601">
        <v>3.5999999999999999E-3</v>
      </c>
      <c r="H31" s="601">
        <v>4.4000000000000003E-3</v>
      </c>
      <c r="I31" s="601">
        <v>5.5999999999999999E-3</v>
      </c>
      <c r="J31" s="601">
        <v>3.3999999999999998E-3</v>
      </c>
      <c r="K31" s="925"/>
    </row>
    <row r="32" spans="1:11" ht="20.25" customHeight="1">
      <c r="A32" s="564" t="s">
        <v>338</v>
      </c>
      <c r="B32" s="601">
        <v>6.7699999999999996E-2</v>
      </c>
      <c r="C32" s="601">
        <v>6.5699999999999995E-2</v>
      </c>
      <c r="D32" s="601">
        <v>3.1899999999999998E-2</v>
      </c>
      <c r="E32" s="601">
        <v>0.1012</v>
      </c>
      <c r="F32" s="601">
        <v>5.1400000000000001E-2</v>
      </c>
      <c r="G32" s="601">
        <v>4.9200000000000001E-2</v>
      </c>
      <c r="H32" s="601">
        <v>8.8300000000000003E-2</v>
      </c>
      <c r="I32" s="601">
        <v>4.8800000000000003E-2</v>
      </c>
      <c r="J32" s="601">
        <v>6.2399999999999997E-2</v>
      </c>
      <c r="K32" s="925"/>
    </row>
    <row r="33" spans="1:11" ht="20.25" customHeight="1">
      <c r="A33" s="564" t="s">
        <v>339</v>
      </c>
      <c r="B33" s="601">
        <v>0.96840000000000004</v>
      </c>
      <c r="C33" s="601">
        <v>0.94889999999999997</v>
      </c>
      <c r="D33" s="601">
        <v>0.98529999999999995</v>
      </c>
      <c r="E33" s="601">
        <v>0.88680000000000003</v>
      </c>
      <c r="F33" s="601">
        <v>0.97699999999999998</v>
      </c>
      <c r="G33" s="601">
        <v>0.99080000000000001</v>
      </c>
      <c r="H33" s="601">
        <v>0.94520000000000004</v>
      </c>
      <c r="I33" s="601">
        <v>0.93510000000000004</v>
      </c>
      <c r="J33" s="601">
        <v>0.96189999999999998</v>
      </c>
      <c r="K33" s="925"/>
    </row>
    <row r="34" spans="1:11" ht="20.25" customHeight="1">
      <c r="A34" s="564" t="s">
        <v>340</v>
      </c>
      <c r="B34" s="601">
        <v>1.8700000000000001E-2</v>
      </c>
      <c r="C34" s="601">
        <v>5.3E-3</v>
      </c>
      <c r="D34" s="601">
        <v>4.4000000000000003E-3</v>
      </c>
      <c r="E34" s="601">
        <v>8.2000000000000003E-2</v>
      </c>
      <c r="F34" s="601">
        <v>2.24E-2</v>
      </c>
      <c r="G34" s="601">
        <v>1.6999999999999999E-3</v>
      </c>
      <c r="H34" s="601">
        <v>2.52E-2</v>
      </c>
      <c r="I34" s="601">
        <v>3.7400000000000003E-2</v>
      </c>
      <c r="J34" s="601">
        <v>1.6899999999999998E-2</v>
      </c>
      <c r="K34" s="925"/>
    </row>
    <row r="35" spans="1:11" ht="20.25" customHeight="1">
      <c r="A35" s="564" t="s">
        <v>341</v>
      </c>
      <c r="B35" s="601">
        <v>2.8E-3</v>
      </c>
      <c r="C35" s="601">
        <v>4.1999999999999997E-3</v>
      </c>
      <c r="D35" s="601">
        <v>2.7000000000000001E-3</v>
      </c>
      <c r="E35" s="601">
        <v>9.1000000000000004E-3</v>
      </c>
      <c r="F35" s="601">
        <v>0</v>
      </c>
      <c r="G35" s="601">
        <v>0</v>
      </c>
      <c r="H35" s="601">
        <v>2.8999999999999998E-3</v>
      </c>
      <c r="I35" s="601">
        <v>2.0999999999999999E-3</v>
      </c>
      <c r="J35" s="601">
        <v>3.3E-3</v>
      </c>
      <c r="K35" s="925"/>
    </row>
    <row r="36" spans="1:11" ht="20.25" customHeight="1">
      <c r="A36" s="564" t="s">
        <v>342</v>
      </c>
      <c r="B36" s="601">
        <v>8.9999999999999998E-4</v>
      </c>
      <c r="C36" s="601">
        <v>2.0000000000000001E-4</v>
      </c>
      <c r="D36" s="601">
        <v>6.9999999999999999E-4</v>
      </c>
      <c r="E36" s="601">
        <v>7.4000000000000003E-3</v>
      </c>
      <c r="F36" s="601">
        <v>2.0000000000000001E-4</v>
      </c>
      <c r="G36" s="601">
        <v>5.0000000000000001E-4</v>
      </c>
      <c r="H36" s="601">
        <v>1.6000000000000001E-3</v>
      </c>
      <c r="I36" s="601">
        <v>1.1000000000000001E-3</v>
      </c>
      <c r="J36" s="601">
        <v>1E-3</v>
      </c>
      <c r="K36" s="925"/>
    </row>
    <row r="37" spans="1:11" ht="20.25" customHeight="1">
      <c r="A37" s="564" t="s">
        <v>343</v>
      </c>
      <c r="B37" s="601">
        <v>1.2999999999999999E-3</v>
      </c>
      <c r="C37" s="601">
        <v>1E-4</v>
      </c>
      <c r="D37" s="601">
        <v>0</v>
      </c>
      <c r="E37" s="601">
        <v>2.2000000000000001E-3</v>
      </c>
      <c r="F37" s="601">
        <v>0</v>
      </c>
      <c r="G37" s="601">
        <v>0</v>
      </c>
      <c r="H37" s="601">
        <v>6.4999999999999997E-3</v>
      </c>
      <c r="I37" s="601">
        <v>8.0000000000000004E-4</v>
      </c>
      <c r="J37" s="601">
        <v>8.0000000000000004E-4</v>
      </c>
      <c r="K37" s="925"/>
    </row>
    <row r="38" spans="1:11" ht="20.25" customHeight="1">
      <c r="A38" s="564" t="s">
        <v>344</v>
      </c>
      <c r="B38" s="601">
        <v>8.0000000000000002E-3</v>
      </c>
      <c r="C38" s="601">
        <v>4.1300000000000003E-2</v>
      </c>
      <c r="D38" s="601">
        <v>6.8999999999999999E-3</v>
      </c>
      <c r="E38" s="601">
        <v>1.2500000000000001E-2</v>
      </c>
      <c r="F38" s="601">
        <v>4.0000000000000002E-4</v>
      </c>
      <c r="G38" s="601">
        <v>7.1000000000000004E-3</v>
      </c>
      <c r="H38" s="601">
        <v>1.8599999999999998E-2</v>
      </c>
      <c r="I38" s="601">
        <v>2.35E-2</v>
      </c>
      <c r="J38" s="601">
        <v>1.61E-2</v>
      </c>
      <c r="K38" s="925"/>
    </row>
    <row r="39" spans="1:11" ht="12" customHeight="1" thickBot="1">
      <c r="A39" s="564"/>
      <c r="B39" s="601"/>
      <c r="C39" s="601"/>
      <c r="D39" s="601"/>
      <c r="E39" s="601"/>
      <c r="F39" s="601"/>
      <c r="G39" s="601"/>
      <c r="H39" s="601"/>
      <c r="I39" s="601"/>
      <c r="J39" s="601"/>
      <c r="K39" s="925"/>
    </row>
    <row r="40" spans="1:11" ht="17.25" customHeight="1" thickTop="1" thickBot="1">
      <c r="A40" s="149" t="s">
        <v>345</v>
      </c>
      <c r="B40" s="602"/>
      <c r="C40" s="602"/>
      <c r="D40" s="602"/>
      <c r="E40" s="602"/>
      <c r="F40" s="602"/>
      <c r="G40" s="602"/>
      <c r="H40" s="602"/>
      <c r="I40" s="602"/>
      <c r="J40" s="602"/>
      <c r="K40" s="925"/>
    </row>
    <row r="41" spans="1:11" ht="20.25" customHeight="1" thickTop="1">
      <c r="A41" s="564" t="s">
        <v>346</v>
      </c>
      <c r="B41" s="601">
        <v>0.1168</v>
      </c>
      <c r="C41" s="601">
        <v>0.24940000000000001</v>
      </c>
      <c r="D41" s="601">
        <v>0.14299999999999999</v>
      </c>
      <c r="E41" s="601">
        <v>0.13769999999999999</v>
      </c>
      <c r="F41" s="601">
        <v>0.1847</v>
      </c>
      <c r="G41" s="601">
        <v>0.129</v>
      </c>
      <c r="H41" s="601">
        <v>0.1386</v>
      </c>
      <c r="I41" s="601">
        <v>0.14990000000000001</v>
      </c>
      <c r="J41" s="601">
        <v>0.15029999999999999</v>
      </c>
      <c r="K41" s="925"/>
    </row>
    <row r="42" spans="1:11" ht="20.25" customHeight="1">
      <c r="A42" s="564" t="s">
        <v>347</v>
      </c>
      <c r="B42" s="601">
        <v>0.40550000000000003</v>
      </c>
      <c r="C42" s="601">
        <v>0.49080000000000001</v>
      </c>
      <c r="D42" s="601">
        <v>0.47349999999999998</v>
      </c>
      <c r="E42" s="601">
        <v>0.38619999999999999</v>
      </c>
      <c r="F42" s="601">
        <v>0.66600000000000004</v>
      </c>
      <c r="G42" s="601">
        <v>0.51619999999999999</v>
      </c>
      <c r="H42" s="601">
        <v>0.24590000000000001</v>
      </c>
      <c r="I42" s="601">
        <v>0.50070000000000003</v>
      </c>
      <c r="J42" s="601">
        <v>0.4375</v>
      </c>
      <c r="K42" s="925"/>
    </row>
    <row r="43" spans="1:11" ht="20.25" customHeight="1">
      <c r="A43" s="564" t="s">
        <v>348</v>
      </c>
      <c r="B43" s="601">
        <v>0.34379999999999999</v>
      </c>
      <c r="C43" s="601">
        <v>0.27550000000000002</v>
      </c>
      <c r="D43" s="601">
        <v>0.26350000000000001</v>
      </c>
      <c r="E43" s="601">
        <v>0.33179999999999998</v>
      </c>
      <c r="F43" s="601">
        <v>0.34010000000000001</v>
      </c>
      <c r="G43" s="601">
        <v>0.2477</v>
      </c>
      <c r="H43" s="601">
        <v>0.1171</v>
      </c>
      <c r="I43" s="601">
        <v>0.22520000000000001</v>
      </c>
      <c r="J43" s="601">
        <v>0.30590000000000001</v>
      </c>
      <c r="K43" s="925"/>
    </row>
    <row r="44" spans="1:11" ht="20.25" customHeight="1">
      <c r="A44" s="564" t="s">
        <v>349</v>
      </c>
      <c r="B44" s="601">
        <v>0.25409999999999999</v>
      </c>
      <c r="C44" s="601">
        <v>0.2384</v>
      </c>
      <c r="D44" s="601">
        <v>0.23219999999999999</v>
      </c>
      <c r="E44" s="601">
        <v>0.20039999999999999</v>
      </c>
      <c r="F44" s="601">
        <v>0.22389999999999999</v>
      </c>
      <c r="G44" s="601">
        <v>0.22689999999999999</v>
      </c>
      <c r="H44" s="601">
        <v>9.4299999999999995E-2</v>
      </c>
      <c r="I44" s="601">
        <v>0.19639999999999999</v>
      </c>
      <c r="J44" s="601">
        <v>0.23949999999999999</v>
      </c>
      <c r="K44" s="925"/>
    </row>
    <row r="45" spans="1:11" ht="12" customHeight="1" thickBot="1">
      <c r="A45" s="564"/>
      <c r="B45" s="601"/>
      <c r="C45" s="601"/>
      <c r="D45" s="601"/>
      <c r="E45" s="601"/>
      <c r="F45" s="601"/>
      <c r="G45" s="601"/>
      <c r="H45" s="601"/>
      <c r="I45" s="601"/>
      <c r="J45" s="601"/>
      <c r="K45" s="925"/>
    </row>
    <row r="46" spans="1:11" ht="17.25" customHeight="1" thickTop="1" thickBot="1">
      <c r="A46" s="149" t="s">
        <v>350</v>
      </c>
      <c r="B46" s="602"/>
      <c r="C46" s="602"/>
      <c r="D46" s="602"/>
      <c r="E46" s="602"/>
      <c r="F46" s="602"/>
      <c r="G46" s="602"/>
      <c r="H46" s="602"/>
      <c r="I46" s="602"/>
      <c r="J46" s="602"/>
      <c r="K46" s="925"/>
    </row>
    <row r="47" spans="1:11" ht="20.25" customHeight="1" thickTop="1">
      <c r="A47" s="563" t="s">
        <v>351</v>
      </c>
      <c r="B47" s="601">
        <v>0.26090000000000002</v>
      </c>
      <c r="C47" s="601">
        <v>0.1346</v>
      </c>
      <c r="D47" s="601">
        <v>0.11849999999999999</v>
      </c>
      <c r="E47" s="601">
        <v>0.39589999999999997</v>
      </c>
      <c r="F47" s="601">
        <v>0.34179999999999999</v>
      </c>
      <c r="G47" s="601">
        <v>8.3799999999999999E-2</v>
      </c>
      <c r="H47" s="601">
        <v>0.19520000000000001</v>
      </c>
      <c r="I47" s="601">
        <v>0.1278</v>
      </c>
      <c r="J47" s="601">
        <v>0.21690000000000001</v>
      </c>
      <c r="K47" s="925"/>
    </row>
    <row r="48" spans="1:11" ht="18" customHeight="1">
      <c r="A48" s="564" t="s">
        <v>352</v>
      </c>
      <c r="B48" s="601">
        <v>0.26050000000000001</v>
      </c>
      <c r="C48" s="601">
        <v>0.1343</v>
      </c>
      <c r="D48" s="601">
        <v>0.11849999999999999</v>
      </c>
      <c r="E48" s="601">
        <v>0.39589999999999997</v>
      </c>
      <c r="F48" s="601">
        <v>0.33229999999999998</v>
      </c>
      <c r="G48" s="601">
        <v>8.3799999999999999E-2</v>
      </c>
      <c r="H48" s="601">
        <v>0.19520000000000001</v>
      </c>
      <c r="I48" s="601">
        <v>0.1278</v>
      </c>
      <c r="J48" s="601">
        <v>0.21640000000000001</v>
      </c>
      <c r="K48" s="925"/>
    </row>
    <row r="49" spans="1:11" ht="20.25" customHeight="1">
      <c r="A49" s="564" t="s">
        <v>353</v>
      </c>
      <c r="B49" s="601">
        <v>3.4299999999999997E-2</v>
      </c>
      <c r="C49" s="601">
        <v>0.28100000000000003</v>
      </c>
      <c r="D49" s="601">
        <v>0.1205</v>
      </c>
      <c r="E49" s="601">
        <v>4.1599999999999998E-2</v>
      </c>
      <c r="F49" s="601">
        <v>2.3300000000000001E-2</v>
      </c>
      <c r="G49" s="601">
        <v>6.9400000000000003E-2</v>
      </c>
      <c r="H49" s="601">
        <v>0.18770000000000001</v>
      </c>
      <c r="I49" s="601">
        <v>0.23860000000000001</v>
      </c>
      <c r="J49" s="601">
        <v>7.9500000000000001E-2</v>
      </c>
      <c r="K49" s="925"/>
    </row>
    <row r="50" spans="1:11" ht="20.25" customHeight="1">
      <c r="A50" s="564" t="s">
        <v>354</v>
      </c>
      <c r="B50" s="601">
        <v>2.0000000000000001E-4</v>
      </c>
      <c r="C50" s="601">
        <v>4.19E-2</v>
      </c>
      <c r="D50" s="601">
        <v>0</v>
      </c>
      <c r="E50" s="601">
        <v>6.4000000000000003E-3</v>
      </c>
      <c r="F50" s="601">
        <v>0</v>
      </c>
      <c r="G50" s="601">
        <v>5.9999999999999995E-4</v>
      </c>
      <c r="H50" s="601">
        <v>0</v>
      </c>
      <c r="I50" s="601">
        <v>3.6200000000000003E-2</v>
      </c>
      <c r="J50" s="601">
        <v>7.0000000000000001E-3</v>
      </c>
      <c r="K50" s="925"/>
    </row>
    <row r="51" spans="1:11" ht="18" customHeight="1">
      <c r="A51" s="564" t="s">
        <v>355</v>
      </c>
      <c r="B51" s="601">
        <v>1.89E-2</v>
      </c>
      <c r="C51" s="601">
        <v>0.12559999999999999</v>
      </c>
      <c r="D51" s="601">
        <v>9.4E-2</v>
      </c>
      <c r="E51" s="601">
        <v>3.15E-2</v>
      </c>
      <c r="F51" s="601">
        <v>2.1999999999999999E-2</v>
      </c>
      <c r="G51" s="601">
        <v>6.1999999999999998E-3</v>
      </c>
      <c r="H51" s="601">
        <v>0.10100000000000001</v>
      </c>
      <c r="I51" s="601">
        <v>9.3600000000000003E-2</v>
      </c>
      <c r="J51" s="601">
        <v>4.3099999999999999E-2</v>
      </c>
      <c r="K51" s="925"/>
    </row>
    <row r="52" spans="1:11" ht="18" customHeight="1">
      <c r="A52" s="564" t="s">
        <v>356</v>
      </c>
      <c r="B52" s="601">
        <v>0.48699999999999999</v>
      </c>
      <c r="C52" s="601">
        <v>0.25009999999999999</v>
      </c>
      <c r="D52" s="601">
        <v>0.19520000000000001</v>
      </c>
      <c r="E52" s="601">
        <v>0.83330000000000004</v>
      </c>
      <c r="F52" s="601">
        <v>0.6</v>
      </c>
      <c r="G52" s="601">
        <v>0.13689999999999999</v>
      </c>
      <c r="H52" s="601">
        <v>0.3276</v>
      </c>
      <c r="I52" s="601">
        <v>0.20830000000000001</v>
      </c>
      <c r="J52" s="601">
        <v>0.39600000000000002</v>
      </c>
      <c r="K52" s="925"/>
    </row>
    <row r="53" spans="1:11" ht="12" customHeight="1" thickBot="1">
      <c r="A53" s="564"/>
      <c r="B53" s="601"/>
      <c r="C53" s="601"/>
      <c r="D53" s="601"/>
      <c r="E53" s="601"/>
      <c r="F53" s="601"/>
      <c r="G53" s="601"/>
      <c r="H53" s="601"/>
      <c r="I53" s="601"/>
      <c r="J53" s="601"/>
      <c r="K53" s="925"/>
    </row>
    <row r="54" spans="1:11" ht="17.25" customHeight="1" thickTop="1" thickBot="1">
      <c r="A54" s="149" t="s">
        <v>357</v>
      </c>
      <c r="B54" s="602"/>
      <c r="C54" s="602"/>
      <c r="D54" s="602"/>
      <c r="E54" s="602"/>
      <c r="F54" s="602"/>
      <c r="G54" s="602"/>
      <c r="H54" s="602"/>
      <c r="I54" s="602"/>
      <c r="J54" s="602"/>
      <c r="K54" s="925"/>
    </row>
    <row r="55" spans="1:11" ht="18" customHeight="1" thickTop="1">
      <c r="A55" s="564" t="s">
        <v>358</v>
      </c>
      <c r="B55" s="601">
        <v>0.92249999999999999</v>
      </c>
      <c r="C55" s="601">
        <v>0.86470000000000002</v>
      </c>
      <c r="D55" s="601">
        <v>0.91949999999999998</v>
      </c>
      <c r="E55" s="601">
        <v>0.94889999999999997</v>
      </c>
      <c r="F55" s="601">
        <v>0.9516</v>
      </c>
      <c r="G55" s="601">
        <v>0.92969999999999997</v>
      </c>
      <c r="H55" s="601">
        <v>0.93679999999999997</v>
      </c>
      <c r="I55" s="601">
        <v>0.9163</v>
      </c>
      <c r="J55" s="601">
        <v>0.91210000000000002</v>
      </c>
      <c r="K55" s="925"/>
    </row>
    <row r="56" spans="1:11" ht="18" customHeight="1">
      <c r="A56" s="564" t="s">
        <v>359</v>
      </c>
      <c r="B56" s="601">
        <v>0.93899999999999995</v>
      </c>
      <c r="C56" s="601">
        <v>0.94230000000000003</v>
      </c>
      <c r="D56" s="601">
        <v>0.97570000000000001</v>
      </c>
      <c r="E56" s="601">
        <v>0.95760000000000001</v>
      </c>
      <c r="F56" s="601">
        <v>0.92579999999999996</v>
      </c>
      <c r="G56" s="601">
        <v>0.95689999999999997</v>
      </c>
      <c r="H56" s="601">
        <v>0.93769999999999998</v>
      </c>
      <c r="I56" s="601">
        <v>0.9708</v>
      </c>
      <c r="J56" s="601">
        <v>0.94750000000000001</v>
      </c>
      <c r="K56" s="925"/>
    </row>
    <row r="57" spans="1:11" ht="18" customHeight="1">
      <c r="A57" s="564" t="s">
        <v>360</v>
      </c>
      <c r="B57" s="601">
        <v>0.32850000000000001</v>
      </c>
      <c r="C57" s="601">
        <v>0.06</v>
      </c>
      <c r="D57" s="601">
        <v>6.9099999999999995E-2</v>
      </c>
      <c r="E57" s="601">
        <v>0.64019999999999999</v>
      </c>
      <c r="F57" s="601">
        <v>0.53939999999999999</v>
      </c>
      <c r="G57" s="601">
        <v>6.0400000000000002E-2</v>
      </c>
      <c r="H57" s="601">
        <v>0.2414</v>
      </c>
      <c r="I57" s="601">
        <v>8.2100000000000006E-2</v>
      </c>
      <c r="J57" s="601">
        <v>0.22850000000000001</v>
      </c>
      <c r="K57" s="925"/>
    </row>
    <row r="58" spans="1:11" ht="18" customHeight="1">
      <c r="A58" s="564" t="s">
        <v>361</v>
      </c>
      <c r="B58" s="601">
        <v>0.29749999999999999</v>
      </c>
      <c r="C58" s="601">
        <v>1.0073000000000001</v>
      </c>
      <c r="D58" s="601">
        <v>0.67949999999999999</v>
      </c>
      <c r="E58" s="601">
        <v>0.12920000000000001</v>
      </c>
      <c r="F58" s="601">
        <v>0.1457</v>
      </c>
      <c r="G58" s="601">
        <v>0.83860000000000001</v>
      </c>
      <c r="H58" s="601">
        <v>0.32369999999999999</v>
      </c>
      <c r="I58" s="601">
        <v>0.65500000000000003</v>
      </c>
      <c r="J58" s="601">
        <v>0.40620000000000001</v>
      </c>
      <c r="K58" s="925"/>
    </row>
    <row r="59" spans="1:11" ht="9.75" customHeight="1" thickBot="1">
      <c r="A59" s="565"/>
      <c r="B59" s="604"/>
      <c r="C59" s="604"/>
      <c r="D59" s="604"/>
      <c r="E59" s="604"/>
      <c r="F59" s="604"/>
      <c r="G59" s="604"/>
      <c r="H59" s="604"/>
      <c r="I59" s="604"/>
      <c r="J59" s="604"/>
      <c r="K59" s="925"/>
    </row>
    <row r="60" spans="1:11" s="109" customFormat="1" ht="12" customHeight="1" thickTop="1">
      <c r="A60" s="150" t="s">
        <v>362</v>
      </c>
      <c r="B60" s="151"/>
      <c r="C60" s="152"/>
      <c r="D60" s="152"/>
      <c r="E60" s="152"/>
      <c r="F60" s="152"/>
      <c r="G60" s="152"/>
      <c r="H60" s="152"/>
      <c r="I60" s="152"/>
      <c r="J60" s="152"/>
    </row>
    <row r="61" spans="1:11" s="109" customFormat="1" ht="45.75" customHeight="1">
      <c r="A61" s="1075" t="s">
        <v>363</v>
      </c>
      <c r="B61" s="1076"/>
      <c r="C61" s="1076"/>
      <c r="D61" s="1076"/>
      <c r="E61" s="1076"/>
      <c r="F61" s="1076"/>
      <c r="G61" s="1076"/>
      <c r="H61" s="1076"/>
      <c r="I61" s="1076"/>
      <c r="J61" s="1076"/>
    </row>
    <row r="62" spans="1:11" s="109" customFormat="1" ht="35.25" customHeight="1">
      <c r="A62" s="1075" t="s">
        <v>364</v>
      </c>
      <c r="B62" s="1076"/>
      <c r="C62" s="1076"/>
      <c r="D62" s="1076"/>
      <c r="E62" s="1076"/>
      <c r="F62" s="1076"/>
      <c r="G62" s="1076"/>
      <c r="H62" s="1076"/>
      <c r="I62" s="1076"/>
      <c r="J62" s="1076"/>
    </row>
    <row r="63" spans="1:11" s="109" customFormat="1" ht="11.25">
      <c r="A63" s="153" t="s">
        <v>867</v>
      </c>
      <c r="B63" s="154"/>
      <c r="C63" s="155"/>
      <c r="D63" s="155"/>
      <c r="E63" s="155"/>
      <c r="F63" s="155"/>
      <c r="G63" s="155"/>
      <c r="H63" s="155"/>
      <c r="I63" s="155"/>
      <c r="J63" s="155"/>
    </row>
    <row r="64" spans="1:11" ht="15.75" thickBot="1">
      <c r="A64" s="109"/>
      <c r="B64" s="156"/>
      <c r="C64" s="131"/>
      <c r="D64" s="131"/>
      <c r="E64" s="131"/>
      <c r="F64" s="131"/>
      <c r="G64" s="131"/>
      <c r="H64" s="131"/>
      <c r="I64" s="131"/>
      <c r="J64" s="131"/>
      <c r="K64" s="925"/>
    </row>
    <row r="65" spans="1:10" s="227" customFormat="1" ht="18" customHeight="1" thickTop="1" thickBot="1">
      <c r="A65" s="688"/>
      <c r="B65" s="157" t="s">
        <v>1469</v>
      </c>
      <c r="C65" s="157" t="s">
        <v>1476</v>
      </c>
      <c r="D65" s="157" t="s">
        <v>1473</v>
      </c>
      <c r="E65" s="157" t="s">
        <v>1472</v>
      </c>
      <c r="F65" s="157" t="s">
        <v>1470</v>
      </c>
      <c r="G65" s="157" t="s">
        <v>1474</v>
      </c>
      <c r="H65" s="157" t="s">
        <v>1471</v>
      </c>
      <c r="I65" s="357" t="s">
        <v>1475</v>
      </c>
      <c r="J65" s="357" t="s">
        <v>6</v>
      </c>
    </row>
    <row r="66" spans="1:10" s="227" customFormat="1" ht="18" customHeight="1" thickTop="1" thickBot="1">
      <c r="A66" s="149" t="s">
        <v>365</v>
      </c>
      <c r="B66" s="158"/>
      <c r="C66" s="158"/>
      <c r="D66" s="158"/>
      <c r="E66" s="158"/>
      <c r="F66" s="158"/>
      <c r="G66" s="158"/>
      <c r="H66" s="158"/>
      <c r="I66" s="356"/>
      <c r="J66" s="356"/>
    </row>
    <row r="67" spans="1:10" s="227" customFormat="1" ht="18" customHeight="1" thickTop="1">
      <c r="A67" s="564" t="s">
        <v>366</v>
      </c>
      <c r="B67" s="623">
        <v>4.4999999999999998E-2</v>
      </c>
      <c r="C67" s="623">
        <v>3.8199999999999998E-2</v>
      </c>
      <c r="D67" s="623">
        <v>3.85E-2</v>
      </c>
      <c r="E67" s="623">
        <v>6.3799999999999996E-2</v>
      </c>
      <c r="F67" s="623">
        <v>4.9700000000000001E-2</v>
      </c>
      <c r="G67" s="623">
        <v>5.8900000000000001E-2</v>
      </c>
      <c r="H67" s="623">
        <v>8.5999999999999993E-2</v>
      </c>
      <c r="I67" s="623">
        <v>7.2099999999999997E-2</v>
      </c>
      <c r="J67" s="623">
        <v>4.5100000000000001E-2</v>
      </c>
    </row>
    <row r="68" spans="1:10" s="227" customFormat="1" ht="18" customHeight="1">
      <c r="A68" s="564" t="s">
        <v>367</v>
      </c>
      <c r="B68" s="623">
        <v>5.2900000000000003E-2</v>
      </c>
      <c r="C68" s="623">
        <v>4.9799999999999997E-2</v>
      </c>
      <c r="D68" s="623">
        <v>3.9699999999999999E-2</v>
      </c>
      <c r="E68" s="623">
        <v>6.4000000000000001E-2</v>
      </c>
      <c r="F68" s="623">
        <v>5.1900000000000002E-2</v>
      </c>
      <c r="G68" s="623">
        <v>5.8799999999999998E-2</v>
      </c>
      <c r="H68" s="623">
        <v>0.1164</v>
      </c>
      <c r="I68" s="623">
        <v>7.9799999999999996E-2</v>
      </c>
      <c r="J68" s="623">
        <v>5.21E-2</v>
      </c>
    </row>
    <row r="69" spans="1:10" s="227" customFormat="1" ht="18" customHeight="1">
      <c r="A69" s="564" t="s">
        <v>368</v>
      </c>
      <c r="B69" s="623">
        <v>5.16E-2</v>
      </c>
      <c r="C69" s="623">
        <v>5.5E-2</v>
      </c>
      <c r="D69" s="623">
        <v>3.7900000000000003E-2</v>
      </c>
      <c r="E69" s="623">
        <v>6.1600000000000002E-2</v>
      </c>
      <c r="F69" s="623">
        <v>5.2299999999999999E-2</v>
      </c>
      <c r="G69" s="623">
        <v>6.1699999999999998E-2</v>
      </c>
      <c r="H69" s="623">
        <v>0.10539999999999999</v>
      </c>
      <c r="I69" s="623">
        <v>8.43E-2</v>
      </c>
      <c r="J69" s="623">
        <v>5.2299999999999999E-2</v>
      </c>
    </row>
    <row r="70" spans="1:10" s="227" customFormat="1" ht="18" customHeight="1">
      <c r="A70" s="564" t="s">
        <v>369</v>
      </c>
      <c r="B70" s="623">
        <v>1.3599999999999999E-2</v>
      </c>
      <c r="C70" s="623">
        <v>8.6E-3</v>
      </c>
      <c r="D70" s="623">
        <v>4.4000000000000003E-3</v>
      </c>
      <c r="E70" s="623">
        <v>4.2799999999999998E-2</v>
      </c>
      <c r="F70" s="623">
        <v>1.4E-3</v>
      </c>
      <c r="G70" s="623">
        <v>-9.1999999999999998E-3</v>
      </c>
      <c r="H70" s="623">
        <v>9.4999999999999998E-3</v>
      </c>
      <c r="I70" s="623">
        <v>2.9999999999999997E-4</v>
      </c>
      <c r="J70" s="623">
        <v>1.2E-2</v>
      </c>
    </row>
    <row r="71" spans="1:10" s="227" customFormat="1" ht="18" customHeight="1">
      <c r="A71" s="564" t="s">
        <v>370</v>
      </c>
      <c r="B71" s="623">
        <v>1.4200000000000001E-2</v>
      </c>
      <c r="C71" s="623">
        <v>0.01</v>
      </c>
      <c r="D71" s="623">
        <v>4.7000000000000002E-3</v>
      </c>
      <c r="E71" s="623">
        <v>4.2799999999999998E-2</v>
      </c>
      <c r="F71" s="623">
        <v>1.4E-3</v>
      </c>
      <c r="G71" s="623">
        <v>-9.7999999999999997E-3</v>
      </c>
      <c r="H71" s="623">
        <v>3.0999999999999999E-3</v>
      </c>
      <c r="I71" s="623">
        <v>2.0000000000000001E-4</v>
      </c>
      <c r="J71" s="623">
        <v>1.2500000000000001E-2</v>
      </c>
    </row>
    <row r="72" spans="1:10" s="227" customFormat="1" ht="18" customHeight="1">
      <c r="A72" s="564" t="s">
        <v>371</v>
      </c>
      <c r="B72" s="623">
        <v>1.4200000000000001E-2</v>
      </c>
      <c r="C72" s="623">
        <v>0.01</v>
      </c>
      <c r="D72" s="623">
        <v>4.7000000000000002E-3</v>
      </c>
      <c r="E72" s="623">
        <v>4.0300000000000002E-2</v>
      </c>
      <c r="F72" s="623">
        <v>1.4E-3</v>
      </c>
      <c r="G72" s="623">
        <v>-9.7999999999999997E-3</v>
      </c>
      <c r="H72" s="623">
        <v>2.3E-3</v>
      </c>
      <c r="I72" s="623">
        <v>2.0000000000000001E-4</v>
      </c>
      <c r="J72" s="623">
        <v>1.23E-2</v>
      </c>
    </row>
    <row r="73" spans="1:10" s="227" customFormat="1" ht="18" customHeight="1" thickBot="1">
      <c r="A73" s="564" t="s">
        <v>372</v>
      </c>
      <c r="B73" s="623">
        <v>5.67E-2</v>
      </c>
      <c r="C73" s="623">
        <v>7.5399999999999995E-2</v>
      </c>
      <c r="D73" s="623">
        <v>3.9699999999999999E-2</v>
      </c>
      <c r="E73" s="623">
        <v>0.1071</v>
      </c>
      <c r="F73" s="623">
        <v>4.4000000000000003E-3</v>
      </c>
      <c r="G73" s="623">
        <v>-0.1103</v>
      </c>
      <c r="H73" s="623">
        <v>1.21E-2</v>
      </c>
      <c r="I73" s="623">
        <v>1.6999999999999999E-3</v>
      </c>
      <c r="J73" s="623">
        <v>5.8799999999999998E-2</v>
      </c>
    </row>
    <row r="74" spans="1:10" s="227" customFormat="1" ht="18" customHeight="1" thickTop="1" thickBot="1">
      <c r="A74" s="149" t="s">
        <v>373</v>
      </c>
      <c r="B74" s="158"/>
      <c r="C74" s="158"/>
      <c r="D74" s="158"/>
      <c r="E74" s="158"/>
      <c r="F74" s="158"/>
      <c r="G74" s="158"/>
      <c r="H74" s="158"/>
      <c r="I74" s="356"/>
      <c r="J74" s="356"/>
    </row>
    <row r="75" spans="1:10" s="227" customFormat="1" ht="18" customHeight="1" thickTop="1">
      <c r="A75" s="564" t="s">
        <v>374</v>
      </c>
      <c r="B75" s="623">
        <v>6.0199999999999997E-2</v>
      </c>
      <c r="C75" s="623">
        <v>5.4699999999999999E-2</v>
      </c>
      <c r="D75" s="623">
        <v>6.4299999999999996E-2</v>
      </c>
      <c r="E75" s="623">
        <v>7.3300000000000004E-2</v>
      </c>
      <c r="F75" s="623">
        <v>6.1600000000000002E-2</v>
      </c>
      <c r="G75" s="623">
        <v>8.0500000000000002E-2</v>
      </c>
      <c r="H75" s="623">
        <v>0.111</v>
      </c>
      <c r="I75" s="623">
        <v>0.1009</v>
      </c>
      <c r="J75" s="623">
        <v>6.2100000000000002E-2</v>
      </c>
    </row>
    <row r="76" spans="1:10" s="227" customFormat="1" ht="18" customHeight="1">
      <c r="A76" s="564" t="s">
        <v>375</v>
      </c>
      <c r="B76" s="623">
        <v>-1.52E-2</v>
      </c>
      <c r="C76" s="623">
        <v>-1.6500000000000001E-2</v>
      </c>
      <c r="D76" s="623">
        <v>-2.5899999999999999E-2</v>
      </c>
      <c r="E76" s="623">
        <v>-9.5999999999999992E-3</v>
      </c>
      <c r="F76" s="623">
        <v>-1.1900000000000001E-2</v>
      </c>
      <c r="G76" s="623">
        <v>-2.1499999999999998E-2</v>
      </c>
      <c r="H76" s="623">
        <v>-2.5000000000000001E-2</v>
      </c>
      <c r="I76" s="623">
        <v>-2.8799999999999999E-2</v>
      </c>
      <c r="J76" s="623">
        <v>-1.7000000000000001E-2</v>
      </c>
    </row>
    <row r="77" spans="1:10" s="227" customFormat="1" ht="18" customHeight="1">
      <c r="A77" s="564" t="s">
        <v>376</v>
      </c>
      <c r="B77" s="623">
        <v>2.18E-2</v>
      </c>
      <c r="C77" s="623">
        <v>2.01E-2</v>
      </c>
      <c r="D77" s="623">
        <v>3.0099999999999998E-2</v>
      </c>
      <c r="E77" s="623">
        <v>1.6299999999999999E-2</v>
      </c>
      <c r="F77" s="623">
        <v>1.9099999999999999E-2</v>
      </c>
      <c r="G77" s="623">
        <v>2.46E-2</v>
      </c>
      <c r="H77" s="623">
        <v>3.27E-2</v>
      </c>
      <c r="I77" s="623">
        <v>3.3799999999999997E-2</v>
      </c>
      <c r="J77" s="623">
        <v>2.2800000000000001E-2</v>
      </c>
    </row>
    <row r="78" spans="1:10" s="227" customFormat="1" ht="18" customHeight="1">
      <c r="A78" s="564" t="s">
        <v>377</v>
      </c>
      <c r="B78" s="623">
        <v>5.9999999999999995E-4</v>
      </c>
      <c r="C78" s="623">
        <v>2.0000000000000001E-4</v>
      </c>
      <c r="D78" s="623">
        <v>0</v>
      </c>
      <c r="E78" s="623">
        <v>0</v>
      </c>
      <c r="F78" s="623">
        <v>0</v>
      </c>
      <c r="G78" s="623">
        <v>0</v>
      </c>
      <c r="H78" s="623">
        <v>0</v>
      </c>
      <c r="I78" s="623">
        <v>0</v>
      </c>
      <c r="J78" s="623">
        <v>2.9999999999999997E-4</v>
      </c>
    </row>
    <row r="79" spans="1:10" s="227" customFormat="1" ht="18" customHeight="1">
      <c r="A79" s="564" t="s">
        <v>378</v>
      </c>
      <c r="B79" s="623">
        <v>-1.2999999999999999E-3</v>
      </c>
      <c r="C79" s="623">
        <v>5.1999999999999998E-3</v>
      </c>
      <c r="D79" s="623">
        <v>-1.6999999999999999E-3</v>
      </c>
      <c r="E79" s="623">
        <v>-2.3999999999999998E-3</v>
      </c>
      <c r="F79" s="623">
        <v>5.0000000000000001E-4</v>
      </c>
      <c r="G79" s="623">
        <v>2.8999999999999998E-3</v>
      </c>
      <c r="H79" s="623">
        <v>-1.11E-2</v>
      </c>
      <c r="I79" s="623">
        <v>4.4999999999999997E-3</v>
      </c>
      <c r="J79" s="623">
        <v>1E-4</v>
      </c>
    </row>
    <row r="80" spans="1:10" s="227" customFormat="1" ht="18" customHeight="1">
      <c r="A80" s="564" t="s">
        <v>379</v>
      </c>
      <c r="B80" s="623">
        <v>7.7999999999999996E-3</v>
      </c>
      <c r="C80" s="623">
        <v>1.17E-2</v>
      </c>
      <c r="D80" s="623">
        <v>1.1999999999999999E-3</v>
      </c>
      <c r="E80" s="623">
        <v>2.0000000000000001E-4</v>
      </c>
      <c r="F80" s="623">
        <v>2.2000000000000001E-3</v>
      </c>
      <c r="G80" s="623">
        <v>-1E-4</v>
      </c>
      <c r="H80" s="623">
        <v>3.04E-2</v>
      </c>
      <c r="I80" s="623">
        <v>7.7000000000000002E-3</v>
      </c>
      <c r="J80" s="623">
        <v>7.1000000000000004E-3</v>
      </c>
    </row>
    <row r="81" spans="1:10" s="227" customFormat="1" ht="18" customHeight="1">
      <c r="A81" s="564" t="s">
        <v>380</v>
      </c>
      <c r="B81" s="623">
        <v>-3.7900000000000003E-2</v>
      </c>
      <c r="C81" s="623">
        <v>-4.6399999999999997E-2</v>
      </c>
      <c r="D81" s="623">
        <v>-3.3599999999999998E-2</v>
      </c>
      <c r="E81" s="623">
        <v>-1.8800000000000001E-2</v>
      </c>
      <c r="F81" s="623">
        <v>-5.0900000000000001E-2</v>
      </c>
      <c r="G81" s="623">
        <v>-7.0900000000000005E-2</v>
      </c>
      <c r="H81" s="623">
        <v>-9.5899999999999999E-2</v>
      </c>
      <c r="I81" s="624">
        <v>-8.4000000000000005E-2</v>
      </c>
      <c r="J81" s="624">
        <v>-4.0300000000000002E-2</v>
      </c>
    </row>
    <row r="82" spans="1:10" s="227" customFormat="1" ht="18" customHeight="1">
      <c r="A82" s="564" t="s">
        <v>381</v>
      </c>
      <c r="B82" s="623">
        <v>0</v>
      </c>
      <c r="C82" s="623">
        <v>1.1999999999999999E-3</v>
      </c>
      <c r="D82" s="623">
        <v>4.0000000000000002E-4</v>
      </c>
      <c r="E82" s="623">
        <v>0</v>
      </c>
      <c r="F82" s="623">
        <v>0</v>
      </c>
      <c r="G82" s="623">
        <v>-5.9999999999999995E-4</v>
      </c>
      <c r="H82" s="623">
        <v>-6.4000000000000003E-3</v>
      </c>
      <c r="I82" s="623">
        <v>-1E-4</v>
      </c>
      <c r="J82" s="623">
        <v>2.0000000000000001E-4</v>
      </c>
    </row>
    <row r="83" spans="1:10" s="227" customFormat="1" ht="18" customHeight="1" thickBot="1">
      <c r="A83" s="564" t="s">
        <v>382</v>
      </c>
      <c r="B83" s="623">
        <v>9.9599999999999994E-2</v>
      </c>
      <c r="C83" s="623">
        <v>0.2127</v>
      </c>
      <c r="D83" s="623">
        <v>0.17280000000000001</v>
      </c>
      <c r="E83" s="623">
        <v>8.5000000000000006E-2</v>
      </c>
      <c r="F83" s="623">
        <v>0.15340000000000001</v>
      </c>
      <c r="G83" s="623">
        <v>0.2208</v>
      </c>
      <c r="H83" s="623">
        <v>5.5300000000000002E-2</v>
      </c>
      <c r="I83" s="623">
        <v>0.28549999999999998</v>
      </c>
      <c r="J83" s="623">
        <v>0.14219999999999999</v>
      </c>
    </row>
    <row r="84" spans="1:10" s="227" customFormat="1" ht="18" customHeight="1" thickTop="1" thickBot="1">
      <c r="A84" s="149" t="s">
        <v>383</v>
      </c>
      <c r="B84" s="158"/>
      <c r="C84" s="158"/>
      <c r="D84" s="158"/>
      <c r="E84" s="158"/>
      <c r="F84" s="158"/>
      <c r="G84" s="158"/>
      <c r="H84" s="158"/>
      <c r="I84" s="356"/>
      <c r="J84" s="356"/>
    </row>
    <row r="85" spans="1:10" s="227" customFormat="1" ht="18" customHeight="1" thickTop="1">
      <c r="A85" s="564" t="s">
        <v>384</v>
      </c>
      <c r="B85" s="623">
        <v>7.3899999999999993E-2</v>
      </c>
      <c r="C85" s="623">
        <v>6.9099999999999995E-2</v>
      </c>
      <c r="D85" s="623">
        <v>7.5300000000000006E-2</v>
      </c>
      <c r="E85" s="623">
        <v>0.1012</v>
      </c>
      <c r="F85" s="623">
        <v>7.6799999999999993E-2</v>
      </c>
      <c r="G85" s="623">
        <v>9.3700000000000006E-2</v>
      </c>
      <c r="H85" s="623">
        <v>0.1231</v>
      </c>
      <c r="I85" s="623">
        <v>5.5199999999999999E-2</v>
      </c>
      <c r="J85" s="623">
        <v>7.5499999999999998E-2</v>
      </c>
    </row>
    <row r="86" spans="1:10" s="227" customFormat="1" ht="18" customHeight="1">
      <c r="A86" s="564" t="s">
        <v>385</v>
      </c>
      <c r="B86" s="623">
        <v>0</v>
      </c>
      <c r="C86" s="623">
        <v>7.4499999999999997E-2</v>
      </c>
      <c r="D86" s="623">
        <v>8.1000000000000003E-2</v>
      </c>
      <c r="E86" s="623">
        <v>2.3699999999999999E-2</v>
      </c>
      <c r="F86" s="623">
        <v>6.9800000000000001E-2</v>
      </c>
      <c r="G86" s="623">
        <v>0.1171</v>
      </c>
      <c r="H86" s="623">
        <v>0</v>
      </c>
      <c r="I86" s="623">
        <v>4.4612999999999996</v>
      </c>
      <c r="J86" s="623">
        <v>0.25030000000000002</v>
      </c>
    </row>
    <row r="87" spans="1:10" s="227" customFormat="1" ht="18" customHeight="1">
      <c r="A87" s="564" t="s">
        <v>386</v>
      </c>
      <c r="B87" s="623">
        <v>9.9299999999999999E-2</v>
      </c>
      <c r="C87" s="623">
        <v>3.5700000000000003E-2</v>
      </c>
      <c r="D87" s="623">
        <v>0.50290000000000001</v>
      </c>
      <c r="E87" s="623">
        <v>0.43680000000000002</v>
      </c>
      <c r="F87" s="623">
        <v>8.7900000000000006E-2</v>
      </c>
      <c r="G87" s="623">
        <v>0.20430000000000001</v>
      </c>
      <c r="H87" s="623">
        <v>4.6699999999999998E-2</v>
      </c>
      <c r="I87" s="623">
        <v>0.17230000000000001</v>
      </c>
      <c r="J87" s="623">
        <v>0.12970000000000001</v>
      </c>
    </row>
    <row r="88" spans="1:10" s="227" customFormat="1" ht="18" customHeight="1">
      <c r="A88" s="564" t="s">
        <v>387</v>
      </c>
      <c r="B88" s="623">
        <v>0</v>
      </c>
      <c r="C88" s="623">
        <v>5.1999999999999998E-3</v>
      </c>
      <c r="D88" s="623">
        <v>3.4815999999999998</v>
      </c>
      <c r="E88" s="623">
        <v>0.1076</v>
      </c>
      <c r="F88" s="623">
        <v>0</v>
      </c>
      <c r="G88" s="623">
        <v>0.70620000000000005</v>
      </c>
      <c r="H88" s="623">
        <v>0</v>
      </c>
      <c r="I88" s="623">
        <v>0.67969999999999997</v>
      </c>
      <c r="J88" s="623">
        <v>2.93E-2</v>
      </c>
    </row>
    <row r="89" spans="1:10" s="227" customFormat="1" ht="18" customHeight="1">
      <c r="A89" s="564" t="s">
        <v>388</v>
      </c>
      <c r="B89" s="623">
        <v>1.06E-2</v>
      </c>
      <c r="C89" s="623">
        <v>0</v>
      </c>
      <c r="D89" s="623">
        <v>0</v>
      </c>
      <c r="E89" s="623">
        <v>2.3E-3</v>
      </c>
      <c r="F89" s="623">
        <v>2.8E-3</v>
      </c>
      <c r="G89" s="623">
        <v>1.4E-3</v>
      </c>
      <c r="H89" s="623">
        <v>9.4999999999999998E-3</v>
      </c>
      <c r="I89" s="623">
        <v>1E-3</v>
      </c>
      <c r="J89" s="623">
        <v>2.2000000000000001E-3</v>
      </c>
    </row>
    <row r="90" spans="1:10" s="227" customFormat="1" ht="18" customHeight="1">
      <c r="A90" s="564" t="s">
        <v>389</v>
      </c>
      <c r="B90" s="623">
        <v>1.01E-2</v>
      </c>
      <c r="C90" s="623">
        <v>0</v>
      </c>
      <c r="D90" s="623">
        <v>4.7300000000000002E-2</v>
      </c>
      <c r="E90" s="623">
        <v>0</v>
      </c>
      <c r="F90" s="623">
        <v>0.22570000000000001</v>
      </c>
      <c r="G90" s="623">
        <v>8.0999999999999996E-3</v>
      </c>
      <c r="H90" s="623">
        <v>6.4199999999999993E-2</v>
      </c>
      <c r="I90" s="623">
        <v>1.8E-3</v>
      </c>
      <c r="J90" s="623">
        <v>1.17E-2</v>
      </c>
    </row>
    <row r="91" spans="1:10" s="227" customFormat="1" ht="18" customHeight="1">
      <c r="A91" s="564" t="s">
        <v>390</v>
      </c>
      <c r="B91" s="623">
        <v>1.03E-2</v>
      </c>
      <c r="C91" s="623">
        <v>0</v>
      </c>
      <c r="D91" s="624">
        <v>2.2000000000000001E-3</v>
      </c>
      <c r="E91" s="624">
        <v>2.2000000000000001E-3</v>
      </c>
      <c r="F91" s="624">
        <v>0.126</v>
      </c>
      <c r="G91" s="624">
        <v>5.7999999999999996E-3</v>
      </c>
      <c r="H91" s="623">
        <v>2.3099999999999999E-2</v>
      </c>
      <c r="I91" s="624">
        <v>1.4E-3</v>
      </c>
      <c r="J91" s="624">
        <v>4.7000000000000002E-3</v>
      </c>
    </row>
    <row r="92" spans="1:10" s="227" customFormat="1" ht="18" customHeight="1">
      <c r="A92" s="564" t="s">
        <v>391</v>
      </c>
      <c r="B92" s="623">
        <v>0</v>
      </c>
      <c r="C92" s="623">
        <v>0</v>
      </c>
      <c r="D92" s="623">
        <v>0</v>
      </c>
      <c r="E92" s="623">
        <v>0</v>
      </c>
      <c r="F92" s="623">
        <v>0</v>
      </c>
      <c r="G92" s="623">
        <v>0</v>
      </c>
      <c r="H92" s="623">
        <v>0</v>
      </c>
      <c r="I92" s="623">
        <v>0</v>
      </c>
      <c r="J92" s="623">
        <v>0</v>
      </c>
    </row>
    <row r="93" spans="1:10" s="227" customFormat="1" ht="18" customHeight="1">
      <c r="A93" s="564" t="s">
        <v>392</v>
      </c>
      <c r="B93" s="623">
        <v>1.66E-2</v>
      </c>
      <c r="C93" s="623">
        <v>1.2699999999999999E-2</v>
      </c>
      <c r="D93" s="623">
        <v>2.1899999999999999E-2</v>
      </c>
      <c r="E93" s="623">
        <v>1.5800000000000002E-2</v>
      </c>
      <c r="F93" s="623">
        <v>1.2800000000000001E-2</v>
      </c>
      <c r="G93" s="623">
        <v>1.47E-2</v>
      </c>
      <c r="H93" s="623">
        <v>1.0200000000000001E-2</v>
      </c>
      <c r="I93" s="623">
        <v>1.38E-2</v>
      </c>
      <c r="J93" s="623">
        <v>1.6400000000000001E-2</v>
      </c>
    </row>
    <row r="94" spans="1:10" s="227" customFormat="1" ht="18" customHeight="1">
      <c r="A94" s="564" t="s">
        <v>393</v>
      </c>
      <c r="B94" s="623">
        <v>1.26E-2</v>
      </c>
      <c r="C94" s="623">
        <v>2.8000000000000001E-2</v>
      </c>
      <c r="D94" s="623">
        <v>4.5600000000000002E-2</v>
      </c>
      <c r="E94" s="623">
        <v>2.18E-2</v>
      </c>
      <c r="F94" s="623">
        <v>2.5600000000000001E-2</v>
      </c>
      <c r="G94" s="623">
        <v>3.3700000000000001E-2</v>
      </c>
      <c r="H94" s="623">
        <v>6.5299999999999997E-2</v>
      </c>
      <c r="I94" s="623">
        <v>4.7300000000000002E-2</v>
      </c>
      <c r="J94" s="623">
        <v>2.9499999999999998E-2</v>
      </c>
    </row>
    <row r="95" spans="1:10" s="227" customFormat="1" ht="18" customHeight="1">
      <c r="A95" s="564" t="s">
        <v>394</v>
      </c>
      <c r="B95" s="623">
        <v>0</v>
      </c>
      <c r="C95" s="623">
        <v>0</v>
      </c>
      <c r="D95" s="623">
        <v>0</v>
      </c>
      <c r="E95" s="623">
        <v>0</v>
      </c>
      <c r="F95" s="623">
        <v>0</v>
      </c>
      <c r="G95" s="623">
        <v>0</v>
      </c>
      <c r="H95" s="623">
        <v>0</v>
      </c>
      <c r="I95" s="623">
        <v>0</v>
      </c>
      <c r="J95" s="623">
        <v>0</v>
      </c>
    </row>
    <row r="96" spans="1:10" s="227" customFormat="1" ht="18" customHeight="1" thickBot="1">
      <c r="A96" s="564" t="s">
        <v>395</v>
      </c>
      <c r="B96" s="623">
        <v>0</v>
      </c>
      <c r="C96" s="623">
        <v>0</v>
      </c>
      <c r="D96" s="623">
        <v>0</v>
      </c>
      <c r="E96" s="623">
        <v>0</v>
      </c>
      <c r="F96" s="623">
        <v>0</v>
      </c>
      <c r="G96" s="623">
        <v>0</v>
      </c>
      <c r="H96" s="623">
        <v>0</v>
      </c>
      <c r="I96" s="623">
        <v>0</v>
      </c>
      <c r="J96" s="623">
        <v>1.6000000000000001E-3</v>
      </c>
    </row>
    <row r="97" spans="1:10" s="227" customFormat="1" ht="18" customHeight="1" thickTop="1" thickBot="1">
      <c r="A97" s="159" t="s">
        <v>396</v>
      </c>
      <c r="B97" s="157"/>
      <c r="C97" s="157"/>
      <c r="D97" s="157"/>
      <c r="E97" s="157"/>
      <c r="F97" s="157"/>
      <c r="G97" s="157"/>
      <c r="H97" s="157"/>
      <c r="I97" s="357"/>
      <c r="J97" s="357"/>
    </row>
    <row r="98" spans="1:10" s="227" customFormat="1" ht="18" customHeight="1" thickTop="1" thickBot="1">
      <c r="A98" s="149" t="s">
        <v>397</v>
      </c>
      <c r="B98" s="158"/>
      <c r="C98" s="158"/>
      <c r="D98" s="158"/>
      <c r="E98" s="158"/>
      <c r="F98" s="158"/>
      <c r="G98" s="158"/>
      <c r="H98" s="158"/>
      <c r="I98" s="356"/>
      <c r="J98" s="356"/>
    </row>
    <row r="99" spans="1:10" s="227" customFormat="1" ht="18" customHeight="1" thickTop="1">
      <c r="A99" s="564" t="s">
        <v>398</v>
      </c>
      <c r="B99" s="623">
        <v>3.7900000000000003E-2</v>
      </c>
      <c r="C99" s="623">
        <v>4.6399999999999997E-2</v>
      </c>
      <c r="D99" s="623">
        <v>3.3599999999999998E-2</v>
      </c>
      <c r="E99" s="623">
        <v>1.8800000000000001E-2</v>
      </c>
      <c r="F99" s="623">
        <v>5.0900000000000001E-2</v>
      </c>
      <c r="G99" s="623">
        <v>7.0900000000000005E-2</v>
      </c>
      <c r="H99" s="623">
        <v>9.5899999999999999E-2</v>
      </c>
      <c r="I99" s="623">
        <v>8.4000000000000005E-2</v>
      </c>
      <c r="J99" s="623">
        <v>4.0300000000000002E-2</v>
      </c>
    </row>
    <row r="100" spans="1:10" s="227" customFormat="1" ht="18" customHeight="1">
      <c r="A100" s="564" t="s">
        <v>399</v>
      </c>
      <c r="B100" s="623">
        <v>4.0599999999999997E-2</v>
      </c>
      <c r="C100" s="623">
        <v>5.33E-2</v>
      </c>
      <c r="D100" s="623">
        <v>3.6400000000000002E-2</v>
      </c>
      <c r="E100" s="623">
        <v>1.95E-2</v>
      </c>
      <c r="F100" s="623">
        <v>5.4800000000000001E-2</v>
      </c>
      <c r="G100" s="623">
        <v>7.5999999999999998E-2</v>
      </c>
      <c r="H100" s="623">
        <v>0.1018</v>
      </c>
      <c r="I100" s="623">
        <v>9.4E-2</v>
      </c>
      <c r="J100" s="623">
        <v>4.3799999999999999E-2</v>
      </c>
    </row>
    <row r="101" spans="1:10" s="227" customFormat="1" ht="18" customHeight="1">
      <c r="A101" s="564" t="s">
        <v>400</v>
      </c>
      <c r="B101" s="623">
        <v>5.3699999999999998E-2</v>
      </c>
      <c r="C101" s="623">
        <v>5.8000000000000003E-2</v>
      </c>
      <c r="D101" s="623">
        <v>4.3799999999999999E-2</v>
      </c>
      <c r="E101" s="623">
        <v>3.1300000000000001E-2</v>
      </c>
      <c r="F101" s="623">
        <v>6.3500000000000001E-2</v>
      </c>
      <c r="G101" s="623">
        <v>9.1600000000000001E-2</v>
      </c>
      <c r="H101" s="623">
        <v>0.1037</v>
      </c>
      <c r="I101" s="623">
        <v>0.10630000000000001</v>
      </c>
      <c r="J101" s="623">
        <v>5.4600000000000003E-2</v>
      </c>
    </row>
    <row r="102" spans="1:10" s="227" customFormat="1" ht="18" customHeight="1" thickBot="1">
      <c r="A102" s="564" t="s">
        <v>401</v>
      </c>
      <c r="B102" s="623">
        <v>5.4600000000000003E-2</v>
      </c>
      <c r="C102" s="623">
        <v>0.06</v>
      </c>
      <c r="D102" s="623">
        <v>4.3400000000000001E-2</v>
      </c>
      <c r="E102" s="623">
        <v>3.2399999999999998E-2</v>
      </c>
      <c r="F102" s="623">
        <v>9.69E-2</v>
      </c>
      <c r="G102" s="623">
        <v>8.1900000000000001E-2</v>
      </c>
      <c r="H102" s="623">
        <v>0.13120000000000001</v>
      </c>
      <c r="I102" s="623">
        <v>0.11269999999999999</v>
      </c>
      <c r="J102" s="623">
        <v>5.6399999999999999E-2</v>
      </c>
    </row>
    <row r="103" spans="1:10" s="227" customFormat="1" ht="18" customHeight="1" thickTop="1" thickBot="1">
      <c r="A103" s="149" t="s">
        <v>402</v>
      </c>
      <c r="B103" s="158"/>
      <c r="C103" s="158"/>
      <c r="D103" s="158"/>
      <c r="E103" s="158"/>
      <c r="F103" s="158"/>
      <c r="G103" s="158"/>
      <c r="H103" s="158"/>
      <c r="I103" s="356"/>
      <c r="J103" s="356"/>
    </row>
    <row r="104" spans="1:10" s="227" customFormat="1" ht="18" customHeight="1" thickTop="1">
      <c r="A104" s="564" t="s">
        <v>403</v>
      </c>
      <c r="B104" s="623">
        <v>0.57669999999999999</v>
      </c>
      <c r="C104" s="623">
        <v>0.56999999999999995</v>
      </c>
      <c r="D104" s="623">
        <v>0.54830000000000001</v>
      </c>
      <c r="E104" s="623">
        <v>0.45989999999999998</v>
      </c>
      <c r="F104" s="623">
        <v>0.67589999999999995</v>
      </c>
      <c r="G104" s="623">
        <v>0.63680000000000003</v>
      </c>
      <c r="H104" s="623">
        <v>0.6411</v>
      </c>
      <c r="I104" s="623">
        <v>0.59450000000000003</v>
      </c>
      <c r="J104" s="623">
        <v>0.57669999999999999</v>
      </c>
    </row>
    <row r="105" spans="1:10" s="227" customFormat="1" ht="18" customHeight="1">
      <c r="A105" s="564" t="s">
        <v>404</v>
      </c>
      <c r="B105" s="623">
        <v>3.4200000000000001E-2</v>
      </c>
      <c r="C105" s="623">
        <v>5.7500000000000002E-2</v>
      </c>
      <c r="D105" s="623">
        <v>3.9600000000000003E-2</v>
      </c>
      <c r="E105" s="623">
        <v>2.4500000000000001E-2</v>
      </c>
      <c r="F105" s="623">
        <v>2.8899999999999999E-2</v>
      </c>
      <c r="G105" s="623">
        <v>9.9299999999999999E-2</v>
      </c>
      <c r="H105" s="623">
        <v>2.23E-2</v>
      </c>
      <c r="I105" s="623">
        <v>3.6799999999999999E-2</v>
      </c>
      <c r="J105" s="623">
        <v>4.24E-2</v>
      </c>
    </row>
    <row r="106" spans="1:10" s="227" customFormat="1" ht="18" customHeight="1">
      <c r="A106" s="564" t="s">
        <v>405</v>
      </c>
      <c r="B106" s="623">
        <v>0.38900000000000001</v>
      </c>
      <c r="C106" s="623">
        <v>0.3725</v>
      </c>
      <c r="D106" s="623">
        <v>0.41210000000000002</v>
      </c>
      <c r="E106" s="623">
        <v>0.51559999999999995</v>
      </c>
      <c r="F106" s="623">
        <v>0.29530000000000001</v>
      </c>
      <c r="G106" s="623">
        <v>0.26390000000000002</v>
      </c>
      <c r="H106" s="623">
        <v>0.33660000000000001</v>
      </c>
      <c r="I106" s="623">
        <v>0.36859999999999998</v>
      </c>
      <c r="J106" s="623">
        <v>0.38090000000000002</v>
      </c>
    </row>
    <row r="107" spans="1:10" s="227" customFormat="1" ht="18" customHeight="1" thickBot="1">
      <c r="A107" s="564" t="s">
        <v>406</v>
      </c>
      <c r="B107" s="623">
        <v>0.65080000000000005</v>
      </c>
      <c r="C107" s="623">
        <v>0.62139999999999995</v>
      </c>
      <c r="D107" s="623">
        <v>0.51429999999999998</v>
      </c>
      <c r="E107" s="623">
        <v>0.29499999999999998</v>
      </c>
      <c r="F107" s="623">
        <v>0.77359999999999995</v>
      </c>
      <c r="G107" s="623">
        <v>0.68740000000000001</v>
      </c>
      <c r="H107" s="623">
        <v>0.5363</v>
      </c>
      <c r="I107" s="623">
        <v>0.67889999999999995</v>
      </c>
      <c r="J107" s="623">
        <v>0.60329999999999995</v>
      </c>
    </row>
    <row r="108" spans="1:10" s="227" customFormat="1" ht="18" customHeight="1" thickTop="1" thickBot="1">
      <c r="A108" s="149" t="s">
        <v>407</v>
      </c>
      <c r="B108" s="158"/>
      <c r="C108" s="158"/>
      <c r="D108" s="158"/>
      <c r="E108" s="158"/>
      <c r="F108" s="158"/>
      <c r="G108" s="158"/>
      <c r="H108" s="158"/>
      <c r="I108" s="356"/>
      <c r="J108" s="356"/>
    </row>
    <row r="109" spans="1:10" s="227" customFormat="1" ht="18" customHeight="1" thickTop="1">
      <c r="A109" s="564" t="s">
        <v>408</v>
      </c>
      <c r="B109" s="623">
        <v>4.9599999999999998E-2</v>
      </c>
      <c r="C109" s="623">
        <v>0.05</v>
      </c>
      <c r="D109" s="623">
        <v>3.9600000000000003E-2</v>
      </c>
      <c r="E109" s="623">
        <v>6.4000000000000001E-2</v>
      </c>
      <c r="F109" s="623">
        <v>5.3400000000000003E-2</v>
      </c>
      <c r="G109" s="623">
        <v>5.8799999999999998E-2</v>
      </c>
      <c r="H109" s="623">
        <v>0.1164</v>
      </c>
      <c r="I109" s="623">
        <v>7.9600000000000004E-2</v>
      </c>
      <c r="J109" s="623">
        <v>5.0700000000000002E-2</v>
      </c>
    </row>
    <row r="110" spans="1:10" s="227" customFormat="1" ht="18" customHeight="1">
      <c r="A110" s="564" t="s">
        <v>409</v>
      </c>
      <c r="B110" s="623">
        <v>4.1500000000000002E-2</v>
      </c>
      <c r="C110" s="623">
        <v>3.8199999999999998E-2</v>
      </c>
      <c r="D110" s="623">
        <v>3.8399999999999997E-2</v>
      </c>
      <c r="E110" s="623">
        <v>6.3799999999999996E-2</v>
      </c>
      <c r="F110" s="623">
        <v>5.0299999999999997E-2</v>
      </c>
      <c r="G110" s="623">
        <v>5.8900000000000001E-2</v>
      </c>
      <c r="H110" s="623">
        <v>8.5999999999999993E-2</v>
      </c>
      <c r="I110" s="623">
        <v>7.1900000000000006E-2</v>
      </c>
      <c r="J110" s="623">
        <v>4.3400000000000001E-2</v>
      </c>
    </row>
    <row r="111" spans="1:10" s="227" customFormat="1" ht="18" customHeight="1">
      <c r="A111" s="563" t="s">
        <v>410</v>
      </c>
      <c r="B111" s="623">
        <v>4.4600000000000001E-2</v>
      </c>
      <c r="C111" s="623">
        <v>4.4699999999999997E-2</v>
      </c>
      <c r="D111" s="623">
        <v>3.7400000000000003E-2</v>
      </c>
      <c r="E111" s="623">
        <v>6.2799999999999995E-2</v>
      </c>
      <c r="F111" s="623">
        <v>5.2699999999999997E-2</v>
      </c>
      <c r="G111" s="623">
        <v>6.3299999999999995E-2</v>
      </c>
      <c r="H111" s="623">
        <v>9.1600000000000001E-2</v>
      </c>
      <c r="I111" s="623">
        <v>7.7600000000000002E-2</v>
      </c>
      <c r="J111" s="623">
        <v>4.65E-2</v>
      </c>
    </row>
    <row r="112" spans="1:10" s="227" customFormat="1" ht="18" customHeight="1">
      <c r="A112" s="563" t="s">
        <v>411</v>
      </c>
      <c r="B112" s="623">
        <v>5.9499999999999997E-2</v>
      </c>
      <c r="C112" s="623">
        <v>6.13E-2</v>
      </c>
      <c r="D112" s="623">
        <v>6.3299999999999995E-2</v>
      </c>
      <c r="E112" s="623">
        <v>7.2400000000000006E-2</v>
      </c>
      <c r="F112" s="623">
        <v>6.5000000000000002E-2</v>
      </c>
      <c r="G112" s="623">
        <v>8.4900000000000003E-2</v>
      </c>
      <c r="H112" s="623">
        <v>0.1166</v>
      </c>
      <c r="I112" s="623">
        <v>0.10630000000000001</v>
      </c>
      <c r="J112" s="623">
        <v>6.3399999999999998E-2</v>
      </c>
    </row>
    <row r="113" spans="1:10" s="227" customFormat="1" ht="18" customHeight="1">
      <c r="A113" s="563" t="s">
        <v>412</v>
      </c>
      <c r="B113" s="623">
        <v>-1.4999999999999999E-2</v>
      </c>
      <c r="C113" s="623">
        <v>-1.6500000000000001E-2</v>
      </c>
      <c r="D113" s="623">
        <v>-2.5899999999999999E-2</v>
      </c>
      <c r="E113" s="623">
        <v>-9.5999999999999992E-3</v>
      </c>
      <c r="F113" s="623">
        <v>-1.23E-2</v>
      </c>
      <c r="G113" s="623">
        <v>-2.1499999999999998E-2</v>
      </c>
      <c r="H113" s="623">
        <v>-2.5000000000000001E-2</v>
      </c>
      <c r="I113" s="623">
        <v>-2.8799999999999999E-2</v>
      </c>
      <c r="J113" s="623">
        <v>-1.6899999999999998E-2</v>
      </c>
    </row>
    <row r="114" spans="1:10" s="227" customFormat="1" ht="18" customHeight="1">
      <c r="A114" s="563" t="s">
        <v>413</v>
      </c>
      <c r="B114" s="624">
        <v>-3.0999999999999999E-3</v>
      </c>
      <c r="C114" s="623">
        <v>-6.4999999999999997E-3</v>
      </c>
      <c r="D114" s="624">
        <v>1E-3</v>
      </c>
      <c r="E114" s="624">
        <v>8.9999999999999998E-4</v>
      </c>
      <c r="F114" s="624">
        <v>-2.3999999999999998E-3</v>
      </c>
      <c r="G114" s="624">
        <v>-4.4000000000000003E-3</v>
      </c>
      <c r="H114" s="624">
        <v>-5.4999999999999997E-3</v>
      </c>
      <c r="I114" s="624">
        <v>-5.7000000000000002E-3</v>
      </c>
      <c r="J114" s="624">
        <v>-3.0999999999999999E-3</v>
      </c>
    </row>
    <row r="115" spans="1:10" s="227" customFormat="1" ht="18" customHeight="1" thickBot="1">
      <c r="A115" s="563" t="s">
        <v>414</v>
      </c>
      <c r="B115" s="623">
        <v>7.6E-3</v>
      </c>
      <c r="C115" s="623">
        <v>1.18E-2</v>
      </c>
      <c r="D115" s="623">
        <v>1.1999999999999999E-3</v>
      </c>
      <c r="E115" s="623">
        <v>2.0000000000000001E-4</v>
      </c>
      <c r="F115" s="623">
        <v>3.0999999999999999E-3</v>
      </c>
      <c r="G115" s="623">
        <v>-1E-4</v>
      </c>
      <c r="H115" s="623">
        <v>3.04E-2</v>
      </c>
      <c r="I115" s="624">
        <v>7.7000000000000002E-3</v>
      </c>
      <c r="J115" s="624">
        <v>7.0000000000000001E-3</v>
      </c>
    </row>
    <row r="116" spans="1:10" s="227" customFormat="1" ht="18" customHeight="1" thickTop="1" thickBot="1">
      <c r="A116" s="149" t="s">
        <v>415</v>
      </c>
      <c r="B116" s="158"/>
      <c r="C116" s="158"/>
      <c r="D116" s="158"/>
      <c r="E116" s="158"/>
      <c r="F116" s="158"/>
      <c r="G116" s="158"/>
      <c r="H116" s="158"/>
      <c r="I116" s="356"/>
      <c r="J116" s="356"/>
    </row>
    <row r="117" spans="1:10" s="227" customFormat="1" ht="18" customHeight="1" thickTop="1">
      <c r="A117" s="563" t="s">
        <v>408</v>
      </c>
      <c r="B117" s="623">
        <v>4.9599999999999998E-2</v>
      </c>
      <c r="C117" s="623">
        <v>0.05</v>
      </c>
      <c r="D117" s="623">
        <v>3.9600000000000003E-2</v>
      </c>
      <c r="E117" s="623">
        <v>6.4000000000000001E-2</v>
      </c>
      <c r="F117" s="623">
        <v>5.3400000000000003E-2</v>
      </c>
      <c r="G117" s="623">
        <v>5.8799999999999998E-2</v>
      </c>
      <c r="H117" s="623">
        <v>0.1164</v>
      </c>
      <c r="I117" s="623">
        <v>7.9600000000000004E-2</v>
      </c>
      <c r="J117" s="623">
        <v>5.0700000000000002E-2</v>
      </c>
    </row>
    <row r="118" spans="1:10" s="227" customFormat="1" ht="18" customHeight="1">
      <c r="A118" s="563" t="s">
        <v>416</v>
      </c>
      <c r="B118" s="623">
        <v>-1.2999999999999999E-3</v>
      </c>
      <c r="C118" s="623">
        <v>5.1999999999999998E-3</v>
      </c>
      <c r="D118" s="623">
        <v>-1.6000000000000001E-3</v>
      </c>
      <c r="E118" s="623">
        <v>-2.3999999999999998E-3</v>
      </c>
      <c r="F118" s="623">
        <v>5.9999999999999995E-4</v>
      </c>
      <c r="G118" s="623">
        <v>2.8999999999999998E-3</v>
      </c>
      <c r="H118" s="623">
        <v>-1.11E-2</v>
      </c>
      <c r="I118" s="623">
        <v>4.7000000000000002E-3</v>
      </c>
      <c r="J118" s="623">
        <v>2.0000000000000001E-4</v>
      </c>
    </row>
    <row r="119" spans="1:10" s="227" customFormat="1" ht="18" customHeight="1">
      <c r="A119" s="563" t="s">
        <v>417</v>
      </c>
      <c r="B119" s="623">
        <v>-3.7999999999999999E-2</v>
      </c>
      <c r="C119" s="623">
        <v>-4.6600000000000003E-2</v>
      </c>
      <c r="D119" s="623">
        <v>-3.3599999999999998E-2</v>
      </c>
      <c r="E119" s="623">
        <v>-1.8800000000000001E-2</v>
      </c>
      <c r="F119" s="623">
        <v>-5.2499999999999998E-2</v>
      </c>
      <c r="G119" s="623">
        <v>-7.0900000000000005E-2</v>
      </c>
      <c r="H119" s="623">
        <v>-9.5899999999999999E-2</v>
      </c>
      <c r="I119" s="623">
        <v>-8.4000000000000005E-2</v>
      </c>
      <c r="J119" s="623">
        <v>-4.0399999999999998E-2</v>
      </c>
    </row>
    <row r="120" spans="1:10" s="227" customFormat="1" ht="18" customHeight="1">
      <c r="A120" s="563" t="s">
        <v>418</v>
      </c>
      <c r="B120" s="623">
        <v>0</v>
      </c>
      <c r="C120" s="623">
        <v>2.0000000000000001E-4</v>
      </c>
      <c r="D120" s="623">
        <v>0</v>
      </c>
      <c r="E120" s="623">
        <v>0</v>
      </c>
      <c r="F120" s="623">
        <v>0</v>
      </c>
      <c r="G120" s="623">
        <v>5.0000000000000001E-4</v>
      </c>
      <c r="H120" s="623">
        <v>0</v>
      </c>
      <c r="I120" s="623">
        <v>-5.0000000000000001E-4</v>
      </c>
      <c r="J120" s="623">
        <v>0</v>
      </c>
    </row>
    <row r="121" spans="1:10" s="227" customFormat="1" ht="18" customHeight="1">
      <c r="A121" s="563" t="s">
        <v>419</v>
      </c>
      <c r="B121" s="623">
        <v>0</v>
      </c>
      <c r="C121" s="623">
        <v>1E-3</v>
      </c>
      <c r="D121" s="623">
        <v>4.0000000000000002E-4</v>
      </c>
      <c r="E121" s="623">
        <v>0</v>
      </c>
      <c r="F121" s="623">
        <v>0</v>
      </c>
      <c r="G121" s="623">
        <v>-1.1999999999999999E-3</v>
      </c>
      <c r="H121" s="623">
        <v>-6.4000000000000003E-3</v>
      </c>
      <c r="I121" s="623">
        <v>4.0000000000000002E-4</v>
      </c>
      <c r="J121" s="623">
        <v>2.0000000000000001E-4</v>
      </c>
    </row>
    <row r="122" spans="1:10" s="227" customFormat="1" ht="18" customHeight="1" thickBot="1">
      <c r="A122" s="563" t="s">
        <v>420</v>
      </c>
      <c r="B122" s="623">
        <v>5.9999999999999995E-4</v>
      </c>
      <c r="C122" s="623">
        <v>2.0000000000000001E-4</v>
      </c>
      <c r="D122" s="623">
        <v>0</v>
      </c>
      <c r="E122" s="623">
        <v>0</v>
      </c>
      <c r="F122" s="623">
        <v>0</v>
      </c>
      <c r="G122" s="623">
        <v>0</v>
      </c>
      <c r="H122" s="623">
        <v>0</v>
      </c>
      <c r="I122" s="623">
        <v>0</v>
      </c>
      <c r="J122" s="623">
        <v>2.9999999999999997E-4</v>
      </c>
    </row>
    <row r="123" spans="1:10" s="227" customFormat="1" ht="18" customHeight="1" thickTop="1" thickBot="1">
      <c r="A123" s="146" t="s">
        <v>421</v>
      </c>
      <c r="B123" s="625">
        <v>1.04E-2</v>
      </c>
      <c r="C123" s="625">
        <v>0.01</v>
      </c>
      <c r="D123" s="625">
        <v>4.7000000000000002E-3</v>
      </c>
      <c r="E123" s="625">
        <v>4.2799999999999998E-2</v>
      </c>
      <c r="F123" s="625">
        <v>1.5E-3</v>
      </c>
      <c r="G123" s="625">
        <v>-9.7999999999999997E-3</v>
      </c>
      <c r="H123" s="625">
        <v>3.0999999999999999E-3</v>
      </c>
      <c r="I123" s="625">
        <v>2.0000000000000001E-4</v>
      </c>
      <c r="J123" s="625">
        <v>1.0699999999999999E-2</v>
      </c>
    </row>
    <row r="124" spans="1:10" s="227" customFormat="1" ht="18" customHeight="1" thickTop="1" thickBot="1">
      <c r="A124" s="566"/>
      <c r="B124" s="626"/>
      <c r="C124" s="626"/>
      <c r="D124" s="626"/>
      <c r="E124" s="626"/>
      <c r="F124" s="626"/>
      <c r="G124" s="626"/>
      <c r="H124" s="626"/>
      <c r="I124" s="626"/>
      <c r="J124" s="626"/>
    </row>
    <row r="125" spans="1:10" s="109" customFormat="1" ht="12" thickTop="1">
      <c r="A125" s="162" t="s">
        <v>422</v>
      </c>
      <c r="B125" s="211"/>
      <c r="C125" s="211"/>
      <c r="D125" s="211"/>
      <c r="E125" s="211"/>
      <c r="F125" s="211"/>
      <c r="G125" s="211"/>
      <c r="H125" s="211"/>
      <c r="I125" s="211"/>
      <c r="J125" s="211"/>
    </row>
    <row r="126" spans="1:10" s="109" customFormat="1" ht="11.25">
      <c r="A126" s="162" t="s">
        <v>423</v>
      </c>
      <c r="B126" s="211"/>
      <c r="C126" s="211"/>
      <c r="D126" s="211"/>
      <c r="E126" s="211"/>
      <c r="F126" s="211"/>
      <c r="G126" s="211"/>
      <c r="H126" s="211"/>
      <c r="I126" s="211"/>
      <c r="J126" s="211"/>
    </row>
    <row r="127" spans="1:10" s="109" customFormat="1" ht="11.25">
      <c r="A127" s="162" t="s">
        <v>424</v>
      </c>
      <c r="B127" s="211"/>
      <c r="C127" s="211"/>
      <c r="D127" s="211"/>
      <c r="E127" s="211"/>
      <c r="F127" s="211"/>
      <c r="G127" s="211"/>
      <c r="H127" s="211"/>
      <c r="I127" s="211"/>
      <c r="J127" s="211"/>
    </row>
    <row r="128" spans="1:10" s="109" customFormat="1" ht="11.25">
      <c r="A128" s="162" t="s">
        <v>425</v>
      </c>
      <c r="B128" s="211"/>
      <c r="C128" s="211"/>
      <c r="D128" s="211"/>
      <c r="E128" s="211"/>
      <c r="F128" s="211"/>
      <c r="G128" s="211"/>
      <c r="H128" s="211"/>
      <c r="I128" s="211"/>
      <c r="J128" s="211"/>
    </row>
    <row r="129" spans="1:10" s="109" customFormat="1" ht="11.25">
      <c r="A129" s="162" t="s">
        <v>426</v>
      </c>
      <c r="B129" s="211"/>
      <c r="C129" s="211"/>
      <c r="D129" s="211"/>
      <c r="E129" s="211"/>
      <c r="F129" s="211"/>
      <c r="G129" s="211"/>
      <c r="H129" s="211"/>
      <c r="I129" s="211"/>
      <c r="J129" s="211"/>
    </row>
    <row r="130" spans="1:10" s="109" customFormat="1" ht="11.25">
      <c r="A130" s="162" t="s">
        <v>427</v>
      </c>
      <c r="B130" s="211"/>
      <c r="C130" s="211"/>
      <c r="D130" s="211"/>
      <c r="E130" s="211"/>
      <c r="F130" s="211"/>
      <c r="G130" s="211"/>
      <c r="H130" s="211"/>
      <c r="I130" s="211"/>
      <c r="J130" s="211"/>
    </row>
    <row r="131" spans="1:10" s="109" customFormat="1" ht="11.25">
      <c r="A131" s="162" t="s">
        <v>428</v>
      </c>
      <c r="B131" s="211"/>
      <c r="C131" s="211"/>
      <c r="D131" s="211"/>
      <c r="E131" s="211"/>
      <c r="F131" s="211"/>
      <c r="G131" s="211"/>
      <c r="H131" s="211"/>
      <c r="I131" s="211"/>
      <c r="J131" s="211"/>
    </row>
    <row r="132" spans="1:10" s="109" customFormat="1" ht="11.25">
      <c r="A132" s="162" t="s">
        <v>429</v>
      </c>
      <c r="B132" s="211"/>
      <c r="C132" s="211"/>
      <c r="D132" s="211"/>
      <c r="E132" s="211"/>
      <c r="F132" s="211"/>
      <c r="G132" s="211"/>
      <c r="H132" s="211"/>
      <c r="I132" s="211"/>
      <c r="J132" s="211"/>
    </row>
    <row r="133" spans="1:10" s="109" customFormat="1" ht="11.25">
      <c r="A133" s="162" t="s">
        <v>430</v>
      </c>
      <c r="B133" s="211"/>
      <c r="C133" s="211"/>
      <c r="D133" s="211"/>
      <c r="E133" s="211"/>
      <c r="F133" s="211"/>
      <c r="G133" s="211"/>
      <c r="H133" s="211"/>
      <c r="I133" s="211"/>
      <c r="J133" s="211"/>
    </row>
    <row r="134" spans="1:10" s="109" customFormat="1" ht="11.25">
      <c r="A134" s="162" t="s">
        <v>868</v>
      </c>
      <c r="B134" s="162"/>
      <c r="C134" s="162"/>
      <c r="D134" s="162"/>
      <c r="E134" s="162"/>
      <c r="F134" s="162"/>
      <c r="G134" s="162"/>
      <c r="H134" s="162"/>
      <c r="I134" s="162"/>
      <c r="J134" s="162"/>
    </row>
    <row r="135" spans="1:10" s="107" customFormat="1" ht="12">
      <c r="A135" s="826"/>
      <c r="B135" s="826"/>
      <c r="C135" s="826"/>
      <c r="D135" s="826"/>
      <c r="E135" s="826"/>
      <c r="F135" s="826"/>
      <c r="G135" s="826"/>
      <c r="H135" s="826"/>
      <c r="I135" s="826"/>
      <c r="J135" s="826"/>
    </row>
    <row r="136" spans="1:10" s="227" customFormat="1" ht="18" customHeight="1">
      <c r="B136" s="131"/>
      <c r="C136" s="131"/>
      <c r="D136" s="131"/>
      <c r="E136" s="131"/>
      <c r="F136" s="131"/>
      <c r="G136" s="131"/>
      <c r="H136" s="131"/>
      <c r="I136" s="131"/>
      <c r="J136" s="131"/>
    </row>
    <row r="137" spans="1:10" s="227" customFormat="1" ht="18" customHeight="1">
      <c r="B137" s="131"/>
      <c r="C137" s="131"/>
      <c r="D137" s="131"/>
      <c r="E137" s="131"/>
      <c r="F137" s="131"/>
      <c r="G137" s="131"/>
      <c r="H137" s="131"/>
      <c r="I137" s="131"/>
      <c r="J137" s="131"/>
    </row>
    <row r="138" spans="1:10" s="227" customFormat="1" ht="18" customHeight="1">
      <c r="B138" s="131"/>
      <c r="C138" s="131"/>
      <c r="D138" s="131"/>
      <c r="E138" s="131"/>
      <c r="F138" s="131"/>
      <c r="G138" s="131"/>
      <c r="H138" s="131"/>
      <c r="I138" s="131"/>
      <c r="J138" s="131"/>
    </row>
    <row r="139" spans="1:10" s="227" customFormat="1" ht="18" customHeight="1">
      <c r="B139" s="131"/>
      <c r="C139" s="131"/>
      <c r="D139" s="131"/>
      <c r="E139" s="131"/>
      <c r="F139" s="131"/>
      <c r="G139" s="131"/>
      <c r="H139" s="131"/>
      <c r="I139" s="131"/>
      <c r="J139" s="131"/>
    </row>
    <row r="140" spans="1:10" s="227" customFormat="1" ht="18" customHeight="1">
      <c r="B140" s="131"/>
      <c r="C140" s="131"/>
      <c r="D140" s="131"/>
      <c r="E140" s="131"/>
      <c r="F140" s="131"/>
      <c r="G140" s="131"/>
      <c r="H140" s="131"/>
      <c r="I140" s="131"/>
      <c r="J140" s="131"/>
    </row>
    <row r="141" spans="1:10" s="227" customFormat="1" ht="18" customHeight="1">
      <c r="B141" s="131"/>
      <c r="C141" s="131"/>
      <c r="D141" s="131"/>
      <c r="E141" s="131"/>
      <c r="F141" s="131"/>
      <c r="G141" s="131"/>
      <c r="H141" s="131"/>
      <c r="I141" s="131"/>
      <c r="J141" s="131"/>
    </row>
    <row r="142" spans="1:10" s="227" customFormat="1" ht="18" customHeight="1">
      <c r="B142" s="131"/>
      <c r="C142" s="131"/>
      <c r="D142" s="131"/>
      <c r="E142" s="131"/>
      <c r="F142" s="131"/>
      <c r="G142" s="131"/>
      <c r="H142" s="131"/>
      <c r="I142" s="131"/>
      <c r="J142" s="131"/>
    </row>
    <row r="143" spans="1:10" s="227" customFormat="1" ht="18" customHeight="1">
      <c r="A143" s="1019"/>
      <c r="B143" s="131"/>
      <c r="C143" s="131"/>
      <c r="D143" s="131"/>
      <c r="E143" s="131"/>
      <c r="F143" s="131"/>
      <c r="G143" s="131"/>
      <c r="H143" s="131"/>
      <c r="I143" s="131"/>
      <c r="J143" s="131"/>
    </row>
    <row r="144" spans="1:10" s="227" customFormat="1" ht="18" customHeight="1">
      <c r="A144" s="1019"/>
      <c r="B144" s="131"/>
      <c r="C144" s="131"/>
      <c r="D144" s="131"/>
      <c r="E144" s="131"/>
      <c r="F144" s="131"/>
      <c r="G144" s="131"/>
      <c r="H144" s="131"/>
      <c r="I144" s="131"/>
      <c r="J144" s="131"/>
    </row>
    <row r="145" spans="1:10" s="227" customFormat="1" ht="18" customHeight="1">
      <c r="A145" s="1019"/>
      <c r="B145" s="131"/>
      <c r="C145" s="131"/>
      <c r="D145" s="131"/>
      <c r="E145" s="131"/>
      <c r="F145" s="131"/>
      <c r="G145" s="131"/>
      <c r="H145" s="131"/>
      <c r="I145" s="131"/>
      <c r="J145" s="131"/>
    </row>
    <row r="146" spans="1:10" s="227" customFormat="1" ht="18" customHeight="1">
      <c r="A146" s="1019"/>
      <c r="B146" s="131"/>
      <c r="C146" s="131"/>
      <c r="D146" s="131"/>
      <c r="E146" s="131"/>
      <c r="F146" s="131"/>
      <c r="G146" s="131"/>
      <c r="H146" s="131"/>
      <c r="I146" s="131"/>
      <c r="J146" s="131"/>
    </row>
    <row r="147" spans="1:10" s="227" customFormat="1" ht="18" customHeight="1">
      <c r="A147" s="1019"/>
      <c r="B147" s="131"/>
      <c r="C147" s="131"/>
      <c r="D147" s="131"/>
      <c r="E147" s="131"/>
      <c r="F147" s="131"/>
      <c r="G147" s="131"/>
      <c r="H147" s="131"/>
      <c r="I147" s="131"/>
      <c r="J147" s="131"/>
    </row>
    <row r="148" spans="1:10" s="227" customFormat="1" ht="18" customHeight="1">
      <c r="A148" s="1019"/>
      <c r="B148" s="131"/>
      <c r="C148" s="131"/>
      <c r="D148" s="131"/>
      <c r="E148" s="131"/>
      <c r="F148" s="131"/>
      <c r="G148" s="131"/>
      <c r="H148" s="131"/>
      <c r="I148" s="131"/>
      <c r="J148" s="131"/>
    </row>
    <row r="149" spans="1:10" s="227" customFormat="1" ht="18" customHeight="1">
      <c r="A149" s="1019"/>
      <c r="B149" s="131"/>
      <c r="C149" s="131"/>
      <c r="D149" s="131"/>
      <c r="E149" s="131"/>
      <c r="F149" s="131"/>
      <c r="G149" s="131"/>
      <c r="H149" s="131"/>
      <c r="I149" s="131"/>
      <c r="J149" s="131"/>
    </row>
    <row r="150" spans="1:10" s="227" customFormat="1" ht="18" customHeight="1">
      <c r="A150" s="1019"/>
      <c r="B150" s="131"/>
      <c r="C150" s="131"/>
      <c r="D150" s="131"/>
      <c r="E150" s="131"/>
      <c r="F150" s="131"/>
      <c r="G150" s="131"/>
      <c r="H150" s="131"/>
      <c r="I150" s="131"/>
      <c r="J150" s="131"/>
    </row>
    <row r="151" spans="1:10" s="227" customFormat="1" ht="18" customHeight="1">
      <c r="A151" s="1019"/>
    </row>
    <row r="152" spans="1:10" s="227" customFormat="1" ht="18" customHeight="1">
      <c r="A152" s="1019"/>
    </row>
    <row r="153" spans="1:10" s="227" customFormat="1" ht="18" customHeight="1">
      <c r="A153" s="1019"/>
    </row>
    <row r="154" spans="1:10" s="227" customFormat="1" ht="18" customHeight="1">
      <c r="A154" s="1019"/>
    </row>
    <row r="155" spans="1:10" s="227" customFormat="1" ht="18" customHeight="1">
      <c r="A155" s="1019"/>
    </row>
    <row r="156" spans="1:10" s="227" customFormat="1" ht="18" customHeight="1">
      <c r="A156" s="1019"/>
    </row>
    <row r="157" spans="1:10" s="227" customFormat="1" ht="18" customHeight="1">
      <c r="A157" s="1019"/>
    </row>
    <row r="158" spans="1:10" s="227" customFormat="1" ht="18" customHeight="1">
      <c r="A158" s="1019"/>
    </row>
    <row r="159" spans="1:10" s="227" customFormat="1" ht="18" customHeight="1">
      <c r="A159" s="1019"/>
    </row>
    <row r="160" spans="1:10" s="227" customFormat="1" ht="18" customHeight="1">
      <c r="A160" s="1019"/>
    </row>
    <row r="161" spans="1:1" s="227" customFormat="1" ht="18" customHeight="1">
      <c r="A161" s="1019"/>
    </row>
    <row r="162" spans="1:1" s="227" customFormat="1" ht="18" customHeight="1">
      <c r="A162" s="1019"/>
    </row>
    <row r="163" spans="1:1" s="227" customFormat="1" ht="18" customHeight="1">
      <c r="A163" s="1019"/>
    </row>
    <row r="164" spans="1:1" s="227" customFormat="1" ht="18" customHeight="1">
      <c r="A164" s="1019"/>
    </row>
    <row r="165" spans="1:1" s="227" customFormat="1" ht="18" customHeight="1">
      <c r="A165" s="1019"/>
    </row>
    <row r="166" spans="1:1" s="227" customFormat="1" ht="18" customHeight="1">
      <c r="A166" s="1019"/>
    </row>
    <row r="167" spans="1:1" s="227" customFormat="1" ht="18" customHeight="1">
      <c r="A167" s="1019"/>
    </row>
    <row r="168" spans="1:1" s="227" customFormat="1" ht="18" customHeight="1">
      <c r="A168" s="1019"/>
    </row>
    <row r="169" spans="1:1" s="227" customFormat="1" ht="18" customHeight="1">
      <c r="A169" s="1019"/>
    </row>
    <row r="170" spans="1:1" s="227" customFormat="1" ht="18" customHeight="1">
      <c r="A170" s="1019"/>
    </row>
    <row r="171" spans="1:1" s="227" customFormat="1" ht="18" customHeight="1">
      <c r="A171" s="1019"/>
    </row>
    <row r="172" spans="1:1" s="227" customFormat="1" ht="18" customHeight="1">
      <c r="A172" s="1019"/>
    </row>
    <row r="173" spans="1:1" s="227" customFormat="1" ht="18" customHeight="1">
      <c r="A173" s="1019"/>
    </row>
    <row r="174" spans="1:1" s="227" customFormat="1" ht="18" customHeight="1">
      <c r="A174" s="1019"/>
    </row>
    <row r="175" spans="1:1" s="227" customFormat="1" ht="18" customHeight="1">
      <c r="A175" s="1019"/>
    </row>
    <row r="176" spans="1:1" s="227" customFormat="1" ht="18" customHeight="1">
      <c r="A176" s="1019"/>
    </row>
    <row r="177" spans="1:1" s="227" customFormat="1" ht="18" customHeight="1">
      <c r="A177" s="1019"/>
    </row>
    <row r="178" spans="1:1" s="227" customFormat="1" ht="18" customHeight="1">
      <c r="A178" s="1019"/>
    </row>
    <row r="179" spans="1:1" s="227" customFormat="1" ht="18" customHeight="1">
      <c r="A179" s="1019"/>
    </row>
    <row r="180" spans="1:1" s="227" customFormat="1" ht="18" customHeight="1">
      <c r="A180" s="1019"/>
    </row>
    <row r="181" spans="1:1" s="227" customFormat="1" ht="18" customHeight="1">
      <c r="A181" s="1019"/>
    </row>
    <row r="182" spans="1:1" s="227" customFormat="1" ht="18" customHeight="1">
      <c r="A182" s="1019"/>
    </row>
    <row r="183" spans="1:1" s="227" customFormat="1" ht="18" customHeight="1">
      <c r="A183" s="1019"/>
    </row>
    <row r="184" spans="1:1" s="227" customFormat="1" ht="18" customHeight="1">
      <c r="A184" s="1019"/>
    </row>
    <row r="185" spans="1:1" s="227" customFormat="1" ht="18" customHeight="1">
      <c r="A185" s="1019"/>
    </row>
    <row r="186" spans="1:1" s="227" customFormat="1" ht="18" customHeight="1">
      <c r="A186" s="1019"/>
    </row>
    <row r="187" spans="1:1" s="227" customFormat="1" ht="18" customHeight="1">
      <c r="A187" s="1019"/>
    </row>
    <row r="188" spans="1:1" s="227" customFormat="1" ht="18" customHeight="1">
      <c r="A188" s="1019"/>
    </row>
    <row r="189" spans="1:1" s="227" customFormat="1" ht="18" customHeight="1">
      <c r="A189" s="1019"/>
    </row>
    <row r="190" spans="1:1" s="227" customFormat="1" ht="18" customHeight="1">
      <c r="A190" s="1019"/>
    </row>
    <row r="191" spans="1:1" s="227" customFormat="1" ht="18" customHeight="1">
      <c r="A191" s="1019"/>
    </row>
    <row r="192" spans="1:1" s="227" customFormat="1" ht="18" customHeight="1">
      <c r="A192" s="1019"/>
    </row>
    <row r="193" spans="1:1" s="227" customFormat="1" ht="18" customHeight="1">
      <c r="A193" s="1019"/>
    </row>
    <row r="194" spans="1:1" s="227" customFormat="1" ht="18" customHeight="1">
      <c r="A194" s="1019"/>
    </row>
    <row r="195" spans="1:1" s="227" customFormat="1" ht="18" customHeight="1">
      <c r="A195" s="1019"/>
    </row>
    <row r="196" spans="1:1" s="227" customFormat="1" ht="18" customHeight="1">
      <c r="A196" s="1019"/>
    </row>
    <row r="197" spans="1:1" s="227" customFormat="1" ht="18" customHeight="1">
      <c r="A197" s="1019"/>
    </row>
    <row r="198" spans="1:1" s="227" customFormat="1" ht="18" customHeight="1">
      <c r="A198" s="1019"/>
    </row>
    <row r="199" spans="1:1" s="227" customFormat="1" ht="18" customHeight="1">
      <c r="A199" s="1019"/>
    </row>
    <row r="200" spans="1:1" s="227" customFormat="1" ht="18" customHeight="1">
      <c r="A200" s="1019"/>
    </row>
    <row r="201" spans="1:1" s="227" customFormat="1" ht="18" customHeight="1">
      <c r="A201" s="1019"/>
    </row>
    <row r="202" spans="1:1" s="227" customFormat="1" ht="18" customHeight="1">
      <c r="A202" s="1019"/>
    </row>
    <row r="203" spans="1:1" s="227" customFormat="1" ht="18" customHeight="1">
      <c r="A203" s="1019"/>
    </row>
    <row r="204" spans="1:1" s="227" customFormat="1" ht="18" customHeight="1">
      <c r="A204" s="1019"/>
    </row>
    <row r="205" spans="1:1" s="227" customFormat="1" ht="18" customHeight="1">
      <c r="A205" s="1019"/>
    </row>
    <row r="206" spans="1:1" s="227" customFormat="1" ht="18" customHeight="1">
      <c r="A206" s="1019"/>
    </row>
    <row r="207" spans="1:1" s="227" customFormat="1" ht="18" customHeight="1">
      <c r="A207" s="1019"/>
    </row>
    <row r="208" spans="1:1" s="227" customFormat="1" ht="18" customHeight="1">
      <c r="A208" s="1019"/>
    </row>
    <row r="209" spans="1:1" s="227" customFormat="1" ht="18" customHeight="1">
      <c r="A209" s="1019"/>
    </row>
    <row r="210" spans="1:1" s="227" customFormat="1" ht="18" customHeight="1">
      <c r="A210" s="1019"/>
    </row>
    <row r="211" spans="1:1" s="227" customFormat="1" ht="18" customHeight="1">
      <c r="A211" s="1019"/>
    </row>
    <row r="212" spans="1:1" s="227" customFormat="1" ht="18" customHeight="1">
      <c r="A212" s="1019"/>
    </row>
    <row r="213" spans="1:1" s="227" customFormat="1" ht="18" customHeight="1">
      <c r="A213" s="1019"/>
    </row>
    <row r="214" spans="1:1" s="227" customFormat="1" ht="18" customHeight="1">
      <c r="A214" s="1019"/>
    </row>
    <row r="215" spans="1:1" s="227" customFormat="1" ht="18" customHeight="1">
      <c r="A215" s="1019"/>
    </row>
    <row r="216" spans="1:1" s="227" customFormat="1" ht="18" customHeight="1">
      <c r="A216" s="1019"/>
    </row>
    <row r="217" spans="1:1" s="227" customFormat="1" ht="18" customHeight="1">
      <c r="A217" s="1019"/>
    </row>
    <row r="218" spans="1:1" s="227" customFormat="1" ht="18" customHeight="1">
      <c r="A218" s="1019"/>
    </row>
    <row r="219" spans="1:1" s="227" customFormat="1" ht="18" customHeight="1">
      <c r="A219" s="1019"/>
    </row>
    <row r="220" spans="1:1" s="227" customFormat="1" ht="18" customHeight="1">
      <c r="A220" s="1019"/>
    </row>
    <row r="221" spans="1:1" s="227" customFormat="1" ht="18" customHeight="1">
      <c r="A221" s="1019"/>
    </row>
    <row r="222" spans="1:1" s="227" customFormat="1" ht="18" customHeight="1">
      <c r="A222" s="1019"/>
    </row>
    <row r="223" spans="1:1" s="227" customFormat="1" ht="18" customHeight="1">
      <c r="A223" s="1019"/>
    </row>
    <row r="224" spans="1:1" s="227" customFormat="1" ht="18" customHeight="1">
      <c r="A224" s="1019"/>
    </row>
    <row r="225" spans="1:1" s="227" customFormat="1" ht="18" customHeight="1">
      <c r="A225" s="1019"/>
    </row>
    <row r="226" spans="1:1" s="227" customFormat="1" ht="18" customHeight="1">
      <c r="A226" s="1019"/>
    </row>
    <row r="227" spans="1:1" s="227" customFormat="1" ht="18" customHeight="1">
      <c r="A227" s="1019"/>
    </row>
    <row r="228" spans="1:1" s="227" customFormat="1" ht="18" customHeight="1">
      <c r="A228" s="1019"/>
    </row>
    <row r="229" spans="1:1" s="227" customFormat="1" ht="18" customHeight="1">
      <c r="A229" s="1019"/>
    </row>
    <row r="230" spans="1:1" s="227" customFormat="1" ht="18" customHeight="1">
      <c r="A230" s="1019"/>
    </row>
    <row r="231" spans="1:1" s="227" customFormat="1" ht="18" customHeight="1">
      <c r="A231" s="1019"/>
    </row>
    <row r="232" spans="1:1" s="227" customFormat="1" ht="18" customHeight="1">
      <c r="A232" s="1019"/>
    </row>
    <row r="233" spans="1:1" s="227" customFormat="1" ht="18" customHeight="1">
      <c r="A233" s="1019"/>
    </row>
    <row r="234" spans="1:1" s="227" customFormat="1" ht="18" customHeight="1">
      <c r="A234" s="1019"/>
    </row>
    <row r="235" spans="1:1" s="227" customFormat="1" ht="18" customHeight="1">
      <c r="A235" s="1019"/>
    </row>
    <row r="236" spans="1:1" s="227" customFormat="1" ht="18" customHeight="1">
      <c r="A236" s="1019"/>
    </row>
    <row r="237" spans="1:1" s="227" customFormat="1" ht="18" customHeight="1">
      <c r="A237" s="1019"/>
    </row>
    <row r="238" spans="1:1" s="227" customFormat="1" ht="18" customHeight="1">
      <c r="A238" s="1019"/>
    </row>
    <row r="239" spans="1:1" s="227" customFormat="1" ht="18" customHeight="1">
      <c r="A239" s="1019"/>
    </row>
    <row r="240" spans="1:1" s="227" customFormat="1" ht="18" customHeight="1">
      <c r="A240" s="1019"/>
    </row>
    <row r="241" spans="1:1" s="227" customFormat="1" ht="18" customHeight="1">
      <c r="A241" s="1019"/>
    </row>
    <row r="242" spans="1:1" s="227" customFormat="1" ht="18" customHeight="1">
      <c r="A242" s="1019"/>
    </row>
    <row r="243" spans="1:1" s="227" customFormat="1" ht="18" customHeight="1">
      <c r="A243" s="1019"/>
    </row>
    <row r="244" spans="1:1" s="227" customFormat="1" ht="18" customHeight="1">
      <c r="A244" s="1019"/>
    </row>
    <row r="245" spans="1:1" s="227" customFormat="1" ht="18" customHeight="1">
      <c r="A245" s="1019"/>
    </row>
    <row r="246" spans="1:1" s="227" customFormat="1" ht="18" customHeight="1">
      <c r="A246" s="1019"/>
    </row>
    <row r="247" spans="1:1" s="227" customFormat="1" ht="18" customHeight="1">
      <c r="A247" s="1019"/>
    </row>
    <row r="248" spans="1:1" s="227" customFormat="1" ht="18" customHeight="1">
      <c r="A248" s="1019"/>
    </row>
    <row r="249" spans="1:1" s="227" customFormat="1" ht="18" customHeight="1">
      <c r="A249" s="1019"/>
    </row>
    <row r="250" spans="1:1" s="227" customFormat="1" ht="18" customHeight="1">
      <c r="A250" s="1019"/>
    </row>
    <row r="251" spans="1:1" s="227" customFormat="1" ht="18" customHeight="1">
      <c r="A251" s="1019"/>
    </row>
    <row r="252" spans="1:1" s="227" customFormat="1" ht="18" customHeight="1">
      <c r="A252" s="1019"/>
    </row>
    <row r="253" spans="1:1" s="227" customFormat="1" ht="18" customHeight="1">
      <c r="A253" s="1019"/>
    </row>
    <row r="254" spans="1:1" s="227" customFormat="1" ht="18" customHeight="1">
      <c r="A254" s="1019"/>
    </row>
    <row r="255" spans="1:1" s="227" customFormat="1" ht="18" customHeight="1">
      <c r="A255" s="1019"/>
    </row>
    <row r="256" spans="1:1" s="227" customFormat="1" ht="18" customHeight="1">
      <c r="A256" s="1019"/>
    </row>
    <row r="257" spans="1:11" s="227" customFormat="1" ht="18" customHeight="1">
      <c r="A257" s="1019"/>
    </row>
    <row r="258" spans="1:11" s="227" customFormat="1" ht="18" customHeight="1">
      <c r="A258" s="1019"/>
      <c r="K258" s="228"/>
    </row>
    <row r="259" spans="1:11" s="227" customFormat="1" ht="18" customHeight="1">
      <c r="A259" s="1019"/>
      <c r="K259" s="228"/>
    </row>
    <row r="260" spans="1:11" s="227" customFormat="1" ht="18" customHeight="1">
      <c r="A260" s="1019"/>
      <c r="K260" s="228"/>
    </row>
    <row r="261" spans="1:11" s="227" customFormat="1" ht="18" customHeight="1">
      <c r="A261" s="1019"/>
      <c r="K261" s="228"/>
    </row>
    <row r="262" spans="1:11" s="227" customFormat="1" ht="18" customHeight="1">
      <c r="A262" s="1019"/>
      <c r="K262" s="228"/>
    </row>
    <row r="263" spans="1:11" s="227" customFormat="1" ht="18" customHeight="1">
      <c r="A263" s="1019"/>
      <c r="K263" s="228"/>
    </row>
    <row r="264" spans="1:11" s="227" customFormat="1" ht="18" customHeight="1">
      <c r="A264" s="1019"/>
      <c r="K264" s="228"/>
    </row>
    <row r="265" spans="1:11" s="227" customFormat="1" ht="18" customHeight="1">
      <c r="A265" s="1019"/>
      <c r="K265" s="228"/>
    </row>
    <row r="266" spans="1:11" s="227" customFormat="1" ht="18" customHeight="1">
      <c r="A266" s="1019"/>
      <c r="K266" s="228"/>
    </row>
    <row r="267" spans="1:11" s="227" customFormat="1" ht="18" customHeight="1">
      <c r="A267" s="1019"/>
      <c r="K267" s="228"/>
    </row>
    <row r="268" spans="1:11" s="227" customFormat="1" ht="18" customHeight="1">
      <c r="A268" s="1019"/>
      <c r="K268" s="228"/>
    </row>
    <row r="269" spans="1:11" s="227" customFormat="1" ht="18" customHeight="1">
      <c r="A269" s="1019"/>
      <c r="K269" s="228"/>
    </row>
    <row r="270" spans="1:11" s="227" customFormat="1" ht="18" customHeight="1">
      <c r="A270" s="1019"/>
      <c r="K270" s="228"/>
    </row>
    <row r="271" spans="1:11" s="227" customFormat="1" ht="18" customHeight="1">
      <c r="A271" s="1019"/>
      <c r="K271" s="228"/>
    </row>
    <row r="272" spans="1:11" s="227" customFormat="1" ht="18" customHeight="1">
      <c r="A272" s="1019"/>
      <c r="K272" s="228"/>
    </row>
    <row r="273" spans="1:11" s="227" customFormat="1" ht="18" customHeight="1">
      <c r="A273" s="1019"/>
      <c r="K273" s="228"/>
    </row>
    <row r="274" spans="1:11" s="227" customFormat="1" ht="18" customHeight="1">
      <c r="A274" s="1019"/>
      <c r="K274" s="228"/>
    </row>
    <row r="275" spans="1:11" s="227" customFormat="1" ht="18" customHeight="1">
      <c r="A275" s="1019"/>
      <c r="K275" s="228"/>
    </row>
    <row r="276" spans="1:11" s="227" customFormat="1" ht="18" customHeight="1">
      <c r="A276" s="1019"/>
      <c r="K276" s="228"/>
    </row>
    <row r="277" spans="1:11" s="227" customFormat="1" ht="18" customHeight="1">
      <c r="A277" s="1019"/>
      <c r="K277" s="228"/>
    </row>
    <row r="278" spans="1:11" s="227" customFormat="1" ht="18" customHeight="1">
      <c r="A278" s="1019"/>
      <c r="K278" s="228"/>
    </row>
    <row r="279" spans="1:11" s="227" customFormat="1" ht="18" customHeight="1">
      <c r="A279" s="1019"/>
      <c r="K279" s="228"/>
    </row>
    <row r="280" spans="1:11" s="227" customFormat="1" ht="18" customHeight="1">
      <c r="A280" s="1019"/>
      <c r="K280" s="228"/>
    </row>
    <row r="281" spans="1:11" s="227" customFormat="1" ht="18" customHeight="1">
      <c r="A281" s="1019"/>
      <c r="K281" s="228"/>
    </row>
    <row r="282" spans="1:11" s="227" customFormat="1" ht="18" customHeight="1">
      <c r="A282" s="1019"/>
      <c r="K282" s="228"/>
    </row>
    <row r="283" spans="1:11" s="227" customFormat="1" ht="18" customHeight="1">
      <c r="A283" s="1019"/>
      <c r="K283" s="228"/>
    </row>
    <row r="284" spans="1:11" s="227" customFormat="1" ht="18" customHeight="1">
      <c r="A284" s="1019"/>
      <c r="K284" s="228"/>
    </row>
    <row r="285" spans="1:11" s="227" customFormat="1" ht="18" customHeight="1">
      <c r="A285" s="1019"/>
      <c r="K285" s="228"/>
    </row>
    <row r="286" spans="1:11" s="227" customFormat="1" ht="18" customHeight="1">
      <c r="A286" s="1019"/>
      <c r="K286" s="228"/>
    </row>
    <row r="287" spans="1:11" s="227" customFormat="1" ht="18" customHeight="1">
      <c r="A287" s="1019"/>
      <c r="K287" s="228"/>
    </row>
    <row r="288" spans="1:11" s="227" customFormat="1" ht="18" customHeight="1">
      <c r="A288" s="1019"/>
      <c r="K288" s="228"/>
    </row>
    <row r="289" spans="1:11" s="227" customFormat="1" ht="18" customHeight="1">
      <c r="A289" s="1019"/>
      <c r="K289" s="228"/>
    </row>
    <row r="290" spans="1:11" s="227" customFormat="1" ht="18" customHeight="1">
      <c r="A290" s="1019"/>
      <c r="K290" s="228"/>
    </row>
    <row r="291" spans="1:11" ht="15.75">
      <c r="A291" s="132"/>
    </row>
    <row r="292" spans="1:11" ht="15.75">
      <c r="A292" s="132"/>
    </row>
    <row r="293" spans="1:11" ht="15.75">
      <c r="A293" s="132"/>
    </row>
    <row r="294" spans="1:11" ht="15.75">
      <c r="A294" s="132"/>
    </row>
    <row r="295" spans="1:11" ht="15.75">
      <c r="A295" s="132"/>
    </row>
    <row r="296" spans="1:11" ht="15.75">
      <c r="A296" s="132"/>
    </row>
    <row r="297" spans="1:11" ht="15.75">
      <c r="A297" s="132"/>
    </row>
    <row r="298" spans="1:11" ht="15.75">
      <c r="A298" s="132"/>
    </row>
    <row r="299" spans="1:11" ht="15.75">
      <c r="A299" s="132"/>
    </row>
    <row r="300" spans="1:11" ht="15.75">
      <c r="A300" s="132"/>
    </row>
    <row r="301" spans="1:11" ht="15.75">
      <c r="A301" s="132"/>
    </row>
    <row r="302" spans="1:11" ht="15.75">
      <c r="A302" s="132"/>
    </row>
    <row r="303" spans="1:11" ht="15.75">
      <c r="A303" s="132"/>
    </row>
    <row r="304" spans="1: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zoomScale="50" workbookViewId="0">
      <selection activeCell="B6" sqref="B6"/>
    </sheetView>
  </sheetViews>
  <sheetFormatPr defaultRowHeight="18"/>
  <cols>
    <col min="1" max="1" width="132.28515625" style="73" customWidth="1"/>
    <col min="2" max="2" width="18" style="73" bestFit="1" customWidth="1"/>
    <col min="3" max="4" width="20.28515625" style="73" bestFit="1" customWidth="1"/>
    <col min="5" max="5" width="18" style="73" bestFit="1" customWidth="1"/>
    <col min="6" max="8" width="20.28515625" style="73" bestFit="1" customWidth="1"/>
    <col min="9" max="9" width="20.28515625" style="87" bestFit="1" customWidth="1"/>
    <col min="10" max="256" width="9.140625" style="73"/>
    <col min="257" max="257" width="132.28515625" style="73" customWidth="1"/>
    <col min="258" max="258" width="18" style="73" bestFit="1" customWidth="1"/>
    <col min="259" max="260" width="20.28515625" style="73" bestFit="1" customWidth="1"/>
    <col min="261" max="261" width="18" style="73" bestFit="1" customWidth="1"/>
    <col min="262" max="265" width="20.28515625" style="73" bestFit="1" customWidth="1"/>
    <col min="266" max="512" width="9.140625" style="73"/>
    <col min="513" max="513" width="132.28515625" style="73" customWidth="1"/>
    <col min="514" max="514" width="18" style="73" bestFit="1" customWidth="1"/>
    <col min="515" max="516" width="20.28515625" style="73" bestFit="1" customWidth="1"/>
    <col min="517" max="517" width="18" style="73" bestFit="1" customWidth="1"/>
    <col min="518" max="521" width="20.28515625" style="73" bestFit="1" customWidth="1"/>
    <col min="522" max="768" width="9.140625" style="73"/>
    <col min="769" max="769" width="132.28515625" style="73" customWidth="1"/>
    <col min="770" max="770" width="18" style="73" bestFit="1" customWidth="1"/>
    <col min="771" max="772" width="20.28515625" style="73" bestFit="1" customWidth="1"/>
    <col min="773" max="773" width="18" style="73" bestFit="1" customWidth="1"/>
    <col min="774" max="777" width="20.28515625" style="73" bestFit="1" customWidth="1"/>
    <col min="778" max="1024" width="9.140625" style="73"/>
    <col min="1025" max="1025" width="132.28515625" style="73" customWidth="1"/>
    <col min="1026" max="1026" width="18" style="73" bestFit="1" customWidth="1"/>
    <col min="1027" max="1028" width="20.28515625" style="73" bestFit="1" customWidth="1"/>
    <col min="1029" max="1029" width="18" style="73" bestFit="1" customWidth="1"/>
    <col min="1030" max="1033" width="20.28515625" style="73" bestFit="1" customWidth="1"/>
    <col min="1034" max="1280" width="9.140625" style="73"/>
    <col min="1281" max="1281" width="132.28515625" style="73" customWidth="1"/>
    <col min="1282" max="1282" width="18" style="73" bestFit="1" customWidth="1"/>
    <col min="1283" max="1284" width="20.28515625" style="73" bestFit="1" customWidth="1"/>
    <col min="1285" max="1285" width="18" style="73" bestFit="1" customWidth="1"/>
    <col min="1286" max="1289" width="20.28515625" style="73" bestFit="1" customWidth="1"/>
    <col min="1290" max="1536" width="9.140625" style="73"/>
    <col min="1537" max="1537" width="132.28515625" style="73" customWidth="1"/>
    <col min="1538" max="1538" width="18" style="73" bestFit="1" customWidth="1"/>
    <col min="1539" max="1540" width="20.28515625" style="73" bestFit="1" customWidth="1"/>
    <col min="1541" max="1541" width="18" style="73" bestFit="1" customWidth="1"/>
    <col min="1542" max="1545" width="20.28515625" style="73" bestFit="1" customWidth="1"/>
    <col min="1546" max="1792" width="9.140625" style="73"/>
    <col min="1793" max="1793" width="132.28515625" style="73" customWidth="1"/>
    <col min="1794" max="1794" width="18" style="73" bestFit="1" customWidth="1"/>
    <col min="1795" max="1796" width="20.28515625" style="73" bestFit="1" customWidth="1"/>
    <col min="1797" max="1797" width="18" style="73" bestFit="1" customWidth="1"/>
    <col min="1798" max="1801" width="20.28515625" style="73" bestFit="1" customWidth="1"/>
    <col min="1802" max="2048" width="9.140625" style="73"/>
    <col min="2049" max="2049" width="132.28515625" style="73" customWidth="1"/>
    <col min="2050" max="2050" width="18" style="73" bestFit="1" customWidth="1"/>
    <col min="2051" max="2052" width="20.28515625" style="73" bestFit="1" customWidth="1"/>
    <col min="2053" max="2053" width="18" style="73" bestFit="1" customWidth="1"/>
    <col min="2054" max="2057" width="20.28515625" style="73" bestFit="1" customWidth="1"/>
    <col min="2058" max="2304" width="9.140625" style="73"/>
    <col min="2305" max="2305" width="132.28515625" style="73" customWidth="1"/>
    <col min="2306" max="2306" width="18" style="73" bestFit="1" customWidth="1"/>
    <col min="2307" max="2308" width="20.28515625" style="73" bestFit="1" customWidth="1"/>
    <col min="2309" max="2309" width="18" style="73" bestFit="1" customWidth="1"/>
    <col min="2310" max="2313" width="20.28515625" style="73" bestFit="1" customWidth="1"/>
    <col min="2314" max="2560" width="9.140625" style="73"/>
    <col min="2561" max="2561" width="132.28515625" style="73" customWidth="1"/>
    <col min="2562" max="2562" width="18" style="73" bestFit="1" customWidth="1"/>
    <col min="2563" max="2564" width="20.28515625" style="73" bestFit="1" customWidth="1"/>
    <col min="2565" max="2565" width="18" style="73" bestFit="1" customWidth="1"/>
    <col min="2566" max="2569" width="20.28515625" style="73" bestFit="1" customWidth="1"/>
    <col min="2570" max="2816" width="9.140625" style="73"/>
    <col min="2817" max="2817" width="132.28515625" style="73" customWidth="1"/>
    <col min="2818" max="2818" width="18" style="73" bestFit="1" customWidth="1"/>
    <col min="2819" max="2820" width="20.28515625" style="73" bestFit="1" customWidth="1"/>
    <col min="2821" max="2821" width="18" style="73" bestFit="1" customWidth="1"/>
    <col min="2822" max="2825" width="20.28515625" style="73" bestFit="1" customWidth="1"/>
    <col min="2826" max="3072" width="9.140625" style="73"/>
    <col min="3073" max="3073" width="132.28515625" style="73" customWidth="1"/>
    <col min="3074" max="3074" width="18" style="73" bestFit="1" customWidth="1"/>
    <col min="3075" max="3076" width="20.28515625" style="73" bestFit="1" customWidth="1"/>
    <col min="3077" max="3077" width="18" style="73" bestFit="1" customWidth="1"/>
    <col min="3078" max="3081" width="20.28515625" style="73" bestFit="1" customWidth="1"/>
    <col min="3082" max="3328" width="9.140625" style="73"/>
    <col min="3329" max="3329" width="132.28515625" style="73" customWidth="1"/>
    <col min="3330" max="3330" width="18" style="73" bestFit="1" customWidth="1"/>
    <col min="3331" max="3332" width="20.28515625" style="73" bestFit="1" customWidth="1"/>
    <col min="3333" max="3333" width="18" style="73" bestFit="1" customWidth="1"/>
    <col min="3334" max="3337" width="20.28515625" style="73" bestFit="1" customWidth="1"/>
    <col min="3338" max="3584" width="9.140625" style="73"/>
    <col min="3585" max="3585" width="132.28515625" style="73" customWidth="1"/>
    <col min="3586" max="3586" width="18" style="73" bestFit="1" customWidth="1"/>
    <col min="3587" max="3588" width="20.28515625" style="73" bestFit="1" customWidth="1"/>
    <col min="3589" max="3589" width="18" style="73" bestFit="1" customWidth="1"/>
    <col min="3590" max="3593" width="20.28515625" style="73" bestFit="1" customWidth="1"/>
    <col min="3594" max="3840" width="9.140625" style="73"/>
    <col min="3841" max="3841" width="132.28515625" style="73" customWidth="1"/>
    <col min="3842" max="3842" width="18" style="73" bestFit="1" customWidth="1"/>
    <col min="3843" max="3844" width="20.28515625" style="73" bestFit="1" customWidth="1"/>
    <col min="3845" max="3845" width="18" style="73" bestFit="1" customWidth="1"/>
    <col min="3846" max="3849" width="20.28515625" style="73" bestFit="1" customWidth="1"/>
    <col min="3850" max="4096" width="9.140625" style="73"/>
    <col min="4097" max="4097" width="132.28515625" style="73" customWidth="1"/>
    <col min="4098" max="4098" width="18" style="73" bestFit="1" customWidth="1"/>
    <col min="4099" max="4100" width="20.28515625" style="73" bestFit="1" customWidth="1"/>
    <col min="4101" max="4101" width="18" style="73" bestFit="1" customWidth="1"/>
    <col min="4102" max="4105" width="20.28515625" style="73" bestFit="1" customWidth="1"/>
    <col min="4106" max="4352" width="9.140625" style="73"/>
    <col min="4353" max="4353" width="132.28515625" style="73" customWidth="1"/>
    <col min="4354" max="4354" width="18" style="73" bestFit="1" customWidth="1"/>
    <col min="4355" max="4356" width="20.28515625" style="73" bestFit="1" customWidth="1"/>
    <col min="4357" max="4357" width="18" style="73" bestFit="1" customWidth="1"/>
    <col min="4358" max="4361" width="20.28515625" style="73" bestFit="1" customWidth="1"/>
    <col min="4362" max="4608" width="9.140625" style="73"/>
    <col min="4609" max="4609" width="132.28515625" style="73" customWidth="1"/>
    <col min="4610" max="4610" width="18" style="73" bestFit="1" customWidth="1"/>
    <col min="4611" max="4612" width="20.28515625" style="73" bestFit="1" customWidth="1"/>
    <col min="4613" max="4613" width="18" style="73" bestFit="1" customWidth="1"/>
    <col min="4614" max="4617" width="20.28515625" style="73" bestFit="1" customWidth="1"/>
    <col min="4618" max="4864" width="9.140625" style="73"/>
    <col min="4865" max="4865" width="132.28515625" style="73" customWidth="1"/>
    <col min="4866" max="4866" width="18" style="73" bestFit="1" customWidth="1"/>
    <col min="4867" max="4868" width="20.28515625" style="73" bestFit="1" customWidth="1"/>
    <col min="4869" max="4869" width="18" style="73" bestFit="1" customWidth="1"/>
    <col min="4870" max="4873" width="20.28515625" style="73" bestFit="1" customWidth="1"/>
    <col min="4874" max="5120" width="9.140625" style="73"/>
    <col min="5121" max="5121" width="132.28515625" style="73" customWidth="1"/>
    <col min="5122" max="5122" width="18" style="73" bestFit="1" customWidth="1"/>
    <col min="5123" max="5124" width="20.28515625" style="73" bestFit="1" customWidth="1"/>
    <col min="5125" max="5125" width="18" style="73" bestFit="1" customWidth="1"/>
    <col min="5126" max="5129" width="20.28515625" style="73" bestFit="1" customWidth="1"/>
    <col min="5130" max="5376" width="9.140625" style="73"/>
    <col min="5377" max="5377" width="132.28515625" style="73" customWidth="1"/>
    <col min="5378" max="5378" width="18" style="73" bestFit="1" customWidth="1"/>
    <col min="5379" max="5380" width="20.28515625" style="73" bestFit="1" customWidth="1"/>
    <col min="5381" max="5381" width="18" style="73" bestFit="1" customWidth="1"/>
    <col min="5382" max="5385" width="20.28515625" style="73" bestFit="1" customWidth="1"/>
    <col min="5386" max="5632" width="9.140625" style="73"/>
    <col min="5633" max="5633" width="132.28515625" style="73" customWidth="1"/>
    <col min="5634" max="5634" width="18" style="73" bestFit="1" customWidth="1"/>
    <col min="5635" max="5636" width="20.28515625" style="73" bestFit="1" customWidth="1"/>
    <col min="5637" max="5637" width="18" style="73" bestFit="1" customWidth="1"/>
    <col min="5638" max="5641" width="20.28515625" style="73" bestFit="1" customWidth="1"/>
    <col min="5642" max="5888" width="9.140625" style="73"/>
    <col min="5889" max="5889" width="132.28515625" style="73" customWidth="1"/>
    <col min="5890" max="5890" width="18" style="73" bestFit="1" customWidth="1"/>
    <col min="5891" max="5892" width="20.28515625" style="73" bestFit="1" customWidth="1"/>
    <col min="5893" max="5893" width="18" style="73" bestFit="1" customWidth="1"/>
    <col min="5894" max="5897" width="20.28515625" style="73" bestFit="1" customWidth="1"/>
    <col min="5898" max="6144" width="9.140625" style="73"/>
    <col min="6145" max="6145" width="132.28515625" style="73" customWidth="1"/>
    <col min="6146" max="6146" width="18" style="73" bestFit="1" customWidth="1"/>
    <col min="6147" max="6148" width="20.28515625" style="73" bestFit="1" customWidth="1"/>
    <col min="6149" max="6149" width="18" style="73" bestFit="1" customWidth="1"/>
    <col min="6150" max="6153" width="20.28515625" style="73" bestFit="1" customWidth="1"/>
    <col min="6154" max="6400" width="9.140625" style="73"/>
    <col min="6401" max="6401" width="132.28515625" style="73" customWidth="1"/>
    <col min="6402" max="6402" width="18" style="73" bestFit="1" customWidth="1"/>
    <col min="6403" max="6404" width="20.28515625" style="73" bestFit="1" customWidth="1"/>
    <col min="6405" max="6405" width="18" style="73" bestFit="1" customWidth="1"/>
    <col min="6406" max="6409" width="20.28515625" style="73" bestFit="1" customWidth="1"/>
    <col min="6410" max="6656" width="9.140625" style="73"/>
    <col min="6657" max="6657" width="132.28515625" style="73" customWidth="1"/>
    <col min="6658" max="6658" width="18" style="73" bestFit="1" customWidth="1"/>
    <col min="6659" max="6660" width="20.28515625" style="73" bestFit="1" customWidth="1"/>
    <col min="6661" max="6661" width="18" style="73" bestFit="1" customWidth="1"/>
    <col min="6662" max="6665" width="20.28515625" style="73" bestFit="1" customWidth="1"/>
    <col min="6666" max="6912" width="9.140625" style="73"/>
    <col min="6913" max="6913" width="132.28515625" style="73" customWidth="1"/>
    <col min="6914" max="6914" width="18" style="73" bestFit="1" customWidth="1"/>
    <col min="6915" max="6916" width="20.28515625" style="73" bestFit="1" customWidth="1"/>
    <col min="6917" max="6917" width="18" style="73" bestFit="1" customWidth="1"/>
    <col min="6918" max="6921" width="20.28515625" style="73" bestFit="1" customWidth="1"/>
    <col min="6922" max="7168" width="9.140625" style="73"/>
    <col min="7169" max="7169" width="132.28515625" style="73" customWidth="1"/>
    <col min="7170" max="7170" width="18" style="73" bestFit="1" customWidth="1"/>
    <col min="7171" max="7172" width="20.28515625" style="73" bestFit="1" customWidth="1"/>
    <col min="7173" max="7173" width="18" style="73" bestFit="1" customWidth="1"/>
    <col min="7174" max="7177" width="20.28515625" style="73" bestFit="1" customWidth="1"/>
    <col min="7178" max="7424" width="9.140625" style="73"/>
    <col min="7425" max="7425" width="132.28515625" style="73" customWidth="1"/>
    <col min="7426" max="7426" width="18" style="73" bestFit="1" customWidth="1"/>
    <col min="7427" max="7428" width="20.28515625" style="73" bestFit="1" customWidth="1"/>
    <col min="7429" max="7429" width="18" style="73" bestFit="1" customWidth="1"/>
    <col min="7430" max="7433" width="20.28515625" style="73" bestFit="1" customWidth="1"/>
    <col min="7434" max="7680" width="9.140625" style="73"/>
    <col min="7681" max="7681" width="132.28515625" style="73" customWidth="1"/>
    <col min="7682" max="7682" width="18" style="73" bestFit="1" customWidth="1"/>
    <col min="7683" max="7684" width="20.28515625" style="73" bestFit="1" customWidth="1"/>
    <col min="7685" max="7685" width="18" style="73" bestFit="1" customWidth="1"/>
    <col min="7686" max="7689" width="20.28515625" style="73" bestFit="1" customWidth="1"/>
    <col min="7690" max="7936" width="9.140625" style="73"/>
    <col min="7937" max="7937" width="132.28515625" style="73" customWidth="1"/>
    <col min="7938" max="7938" width="18" style="73" bestFit="1" customWidth="1"/>
    <col min="7939" max="7940" width="20.28515625" style="73" bestFit="1" customWidth="1"/>
    <col min="7941" max="7941" width="18" style="73" bestFit="1" customWidth="1"/>
    <col min="7942" max="7945" width="20.28515625" style="73" bestFit="1" customWidth="1"/>
    <col min="7946" max="8192" width="9.140625" style="73"/>
    <col min="8193" max="8193" width="132.28515625" style="73" customWidth="1"/>
    <col min="8194" max="8194" width="18" style="73" bestFit="1" customWidth="1"/>
    <col min="8195" max="8196" width="20.28515625" style="73" bestFit="1" customWidth="1"/>
    <col min="8197" max="8197" width="18" style="73" bestFit="1" customWidth="1"/>
    <col min="8198" max="8201" width="20.28515625" style="73" bestFit="1" customWidth="1"/>
    <col min="8202" max="8448" width="9.140625" style="73"/>
    <col min="8449" max="8449" width="132.28515625" style="73" customWidth="1"/>
    <col min="8450" max="8450" width="18" style="73" bestFit="1" customWidth="1"/>
    <col min="8451" max="8452" width="20.28515625" style="73" bestFit="1" customWidth="1"/>
    <col min="8453" max="8453" width="18" style="73" bestFit="1" customWidth="1"/>
    <col min="8454" max="8457" width="20.28515625" style="73" bestFit="1" customWidth="1"/>
    <col min="8458" max="8704" width="9.140625" style="73"/>
    <col min="8705" max="8705" width="132.28515625" style="73" customWidth="1"/>
    <col min="8706" max="8706" width="18" style="73" bestFit="1" customWidth="1"/>
    <col min="8707" max="8708" width="20.28515625" style="73" bestFit="1" customWidth="1"/>
    <col min="8709" max="8709" width="18" style="73" bestFit="1" customWidth="1"/>
    <col min="8710" max="8713" width="20.28515625" style="73" bestFit="1" customWidth="1"/>
    <col min="8714" max="8960" width="9.140625" style="73"/>
    <col min="8961" max="8961" width="132.28515625" style="73" customWidth="1"/>
    <col min="8962" max="8962" width="18" style="73" bestFit="1" customWidth="1"/>
    <col min="8963" max="8964" width="20.28515625" style="73" bestFit="1" customWidth="1"/>
    <col min="8965" max="8965" width="18" style="73" bestFit="1" customWidth="1"/>
    <col min="8966" max="8969" width="20.28515625" style="73" bestFit="1" customWidth="1"/>
    <col min="8970" max="9216" width="9.140625" style="73"/>
    <col min="9217" max="9217" width="132.28515625" style="73" customWidth="1"/>
    <col min="9218" max="9218" width="18" style="73" bestFit="1" customWidth="1"/>
    <col min="9219" max="9220" width="20.28515625" style="73" bestFit="1" customWidth="1"/>
    <col min="9221" max="9221" width="18" style="73" bestFit="1" customWidth="1"/>
    <col min="9222" max="9225" width="20.28515625" style="73" bestFit="1" customWidth="1"/>
    <col min="9226" max="9472" width="9.140625" style="73"/>
    <col min="9473" max="9473" width="132.28515625" style="73" customWidth="1"/>
    <col min="9474" max="9474" width="18" style="73" bestFit="1" customWidth="1"/>
    <col min="9475" max="9476" width="20.28515625" style="73" bestFit="1" customWidth="1"/>
    <col min="9477" max="9477" width="18" style="73" bestFit="1" customWidth="1"/>
    <col min="9478" max="9481" width="20.28515625" style="73" bestFit="1" customWidth="1"/>
    <col min="9482" max="9728" width="9.140625" style="73"/>
    <col min="9729" max="9729" width="132.28515625" style="73" customWidth="1"/>
    <col min="9730" max="9730" width="18" style="73" bestFit="1" customWidth="1"/>
    <col min="9731" max="9732" width="20.28515625" style="73" bestFit="1" customWidth="1"/>
    <col min="9733" max="9733" width="18" style="73" bestFit="1" customWidth="1"/>
    <col min="9734" max="9737" width="20.28515625" style="73" bestFit="1" customWidth="1"/>
    <col min="9738" max="9984" width="9.140625" style="73"/>
    <col min="9985" max="9985" width="132.28515625" style="73" customWidth="1"/>
    <col min="9986" max="9986" width="18" style="73" bestFit="1" customWidth="1"/>
    <col min="9987" max="9988" width="20.28515625" style="73" bestFit="1" customWidth="1"/>
    <col min="9989" max="9989" width="18" style="73" bestFit="1" customWidth="1"/>
    <col min="9990" max="9993" width="20.28515625" style="73" bestFit="1" customWidth="1"/>
    <col min="9994" max="10240" width="9.140625" style="73"/>
    <col min="10241" max="10241" width="132.28515625" style="73" customWidth="1"/>
    <col min="10242" max="10242" width="18" style="73" bestFit="1" customWidth="1"/>
    <col min="10243" max="10244" width="20.28515625" style="73" bestFit="1" customWidth="1"/>
    <col min="10245" max="10245" width="18" style="73" bestFit="1" customWidth="1"/>
    <col min="10246" max="10249" width="20.28515625" style="73" bestFit="1" customWidth="1"/>
    <col min="10250" max="10496" width="9.140625" style="73"/>
    <col min="10497" max="10497" width="132.28515625" style="73" customWidth="1"/>
    <col min="10498" max="10498" width="18" style="73" bestFit="1" customWidth="1"/>
    <col min="10499" max="10500" width="20.28515625" style="73" bestFit="1" customWidth="1"/>
    <col min="10501" max="10501" width="18" style="73" bestFit="1" customWidth="1"/>
    <col min="10502" max="10505" width="20.28515625" style="73" bestFit="1" customWidth="1"/>
    <col min="10506" max="10752" width="9.140625" style="73"/>
    <col min="10753" max="10753" width="132.28515625" style="73" customWidth="1"/>
    <col min="10754" max="10754" width="18" style="73" bestFit="1" customWidth="1"/>
    <col min="10755" max="10756" width="20.28515625" style="73" bestFit="1" customWidth="1"/>
    <col min="10757" max="10757" width="18" style="73" bestFit="1" customWidth="1"/>
    <col min="10758" max="10761" width="20.28515625" style="73" bestFit="1" customWidth="1"/>
    <col min="10762" max="11008" width="9.140625" style="73"/>
    <col min="11009" max="11009" width="132.28515625" style="73" customWidth="1"/>
    <col min="11010" max="11010" width="18" style="73" bestFit="1" customWidth="1"/>
    <col min="11011" max="11012" width="20.28515625" style="73" bestFit="1" customWidth="1"/>
    <col min="11013" max="11013" width="18" style="73" bestFit="1" customWidth="1"/>
    <col min="11014" max="11017" width="20.28515625" style="73" bestFit="1" customWidth="1"/>
    <col min="11018" max="11264" width="9.140625" style="73"/>
    <col min="11265" max="11265" width="132.28515625" style="73" customWidth="1"/>
    <col min="11266" max="11266" width="18" style="73" bestFit="1" customWidth="1"/>
    <col min="11267" max="11268" width="20.28515625" style="73" bestFit="1" customWidth="1"/>
    <col min="11269" max="11269" width="18" style="73" bestFit="1" customWidth="1"/>
    <col min="11270" max="11273" width="20.28515625" style="73" bestFit="1" customWidth="1"/>
    <col min="11274" max="11520" width="9.140625" style="73"/>
    <col min="11521" max="11521" width="132.28515625" style="73" customWidth="1"/>
    <col min="11522" max="11522" width="18" style="73" bestFit="1" customWidth="1"/>
    <col min="11523" max="11524" width="20.28515625" style="73" bestFit="1" customWidth="1"/>
    <col min="11525" max="11525" width="18" style="73" bestFit="1" customWidth="1"/>
    <col min="11526" max="11529" width="20.28515625" style="73" bestFit="1" customWidth="1"/>
    <col min="11530" max="11776" width="9.140625" style="73"/>
    <col min="11777" max="11777" width="132.28515625" style="73" customWidth="1"/>
    <col min="11778" max="11778" width="18" style="73" bestFit="1" customWidth="1"/>
    <col min="11779" max="11780" width="20.28515625" style="73" bestFit="1" customWidth="1"/>
    <col min="11781" max="11781" width="18" style="73" bestFit="1" customWidth="1"/>
    <col min="11782" max="11785" width="20.28515625" style="73" bestFit="1" customWidth="1"/>
    <col min="11786" max="12032" width="9.140625" style="73"/>
    <col min="12033" max="12033" width="132.28515625" style="73" customWidth="1"/>
    <col min="12034" max="12034" width="18" style="73" bestFit="1" customWidth="1"/>
    <col min="12035" max="12036" width="20.28515625" style="73" bestFit="1" customWidth="1"/>
    <col min="12037" max="12037" width="18" style="73" bestFit="1" customWidth="1"/>
    <col min="12038" max="12041" width="20.28515625" style="73" bestFit="1" customWidth="1"/>
    <col min="12042" max="12288" width="9.140625" style="73"/>
    <col min="12289" max="12289" width="132.28515625" style="73" customWidth="1"/>
    <col min="12290" max="12290" width="18" style="73" bestFit="1" customWidth="1"/>
    <col min="12291" max="12292" width="20.28515625" style="73" bestFit="1" customWidth="1"/>
    <col min="12293" max="12293" width="18" style="73" bestFit="1" customWidth="1"/>
    <col min="12294" max="12297" width="20.28515625" style="73" bestFit="1" customWidth="1"/>
    <col min="12298" max="12544" width="9.140625" style="73"/>
    <col min="12545" max="12545" width="132.28515625" style="73" customWidth="1"/>
    <col min="12546" max="12546" width="18" style="73" bestFit="1" customWidth="1"/>
    <col min="12547" max="12548" width="20.28515625" style="73" bestFit="1" customWidth="1"/>
    <col min="12549" max="12549" width="18" style="73" bestFit="1" customWidth="1"/>
    <col min="12550" max="12553" width="20.28515625" style="73" bestFit="1" customWidth="1"/>
    <col min="12554" max="12800" width="9.140625" style="73"/>
    <col min="12801" max="12801" width="132.28515625" style="73" customWidth="1"/>
    <col min="12802" max="12802" width="18" style="73" bestFit="1" customWidth="1"/>
    <col min="12803" max="12804" width="20.28515625" style="73" bestFit="1" customWidth="1"/>
    <col min="12805" max="12805" width="18" style="73" bestFit="1" customWidth="1"/>
    <col min="12806" max="12809" width="20.28515625" style="73" bestFit="1" customWidth="1"/>
    <col min="12810" max="13056" width="9.140625" style="73"/>
    <col min="13057" max="13057" width="132.28515625" style="73" customWidth="1"/>
    <col min="13058" max="13058" width="18" style="73" bestFit="1" customWidth="1"/>
    <col min="13059" max="13060" width="20.28515625" style="73" bestFit="1" customWidth="1"/>
    <col min="13061" max="13061" width="18" style="73" bestFit="1" customWidth="1"/>
    <col min="13062" max="13065" width="20.28515625" style="73" bestFit="1" customWidth="1"/>
    <col min="13066" max="13312" width="9.140625" style="73"/>
    <col min="13313" max="13313" width="132.28515625" style="73" customWidth="1"/>
    <col min="13314" max="13314" width="18" style="73" bestFit="1" customWidth="1"/>
    <col min="13315" max="13316" width="20.28515625" style="73" bestFit="1" customWidth="1"/>
    <col min="13317" max="13317" width="18" style="73" bestFit="1" customWidth="1"/>
    <col min="13318" max="13321" width="20.28515625" style="73" bestFit="1" customWidth="1"/>
    <col min="13322" max="13568" width="9.140625" style="73"/>
    <col min="13569" max="13569" width="132.28515625" style="73" customWidth="1"/>
    <col min="13570" max="13570" width="18" style="73" bestFit="1" customWidth="1"/>
    <col min="13571" max="13572" width="20.28515625" style="73" bestFit="1" customWidth="1"/>
    <col min="13573" max="13573" width="18" style="73" bestFit="1" customWidth="1"/>
    <col min="13574" max="13577" width="20.28515625" style="73" bestFit="1" customWidth="1"/>
    <col min="13578" max="13824" width="9.140625" style="73"/>
    <col min="13825" max="13825" width="132.28515625" style="73" customWidth="1"/>
    <col min="13826" max="13826" width="18" style="73" bestFit="1" customWidth="1"/>
    <col min="13827" max="13828" width="20.28515625" style="73" bestFit="1" customWidth="1"/>
    <col min="13829" max="13829" width="18" style="73" bestFit="1" customWidth="1"/>
    <col min="13830" max="13833" width="20.28515625" style="73" bestFit="1" customWidth="1"/>
    <col min="13834" max="14080" width="9.140625" style="73"/>
    <col min="14081" max="14081" width="132.28515625" style="73" customWidth="1"/>
    <col min="14082" max="14082" width="18" style="73" bestFit="1" customWidth="1"/>
    <col min="14083" max="14084" width="20.28515625" style="73" bestFit="1" customWidth="1"/>
    <col min="14085" max="14085" width="18" style="73" bestFit="1" customWidth="1"/>
    <col min="14086" max="14089" width="20.28515625" style="73" bestFit="1" customWidth="1"/>
    <col min="14090" max="14336" width="9.140625" style="73"/>
    <col min="14337" max="14337" width="132.28515625" style="73" customWidth="1"/>
    <col min="14338" max="14338" width="18" style="73" bestFit="1" customWidth="1"/>
    <col min="14339" max="14340" width="20.28515625" style="73" bestFit="1" customWidth="1"/>
    <col min="14341" max="14341" width="18" style="73" bestFit="1" customWidth="1"/>
    <col min="14342" max="14345" width="20.28515625" style="73" bestFit="1" customWidth="1"/>
    <col min="14346" max="14592" width="9.140625" style="73"/>
    <col min="14593" max="14593" width="132.28515625" style="73" customWidth="1"/>
    <col min="14594" max="14594" width="18" style="73" bestFit="1" customWidth="1"/>
    <col min="14595" max="14596" width="20.28515625" style="73" bestFit="1" customWidth="1"/>
    <col min="14597" max="14597" width="18" style="73" bestFit="1" customWidth="1"/>
    <col min="14598" max="14601" width="20.28515625" style="73" bestFit="1" customWidth="1"/>
    <col min="14602" max="14848" width="9.140625" style="73"/>
    <col min="14849" max="14849" width="132.28515625" style="73" customWidth="1"/>
    <col min="14850" max="14850" width="18" style="73" bestFit="1" customWidth="1"/>
    <col min="14851" max="14852" width="20.28515625" style="73" bestFit="1" customWidth="1"/>
    <col min="14853" max="14853" width="18" style="73" bestFit="1" customWidth="1"/>
    <col min="14854" max="14857" width="20.28515625" style="73" bestFit="1" customWidth="1"/>
    <col min="14858" max="15104" width="9.140625" style="73"/>
    <col min="15105" max="15105" width="132.28515625" style="73" customWidth="1"/>
    <col min="15106" max="15106" width="18" style="73" bestFit="1" customWidth="1"/>
    <col min="15107" max="15108" width="20.28515625" style="73" bestFit="1" customWidth="1"/>
    <col min="15109" max="15109" width="18" style="73" bestFit="1" customWidth="1"/>
    <col min="15110" max="15113" width="20.28515625" style="73" bestFit="1" customWidth="1"/>
    <col min="15114" max="15360" width="9.140625" style="73"/>
    <col min="15361" max="15361" width="132.28515625" style="73" customWidth="1"/>
    <col min="15362" max="15362" width="18" style="73" bestFit="1" customWidth="1"/>
    <col min="15363" max="15364" width="20.28515625" style="73" bestFit="1" customWidth="1"/>
    <col min="15365" max="15365" width="18" style="73" bestFit="1" customWidth="1"/>
    <col min="15366" max="15369" width="20.28515625" style="73" bestFit="1" customWidth="1"/>
    <col min="15370" max="15616" width="9.140625" style="73"/>
    <col min="15617" max="15617" width="132.28515625" style="73" customWidth="1"/>
    <col min="15618" max="15618" width="18" style="73" bestFit="1" customWidth="1"/>
    <col min="15619" max="15620" width="20.28515625" style="73" bestFit="1" customWidth="1"/>
    <col min="15621" max="15621" width="18" style="73" bestFit="1" customWidth="1"/>
    <col min="15622" max="15625" width="20.28515625" style="73" bestFit="1" customWidth="1"/>
    <col min="15626" max="15872" width="9.140625" style="73"/>
    <col min="15873" max="15873" width="132.28515625" style="73" customWidth="1"/>
    <col min="15874" max="15874" width="18" style="73" bestFit="1" customWidth="1"/>
    <col min="15875" max="15876" width="20.28515625" style="73" bestFit="1" customWidth="1"/>
    <col min="15877" max="15877" width="18" style="73" bestFit="1" customWidth="1"/>
    <col min="15878" max="15881" width="20.28515625" style="73" bestFit="1" customWidth="1"/>
    <col min="15882" max="16128" width="9.140625" style="73"/>
    <col min="16129" max="16129" width="132.28515625" style="73" customWidth="1"/>
    <col min="16130" max="16130" width="18" style="73" bestFit="1" customWidth="1"/>
    <col min="16131" max="16132" width="20.28515625" style="73" bestFit="1" customWidth="1"/>
    <col min="16133" max="16133" width="18" style="73" bestFit="1" customWidth="1"/>
    <col min="16134" max="16137" width="20.28515625" style="73" bestFit="1" customWidth="1"/>
    <col min="16138" max="16384" width="9.140625" style="73"/>
  </cols>
  <sheetData>
    <row r="1" spans="1:9" ht="43.5" customHeight="1">
      <c r="A1" s="1049" t="s">
        <v>1468</v>
      </c>
      <c r="B1" s="1049"/>
      <c r="C1" s="1049"/>
      <c r="D1" s="1049"/>
      <c r="E1" s="1049"/>
      <c r="F1" s="1049"/>
      <c r="G1" s="1049"/>
      <c r="H1" s="1049"/>
      <c r="I1" s="1049"/>
    </row>
    <row r="2" spans="1:9" ht="43.5" customHeight="1">
      <c r="A2" s="1049" t="s">
        <v>432</v>
      </c>
      <c r="B2" s="1049"/>
      <c r="C2" s="1049"/>
      <c r="D2" s="1049"/>
      <c r="E2" s="1049"/>
      <c r="F2" s="1049"/>
      <c r="G2" s="1049"/>
      <c r="H2" s="1049"/>
      <c r="I2" s="1049"/>
    </row>
    <row r="3" spans="1:9" ht="6" customHeight="1">
      <c r="A3" s="1049"/>
      <c r="B3" s="1049"/>
      <c r="C3" s="1049"/>
      <c r="D3" s="1049"/>
      <c r="E3" s="1049"/>
      <c r="F3" s="1049"/>
      <c r="G3" s="1049"/>
      <c r="H3" s="1049"/>
      <c r="I3" s="1049"/>
    </row>
    <row r="4" spans="1:9" ht="43.5" customHeight="1">
      <c r="A4" s="1050" t="s">
        <v>1380</v>
      </c>
      <c r="B4" s="1050"/>
      <c r="C4" s="1050"/>
      <c r="D4" s="1050"/>
      <c r="E4" s="1050"/>
      <c r="F4" s="1050"/>
      <c r="G4" s="1050"/>
      <c r="H4" s="1050"/>
      <c r="I4" s="1050"/>
    </row>
    <row r="5" spans="1:9" ht="19.5" customHeight="1" thickBot="1">
      <c r="A5" s="1049"/>
      <c r="B5" s="1049"/>
      <c r="C5" s="1049"/>
      <c r="D5" s="1049"/>
      <c r="E5" s="1049"/>
      <c r="F5" s="1049"/>
      <c r="G5" s="1049"/>
      <c r="H5" s="1049"/>
      <c r="I5" s="1049"/>
    </row>
    <row r="6" spans="1:9" ht="30" customHeight="1" thickTop="1" thickBot="1">
      <c r="A6" s="684"/>
      <c r="B6" s="1020" t="s">
        <v>858</v>
      </c>
      <c r="C6" s="164"/>
      <c r="D6" s="164"/>
      <c r="E6" s="164"/>
      <c r="F6" s="164"/>
      <c r="G6" s="164"/>
      <c r="H6" s="164"/>
      <c r="I6" s="164" t="s">
        <v>1488</v>
      </c>
    </row>
    <row r="7" spans="1:9" s="74" customFormat="1" ht="39" customHeight="1" thickTop="1" thickBot="1">
      <c r="A7" s="684" t="s">
        <v>305</v>
      </c>
      <c r="B7" s="164" t="s">
        <v>433</v>
      </c>
      <c r="C7" s="164" t="s">
        <v>434</v>
      </c>
      <c r="D7" s="164" t="s">
        <v>435</v>
      </c>
      <c r="E7" s="164" t="s">
        <v>436</v>
      </c>
      <c r="F7" s="164" t="s">
        <v>437</v>
      </c>
      <c r="G7" s="164" t="s">
        <v>1477</v>
      </c>
      <c r="H7" s="164" t="s">
        <v>1330</v>
      </c>
      <c r="I7" s="164" t="s">
        <v>1478</v>
      </c>
    </row>
    <row r="8" spans="1:9" ht="15" customHeight="1" thickTop="1" thickBot="1">
      <c r="A8" s="75"/>
      <c r="B8" s="76"/>
      <c r="C8" s="76"/>
      <c r="D8" s="76"/>
      <c r="E8" s="76"/>
      <c r="F8" s="76"/>
      <c r="G8" s="76"/>
      <c r="H8" s="76"/>
      <c r="I8" s="76"/>
    </row>
    <row r="9" spans="1:9" ht="24" customHeight="1" thickTop="1" thickBot="1">
      <c r="A9" s="77" t="s">
        <v>438</v>
      </c>
      <c r="B9" s="1">
        <v>584849007.92969871</v>
      </c>
      <c r="C9" s="1">
        <v>574405470.31844389</v>
      </c>
      <c r="D9" s="1">
        <v>579446117.451895</v>
      </c>
      <c r="E9" s="1">
        <v>608255523.50874639</v>
      </c>
      <c r="F9" s="1">
        <v>629231406.03352773</v>
      </c>
      <c r="G9" s="1">
        <v>639183791.70116615</v>
      </c>
      <c r="H9" s="1">
        <v>642542102.98250735</v>
      </c>
      <c r="I9" s="1">
        <v>668353753.25510204</v>
      </c>
    </row>
    <row r="10" spans="1:9" s="173" customFormat="1" ht="21" customHeight="1" thickTop="1">
      <c r="A10" s="165" t="s">
        <v>8</v>
      </c>
      <c r="B10" s="2">
        <v>39533488.916786224</v>
      </c>
      <c r="C10" s="2">
        <v>24650375.396253601</v>
      </c>
      <c r="D10" s="2">
        <v>43138896.794460639</v>
      </c>
      <c r="E10" s="2">
        <v>44600849.880466476</v>
      </c>
      <c r="F10" s="2">
        <v>42545378.680758014</v>
      </c>
      <c r="G10" s="2">
        <v>40888697.097667634</v>
      </c>
      <c r="H10" s="2">
        <v>41074247.705539361</v>
      </c>
      <c r="I10" s="2">
        <v>54990900.804664724</v>
      </c>
    </row>
    <row r="11" spans="1:9" s="173" customFormat="1" ht="21" customHeight="1">
      <c r="A11" s="165" t="s">
        <v>17</v>
      </c>
      <c r="B11" s="2">
        <v>152178559.96700144</v>
      </c>
      <c r="C11" s="2">
        <v>91480692.965417862</v>
      </c>
      <c r="D11" s="2">
        <v>63632080.895043731</v>
      </c>
      <c r="E11" s="2">
        <v>77105420.610787168</v>
      </c>
      <c r="F11" s="2">
        <v>82142461.549562678</v>
      </c>
      <c r="G11" s="2">
        <v>85734767.132653058</v>
      </c>
      <c r="H11" s="2">
        <v>94334042.574344009</v>
      </c>
      <c r="I11" s="2">
        <v>105101878.37609328</v>
      </c>
    </row>
    <row r="12" spans="1:9" s="173" customFormat="1" ht="21" customHeight="1">
      <c r="A12" s="165" t="s">
        <v>26</v>
      </c>
      <c r="B12" s="2">
        <v>256346533.25394547</v>
      </c>
      <c r="C12" s="2">
        <v>295380564.46109509</v>
      </c>
      <c r="D12" s="2">
        <v>355659026.84402335</v>
      </c>
      <c r="E12" s="2">
        <v>399419033.62099123</v>
      </c>
      <c r="F12" s="2">
        <v>427667392.96793008</v>
      </c>
      <c r="G12" s="2">
        <v>449270866.94606411</v>
      </c>
      <c r="H12" s="2">
        <v>450712972.3425656</v>
      </c>
      <c r="I12" s="2">
        <v>469810932.79154515</v>
      </c>
    </row>
    <row r="13" spans="1:9" s="173" customFormat="1" ht="21" customHeight="1">
      <c r="A13" s="166" t="s">
        <v>439</v>
      </c>
      <c r="B13" s="2">
        <v>262353240.25824964</v>
      </c>
      <c r="C13" s="2">
        <v>303755860.3948127</v>
      </c>
      <c r="D13" s="2">
        <v>363578217.39650148</v>
      </c>
      <c r="E13" s="2">
        <v>407379354.08163267</v>
      </c>
      <c r="F13" s="2">
        <v>440916529.93148685</v>
      </c>
      <c r="G13" s="2">
        <v>460144307.64868802</v>
      </c>
      <c r="H13" s="2">
        <v>463966488.49271137</v>
      </c>
      <c r="I13" s="2">
        <v>481248039.23615158</v>
      </c>
    </row>
    <row r="14" spans="1:9" s="173" customFormat="1" ht="21" customHeight="1">
      <c r="A14" s="166" t="s">
        <v>440</v>
      </c>
      <c r="B14" s="2">
        <v>257428778.72309899</v>
      </c>
      <c r="C14" s="2">
        <v>299911612.91210371</v>
      </c>
      <c r="D14" s="2">
        <v>360109597.16909617</v>
      </c>
      <c r="E14" s="2">
        <v>404491798.32798839</v>
      </c>
      <c r="F14" s="2">
        <v>438046080.77842563</v>
      </c>
      <c r="G14" s="2">
        <v>457887809.87900877</v>
      </c>
      <c r="H14" s="2">
        <v>461641070.3002916</v>
      </c>
      <c r="I14" s="2">
        <v>478692814.24052477</v>
      </c>
    </row>
    <row r="15" spans="1:9" s="173" customFormat="1" ht="21" customHeight="1">
      <c r="A15" s="166" t="s">
        <v>441</v>
      </c>
      <c r="B15" s="2">
        <v>4924461.5351506453</v>
      </c>
      <c r="C15" s="2">
        <v>3844247.4827089338</v>
      </c>
      <c r="D15" s="2">
        <v>3468620.2274052482</v>
      </c>
      <c r="E15" s="2">
        <v>2887555.7536443146</v>
      </c>
      <c r="F15" s="2">
        <v>2870449.1530612246</v>
      </c>
      <c r="G15" s="2">
        <v>2256497.7696793</v>
      </c>
      <c r="H15" s="2">
        <v>2325418.1924198251</v>
      </c>
      <c r="I15" s="2">
        <v>2555224.9956268221</v>
      </c>
    </row>
    <row r="16" spans="1:9" s="173" customFormat="1" ht="21" customHeight="1">
      <c r="A16" s="166" t="s">
        <v>442</v>
      </c>
      <c r="B16" s="2">
        <v>1405878.724533716</v>
      </c>
      <c r="C16" s="2">
        <v>1150767.667146974</v>
      </c>
      <c r="D16" s="2">
        <v>1272597.193877551</v>
      </c>
      <c r="E16" s="2">
        <v>1420177.163265306</v>
      </c>
      <c r="F16" s="2">
        <v>1120857.5072886297</v>
      </c>
      <c r="G16" s="2">
        <v>4224482.0204081628</v>
      </c>
      <c r="H16" s="2">
        <v>1970202.8600583088</v>
      </c>
      <c r="I16" s="2">
        <v>3009194.5437317784</v>
      </c>
    </row>
    <row r="17" spans="1:9" s="173" customFormat="1" ht="21" customHeight="1">
      <c r="A17" s="166" t="s">
        <v>443</v>
      </c>
      <c r="B17" s="2">
        <v>1236084.3730272597</v>
      </c>
      <c r="C17" s="2">
        <v>1070730.3501440922</v>
      </c>
      <c r="D17" s="2">
        <v>1226234.1020408163</v>
      </c>
      <c r="E17" s="2">
        <v>1327207.6355685133</v>
      </c>
      <c r="F17" s="2">
        <v>1078201.803206997</v>
      </c>
      <c r="G17" s="2">
        <v>4176642.5422740523</v>
      </c>
      <c r="H17" s="2">
        <v>1955175.7405247814</v>
      </c>
      <c r="I17" s="2">
        <v>2965107.7361516035</v>
      </c>
    </row>
    <row r="18" spans="1:9" s="173" customFormat="1" ht="21" customHeight="1">
      <c r="A18" s="166" t="s">
        <v>444</v>
      </c>
      <c r="B18" s="2">
        <v>169794.35150645624</v>
      </c>
      <c r="C18" s="2">
        <v>80037.317002881842</v>
      </c>
      <c r="D18" s="2">
        <v>46363.091836734697</v>
      </c>
      <c r="E18" s="2">
        <v>92969.527696792997</v>
      </c>
      <c r="F18" s="2">
        <v>42655.704081632655</v>
      </c>
      <c r="G18" s="2">
        <v>47839.478134110788</v>
      </c>
      <c r="H18" s="2">
        <v>15027.119533527695</v>
      </c>
      <c r="I18" s="2">
        <v>44086.807580174929</v>
      </c>
    </row>
    <row r="19" spans="1:9" s="173" customFormat="1" ht="21" customHeight="1">
      <c r="A19" s="166" t="s">
        <v>445</v>
      </c>
      <c r="B19" s="2">
        <v>9900408.8077474888</v>
      </c>
      <c r="C19" s="2">
        <v>9652880.9567723349</v>
      </c>
      <c r="D19" s="2">
        <v>8406649.319241982</v>
      </c>
      <c r="E19" s="2">
        <v>7668456.3206997085</v>
      </c>
      <c r="F19" s="2">
        <v>8029396.5699708452</v>
      </c>
      <c r="G19" s="2">
        <v>8093214.5058309035</v>
      </c>
      <c r="H19" s="2">
        <v>7357853.1763848392</v>
      </c>
      <c r="I19" s="2">
        <v>8516464.432944607</v>
      </c>
    </row>
    <row r="20" spans="1:9" s="173" customFormat="1" ht="21" customHeight="1">
      <c r="A20" s="166" t="s">
        <v>446</v>
      </c>
      <c r="B20" s="2">
        <v>8747361.6226685792</v>
      </c>
      <c r="C20" s="2">
        <v>8564025.3357348703</v>
      </c>
      <c r="D20" s="2">
        <v>7364482.0087463558</v>
      </c>
      <c r="E20" s="2">
        <v>6695743.8571428573</v>
      </c>
      <c r="F20" s="2">
        <v>7115395.9693877557</v>
      </c>
      <c r="G20" s="2">
        <v>7125882.504373177</v>
      </c>
      <c r="H20" s="2">
        <v>6476618.3586005829</v>
      </c>
      <c r="I20" s="2">
        <v>7539474.1647230322</v>
      </c>
    </row>
    <row r="21" spans="1:9" s="173" customFormat="1" ht="21" customHeight="1">
      <c r="A21" s="166" t="s">
        <v>447</v>
      </c>
      <c r="B21" s="2">
        <v>1153047.1850789096</v>
      </c>
      <c r="C21" s="2">
        <v>1088855.6210374639</v>
      </c>
      <c r="D21" s="2">
        <v>1042167.3104956269</v>
      </c>
      <c r="E21" s="2">
        <v>972712.46355685126</v>
      </c>
      <c r="F21" s="2">
        <v>914000.60058309045</v>
      </c>
      <c r="G21" s="2">
        <v>967332.001457726</v>
      </c>
      <c r="H21" s="2">
        <v>881234.81778425653</v>
      </c>
      <c r="I21" s="2">
        <v>976990.26822157437</v>
      </c>
    </row>
    <row r="22" spans="1:9" s="173" customFormat="1" ht="21" customHeight="1">
      <c r="A22" s="166" t="s">
        <v>39</v>
      </c>
      <c r="B22" s="2">
        <v>1033842.81205165</v>
      </c>
      <c r="C22" s="2">
        <v>1013959.386167147</v>
      </c>
      <c r="D22" s="2">
        <v>1205610.6472303206</v>
      </c>
      <c r="E22" s="2">
        <v>1409617.9052478133</v>
      </c>
      <c r="F22" s="2">
        <v>1613811.5830903791</v>
      </c>
      <c r="G22" s="2">
        <v>1762506.0568513121</v>
      </c>
      <c r="H22" s="2">
        <v>1737662.5612244897</v>
      </c>
      <c r="I22" s="2">
        <v>1670822.4285714284</v>
      </c>
    </row>
    <row r="23" spans="1:9" s="173" customFormat="1" ht="21" customHeight="1">
      <c r="A23" s="166" t="s">
        <v>448</v>
      </c>
      <c r="B23" s="2">
        <v>-18346837.348637015</v>
      </c>
      <c r="C23" s="2">
        <v>-20192903.943804037</v>
      </c>
      <c r="D23" s="2">
        <v>-18804047.712827988</v>
      </c>
      <c r="E23" s="2">
        <v>-18458571.849854227</v>
      </c>
      <c r="F23" s="2">
        <v>-24013202.623906706</v>
      </c>
      <c r="G23" s="2">
        <v>-24953643.285714284</v>
      </c>
      <c r="H23" s="2">
        <v>-24319234.747813411</v>
      </c>
      <c r="I23" s="2">
        <v>-24633587.849854227</v>
      </c>
    </row>
    <row r="24" spans="1:9" s="173" customFormat="1" ht="21" customHeight="1">
      <c r="A24" s="165" t="s">
        <v>57</v>
      </c>
      <c r="B24" s="2">
        <v>1947762.718794835</v>
      </c>
      <c r="C24" s="2">
        <v>2210789.2708933717</v>
      </c>
      <c r="D24" s="2">
        <v>1515587.7142857143</v>
      </c>
      <c r="E24" s="2">
        <v>1999842.4169096211</v>
      </c>
      <c r="F24" s="2">
        <v>3239761.2682215744</v>
      </c>
      <c r="G24" s="2">
        <v>1277254.6822157432</v>
      </c>
      <c r="H24" s="2">
        <v>1317655.1734693877</v>
      </c>
      <c r="I24" s="2">
        <v>1914076.2405247814</v>
      </c>
    </row>
    <row r="25" spans="1:9" s="173" customFormat="1" ht="21" customHeight="1">
      <c r="A25" s="165" t="s">
        <v>63</v>
      </c>
      <c r="B25" s="2">
        <v>204661.78192252512</v>
      </c>
      <c r="C25" s="2">
        <v>486052.17435158498</v>
      </c>
      <c r="D25" s="2">
        <v>230347.2842565598</v>
      </c>
      <c r="E25" s="2">
        <v>149278.35422740525</v>
      </c>
      <c r="F25" s="2">
        <v>114286.67201166179</v>
      </c>
      <c r="G25" s="2">
        <v>62800.160349854224</v>
      </c>
      <c r="H25" s="2">
        <v>45610.78862973761</v>
      </c>
      <c r="I25" s="2">
        <v>26579.750728862975</v>
      </c>
    </row>
    <row r="26" spans="1:9" s="173" customFormat="1" ht="21" customHeight="1">
      <c r="A26" s="165" t="s">
        <v>449</v>
      </c>
      <c r="B26" s="2">
        <v>127987837.54232424</v>
      </c>
      <c r="C26" s="2">
        <v>152352400.85734871</v>
      </c>
      <c r="D26" s="2">
        <v>106360611.44897959</v>
      </c>
      <c r="E26" s="2">
        <v>76133371.868804663</v>
      </c>
      <c r="F26" s="2">
        <v>64825934.313411079</v>
      </c>
      <c r="G26" s="2">
        <v>52349083.819241986</v>
      </c>
      <c r="H26" s="2">
        <v>45527073.785714291</v>
      </c>
      <c r="I26" s="2">
        <v>27279917.288629737</v>
      </c>
    </row>
    <row r="27" spans="1:9" s="173" customFormat="1" ht="21" customHeight="1">
      <c r="A27" s="165" t="s">
        <v>74</v>
      </c>
      <c r="B27" s="2">
        <v>6312004.8579626968</v>
      </c>
      <c r="C27" s="2">
        <v>7454313.4337175786</v>
      </c>
      <c r="D27" s="2">
        <v>8452383.3017492723</v>
      </c>
      <c r="E27" s="2">
        <v>8289616.6720116613</v>
      </c>
      <c r="F27" s="2">
        <v>8114771.1661807587</v>
      </c>
      <c r="G27" s="2">
        <v>9009381.051020408</v>
      </c>
      <c r="H27" s="2">
        <v>8992386.2448979598</v>
      </c>
      <c r="I27" s="2">
        <v>8717533.9723032061</v>
      </c>
    </row>
    <row r="28" spans="1:9" s="174" customFormat="1" ht="43.5" customHeight="1" thickBot="1">
      <c r="A28" s="167" t="s">
        <v>450</v>
      </c>
      <c r="B28" s="3">
        <v>338158.89096126257</v>
      </c>
      <c r="C28" s="3">
        <v>390281.75936599425</v>
      </c>
      <c r="D28" s="3">
        <v>457183.16909620992</v>
      </c>
      <c r="E28" s="3">
        <v>558110.08454810502</v>
      </c>
      <c r="F28" s="3">
        <v>581419.41545189498</v>
      </c>
      <c r="G28" s="3">
        <v>590940.81195335276</v>
      </c>
      <c r="H28" s="3">
        <v>538114.36734693882</v>
      </c>
      <c r="I28" s="3">
        <v>511934.03061224491</v>
      </c>
    </row>
    <row r="29" spans="1:9" ht="24" customHeight="1" thickTop="1" thickBot="1">
      <c r="A29" s="77" t="s">
        <v>451</v>
      </c>
      <c r="B29" s="1">
        <v>489120565.60114777</v>
      </c>
      <c r="C29" s="1">
        <v>470718288.69596547</v>
      </c>
      <c r="D29" s="1">
        <v>466576072.37900877</v>
      </c>
      <c r="E29" s="1">
        <v>488880928.08746356</v>
      </c>
      <c r="F29" s="1">
        <v>504519487.95772594</v>
      </c>
      <c r="G29" s="1">
        <v>507165219.40087467</v>
      </c>
      <c r="H29" s="1">
        <v>511729118.13994169</v>
      </c>
      <c r="I29" s="1">
        <v>523393201.56122452</v>
      </c>
    </row>
    <row r="30" spans="1:9" s="173" customFormat="1" ht="21" customHeight="1" thickTop="1">
      <c r="A30" s="165" t="s">
        <v>452</v>
      </c>
      <c r="B30" s="2">
        <v>454237268.46341467</v>
      </c>
      <c r="C30" s="2">
        <v>427486541.09365994</v>
      </c>
      <c r="D30" s="2">
        <v>432322747.55393583</v>
      </c>
      <c r="E30" s="2">
        <v>446337040.74489802</v>
      </c>
      <c r="F30" s="2">
        <v>465396696.02915454</v>
      </c>
      <c r="G30" s="2">
        <v>464040748.63702625</v>
      </c>
      <c r="H30" s="2">
        <v>468843665.77259475</v>
      </c>
      <c r="I30" s="2">
        <v>483773891.73906702</v>
      </c>
    </row>
    <row r="31" spans="1:9" s="173" customFormat="1" ht="21" customHeight="1">
      <c r="A31" s="166" t="s">
        <v>453</v>
      </c>
      <c r="B31" s="2">
        <v>379672.16786226683</v>
      </c>
      <c r="C31" s="2">
        <v>400097.9783861672</v>
      </c>
      <c r="D31" s="2">
        <v>134044.77988338191</v>
      </c>
      <c r="E31" s="2">
        <v>121330.63848396503</v>
      </c>
      <c r="F31" s="2">
        <v>236490.89941690964</v>
      </c>
      <c r="G31" s="2">
        <v>120168.84985422742</v>
      </c>
      <c r="H31" s="2">
        <v>131271.07434402331</v>
      </c>
      <c r="I31" s="2">
        <v>159838.1195335277</v>
      </c>
    </row>
    <row r="32" spans="1:9" s="173" customFormat="1" ht="21" customHeight="1">
      <c r="A32" s="166" t="s">
        <v>454</v>
      </c>
      <c r="B32" s="2">
        <v>290273747.35724533</v>
      </c>
      <c r="C32" s="2">
        <v>290972753.81988472</v>
      </c>
      <c r="D32" s="2">
        <v>303881736.23760933</v>
      </c>
      <c r="E32" s="2">
        <v>305053240.08600581</v>
      </c>
      <c r="F32" s="2">
        <v>321591292.09475219</v>
      </c>
      <c r="G32" s="2">
        <v>329013620.7069971</v>
      </c>
      <c r="H32" s="2">
        <v>334081055.41545188</v>
      </c>
      <c r="I32" s="2">
        <v>347910522.37755108</v>
      </c>
    </row>
    <row r="33" spans="1:9" s="173" customFormat="1" ht="21" customHeight="1">
      <c r="A33" s="166" t="s">
        <v>455</v>
      </c>
      <c r="B33" s="2">
        <v>158993993.687231</v>
      </c>
      <c r="C33" s="2">
        <v>132721108.19884726</v>
      </c>
      <c r="D33" s="2">
        <v>123464753.70845482</v>
      </c>
      <c r="E33" s="2">
        <v>136174823.69241983</v>
      </c>
      <c r="F33" s="2">
        <v>138056076.66909623</v>
      </c>
      <c r="G33" s="2">
        <v>128309883.74344024</v>
      </c>
      <c r="H33" s="2">
        <v>128021450.57142857</v>
      </c>
      <c r="I33" s="2">
        <v>128959953.79591836</v>
      </c>
    </row>
    <row r="34" spans="1:9" s="173" customFormat="1" ht="21" customHeight="1">
      <c r="A34" s="166" t="s">
        <v>456</v>
      </c>
      <c r="B34" s="2">
        <v>2756443.7804878047</v>
      </c>
      <c r="C34" s="2">
        <v>2575269.3458213257</v>
      </c>
      <c r="D34" s="2">
        <v>3853402.4883381925</v>
      </c>
      <c r="E34" s="2">
        <v>3547087.6632653065</v>
      </c>
      <c r="F34" s="2">
        <v>3899060.2653061226</v>
      </c>
      <c r="G34" s="2">
        <v>5021196.2201166181</v>
      </c>
      <c r="H34" s="2">
        <v>5022261.8046647226</v>
      </c>
      <c r="I34" s="2">
        <v>4964972.5524781346</v>
      </c>
    </row>
    <row r="35" spans="1:9" s="173" customFormat="1" ht="21" customHeight="1">
      <c r="A35" s="166" t="s">
        <v>457</v>
      </c>
      <c r="B35" s="2">
        <v>0</v>
      </c>
      <c r="C35" s="2">
        <v>0</v>
      </c>
      <c r="D35" s="2">
        <v>0</v>
      </c>
      <c r="E35" s="2">
        <v>0</v>
      </c>
      <c r="F35" s="2">
        <v>0</v>
      </c>
      <c r="G35" s="2">
        <v>0</v>
      </c>
      <c r="H35" s="2">
        <v>0</v>
      </c>
      <c r="I35" s="2">
        <v>0</v>
      </c>
    </row>
    <row r="36" spans="1:9" s="173" customFormat="1" ht="21" customHeight="1">
      <c r="A36" s="166" t="s">
        <v>458</v>
      </c>
      <c r="B36" s="2">
        <v>1833411.4705882352</v>
      </c>
      <c r="C36" s="2">
        <v>817311.75072046102</v>
      </c>
      <c r="D36" s="2">
        <v>988810.33965014573</v>
      </c>
      <c r="E36" s="2">
        <v>1440558.6647230319</v>
      </c>
      <c r="F36" s="2">
        <v>1613776.1005830904</v>
      </c>
      <c r="G36" s="2">
        <v>1575879.1166180759</v>
      </c>
      <c r="H36" s="2">
        <v>1587626.9067055394</v>
      </c>
      <c r="I36" s="2">
        <v>1778604.8935860058</v>
      </c>
    </row>
    <row r="37" spans="1:9" s="173" customFormat="1" ht="21" customHeight="1">
      <c r="A37" s="165" t="s">
        <v>459</v>
      </c>
      <c r="B37" s="2">
        <v>260635.79340028693</v>
      </c>
      <c r="C37" s="2">
        <v>300510.2622478386</v>
      </c>
      <c r="D37" s="2">
        <v>360208.4664723032</v>
      </c>
      <c r="E37" s="2">
        <v>523579.23323615163</v>
      </c>
      <c r="F37" s="2">
        <v>438382.03935860057</v>
      </c>
      <c r="G37" s="2">
        <v>586270.2623906706</v>
      </c>
      <c r="H37" s="2">
        <v>267116.58454810496</v>
      </c>
      <c r="I37" s="2">
        <v>649015.73032069975</v>
      </c>
    </row>
    <row r="38" spans="1:9" s="173" customFormat="1" ht="21" customHeight="1">
      <c r="A38" s="165" t="s">
        <v>460</v>
      </c>
      <c r="B38" s="2">
        <v>9761362.8220946919</v>
      </c>
      <c r="C38" s="2">
        <v>17167455.796829972</v>
      </c>
      <c r="D38" s="2">
        <v>9983648.5437317789</v>
      </c>
      <c r="E38" s="2">
        <v>16088582.218658892</v>
      </c>
      <c r="F38" s="2">
        <v>14105246.973760933</v>
      </c>
      <c r="G38" s="2">
        <v>16666293.393586006</v>
      </c>
      <c r="H38" s="2">
        <v>16582897.539358601</v>
      </c>
      <c r="I38" s="2">
        <v>17326931.578717202</v>
      </c>
    </row>
    <row r="39" spans="1:9" s="173" customFormat="1" ht="21" customHeight="1">
      <c r="A39" s="165" t="s">
        <v>461</v>
      </c>
      <c r="B39" s="2">
        <v>7232746.8450502148</v>
      </c>
      <c r="C39" s="2">
        <v>7895888.0144092217</v>
      </c>
      <c r="D39" s="2">
        <v>6458567.3600583095</v>
      </c>
      <c r="E39" s="2">
        <v>8065753.9664723035</v>
      </c>
      <c r="F39" s="2">
        <v>8643467.606413994</v>
      </c>
      <c r="G39" s="2">
        <v>10169205.016034985</v>
      </c>
      <c r="H39" s="2">
        <v>8842470.180758018</v>
      </c>
      <c r="I39" s="2">
        <v>11407106.326530613</v>
      </c>
    </row>
    <row r="40" spans="1:9" s="173" customFormat="1" ht="21" customHeight="1">
      <c r="A40" s="165" t="s">
        <v>128</v>
      </c>
      <c r="B40" s="2">
        <v>16478551.677187948</v>
      </c>
      <c r="C40" s="2">
        <v>17267893.528818443</v>
      </c>
      <c r="D40" s="2">
        <v>17400900.454810496</v>
      </c>
      <c r="E40" s="2">
        <v>17865971.924198251</v>
      </c>
      <c r="F40" s="2">
        <v>15935695.3090379</v>
      </c>
      <c r="G40" s="2">
        <v>15702702.091836734</v>
      </c>
      <c r="H40" s="2">
        <v>17192968.062682215</v>
      </c>
      <c r="I40" s="2">
        <v>10236256.186588921</v>
      </c>
    </row>
    <row r="41" spans="1:9" s="173" customFormat="1" ht="21" customHeight="1">
      <c r="A41" s="165" t="s">
        <v>134</v>
      </c>
      <c r="B41" s="2">
        <v>0</v>
      </c>
      <c r="C41" s="2">
        <v>0</v>
      </c>
      <c r="D41" s="2">
        <v>0</v>
      </c>
      <c r="E41" s="2">
        <v>0</v>
      </c>
      <c r="F41" s="2">
        <v>0</v>
      </c>
      <c r="G41" s="2">
        <v>0</v>
      </c>
      <c r="H41" s="2">
        <v>0</v>
      </c>
      <c r="I41" s="2">
        <v>0</v>
      </c>
    </row>
    <row r="42" spans="1:9" s="173" customFormat="1" ht="21" customHeight="1">
      <c r="A42" s="165" t="s">
        <v>462</v>
      </c>
      <c r="B42" s="2">
        <v>1150000</v>
      </c>
      <c r="C42" s="2">
        <v>600000</v>
      </c>
      <c r="D42" s="2">
        <v>50000</v>
      </c>
      <c r="E42" s="2">
        <v>0</v>
      </c>
      <c r="F42" s="2">
        <v>0</v>
      </c>
      <c r="G42" s="2">
        <v>0</v>
      </c>
      <c r="H42" s="2">
        <v>0</v>
      </c>
      <c r="I42" s="2">
        <v>0</v>
      </c>
    </row>
    <row r="43" spans="1:9" s="174" customFormat="1" ht="43.5" customHeight="1" thickBot="1">
      <c r="A43" s="167" t="s">
        <v>109</v>
      </c>
      <c r="B43" s="3">
        <v>0</v>
      </c>
      <c r="C43" s="3">
        <v>0</v>
      </c>
      <c r="D43" s="3">
        <v>0</v>
      </c>
      <c r="E43" s="3">
        <v>0</v>
      </c>
      <c r="F43" s="3">
        <v>0</v>
      </c>
      <c r="G43" s="3">
        <v>0</v>
      </c>
      <c r="H43" s="3">
        <v>0</v>
      </c>
      <c r="I43" s="3">
        <v>0</v>
      </c>
    </row>
    <row r="44" spans="1:9" ht="24" customHeight="1" thickTop="1" thickBot="1">
      <c r="A44" s="77" t="s">
        <v>463</v>
      </c>
      <c r="B44" s="1">
        <v>95728442.324246779</v>
      </c>
      <c r="C44" s="1">
        <v>103687181.60806917</v>
      </c>
      <c r="D44" s="1">
        <v>112870045.0728863</v>
      </c>
      <c r="E44" s="1">
        <v>119374595.43731779</v>
      </c>
      <c r="F44" s="1">
        <v>124711918.08892129</v>
      </c>
      <c r="G44" s="1">
        <v>132018572.30466472</v>
      </c>
      <c r="H44" s="1">
        <v>130812984.89504373</v>
      </c>
      <c r="I44" s="1">
        <v>144960551.680758</v>
      </c>
    </row>
    <row r="45" spans="1:9" s="173" customFormat="1" ht="21" customHeight="1" thickTop="1">
      <c r="A45" s="165" t="s">
        <v>149</v>
      </c>
      <c r="B45" s="2">
        <v>422032.40889526543</v>
      </c>
      <c r="C45" s="2">
        <v>420445.7391930836</v>
      </c>
      <c r="D45" s="2">
        <v>424873.38629737613</v>
      </c>
      <c r="E45" s="2">
        <v>423825.34548104956</v>
      </c>
      <c r="F45" s="2">
        <v>423035.01895043731</v>
      </c>
      <c r="G45" s="2">
        <v>422928.28425655974</v>
      </c>
      <c r="H45" s="2">
        <v>422928.28425655974</v>
      </c>
      <c r="I45" s="2">
        <v>92905510.314868808</v>
      </c>
    </row>
    <row r="46" spans="1:9" s="173" customFormat="1" ht="21" customHeight="1">
      <c r="A46" s="165" t="s">
        <v>153</v>
      </c>
      <c r="B46" s="2">
        <v>5274147.6901004305</v>
      </c>
      <c r="C46" s="2">
        <v>5334967.4783861665</v>
      </c>
      <c r="D46" s="2">
        <v>5425442.2886297377</v>
      </c>
      <c r="E46" s="2">
        <v>5490492.988338192</v>
      </c>
      <c r="F46" s="2">
        <v>5499236.7492711376</v>
      </c>
      <c r="G46" s="2">
        <v>5499236.7492711376</v>
      </c>
      <c r="H46" s="2">
        <v>5499236.7492711376</v>
      </c>
      <c r="I46" s="2">
        <v>690.86297376093285</v>
      </c>
    </row>
    <row r="47" spans="1:9" s="173" customFormat="1" ht="21" customHeight="1">
      <c r="A47" s="165" t="s">
        <v>157</v>
      </c>
      <c r="B47" s="2">
        <v>0</v>
      </c>
      <c r="C47" s="2">
        <v>0</v>
      </c>
      <c r="D47" s="2">
        <v>0</v>
      </c>
      <c r="E47" s="2">
        <v>0</v>
      </c>
      <c r="F47" s="2">
        <v>0</v>
      </c>
      <c r="G47" s="2">
        <v>0</v>
      </c>
      <c r="H47" s="2">
        <v>0</v>
      </c>
      <c r="I47" s="2">
        <v>0</v>
      </c>
    </row>
    <row r="48" spans="1:9" s="173" customFormat="1" ht="21" customHeight="1">
      <c r="A48" s="165" t="s">
        <v>464</v>
      </c>
      <c r="B48" s="2">
        <v>82456796.381635576</v>
      </c>
      <c r="C48" s="2">
        <v>90527815.348703161</v>
      </c>
      <c r="D48" s="2">
        <v>98632901.759475231</v>
      </c>
      <c r="E48" s="2">
        <v>106843729.80612245</v>
      </c>
      <c r="F48" s="2">
        <v>113407024.88629737</v>
      </c>
      <c r="G48" s="2">
        <v>118653312.35568513</v>
      </c>
      <c r="H48" s="2">
        <v>118653312.35568513</v>
      </c>
      <c r="I48" s="2">
        <v>44494270.252186589</v>
      </c>
    </row>
    <row r="49" spans="1:9" s="173" customFormat="1" ht="21" customHeight="1">
      <c r="A49" s="165" t="s">
        <v>165</v>
      </c>
      <c r="B49" s="2">
        <v>7575465.8436154947</v>
      </c>
      <c r="C49" s="2">
        <v>7403953.0417867433</v>
      </c>
      <c r="D49" s="2">
        <v>8386827.6384839648</v>
      </c>
      <c r="E49" s="2">
        <v>6616547.2973760935</v>
      </c>
      <c r="F49" s="2">
        <v>5382621.4344023326</v>
      </c>
      <c r="G49" s="2">
        <v>7443094.9154518945</v>
      </c>
      <c r="H49" s="2">
        <v>6237507.5058309045</v>
      </c>
      <c r="I49" s="2">
        <v>7560080.2507288633</v>
      </c>
    </row>
    <row r="50" spans="1:9" s="173" customFormat="1" ht="21" customHeight="1">
      <c r="A50" s="166" t="s">
        <v>465</v>
      </c>
      <c r="B50" s="2">
        <v>-35527.638450502156</v>
      </c>
      <c r="C50" s="2">
        <v>-114483.79394812681</v>
      </c>
      <c r="D50" s="2">
        <v>-19421.717201166182</v>
      </c>
      <c r="E50" s="2">
        <v>25999.591836734697</v>
      </c>
      <c r="F50" s="2">
        <v>-96747.782798833825</v>
      </c>
      <c r="G50" s="2">
        <v>-13666.034985422741</v>
      </c>
      <c r="H50" s="2">
        <v>-13666.034985422741</v>
      </c>
      <c r="I50" s="2">
        <v>131347.89795918367</v>
      </c>
    </row>
    <row r="51" spans="1:9" s="174" customFormat="1" ht="40.5" customHeight="1" thickBot="1">
      <c r="A51" s="168" t="s">
        <v>466</v>
      </c>
      <c r="B51" s="3">
        <v>7610993.4835007172</v>
      </c>
      <c r="C51" s="3">
        <v>7518436.8371757921</v>
      </c>
      <c r="D51" s="3">
        <v>8406249.3556851316</v>
      </c>
      <c r="E51" s="3">
        <v>6590547.7055393578</v>
      </c>
      <c r="F51" s="3">
        <v>5479369.2172011659</v>
      </c>
      <c r="G51" s="3">
        <v>7456760.9504373176</v>
      </c>
      <c r="H51" s="3">
        <v>6251173.5408163266</v>
      </c>
      <c r="I51" s="3">
        <v>7428732.3527696794</v>
      </c>
    </row>
    <row r="52" spans="1:9" ht="24" customHeight="1" thickTop="1" thickBot="1">
      <c r="A52" s="77" t="s">
        <v>467</v>
      </c>
      <c r="B52" s="1">
        <v>584849007.92539454</v>
      </c>
      <c r="C52" s="1">
        <v>574405470.30403459</v>
      </c>
      <c r="D52" s="1">
        <v>579446117.451895</v>
      </c>
      <c r="E52" s="1">
        <v>608255523.52478135</v>
      </c>
      <c r="F52" s="1">
        <v>629231406.04664719</v>
      </c>
      <c r="G52" s="1">
        <v>639183791.70553946</v>
      </c>
      <c r="H52" s="1">
        <v>642542103.03498542</v>
      </c>
      <c r="I52" s="1">
        <v>668353753.24198246</v>
      </c>
    </row>
    <row r="53" spans="1:9" s="173" customFormat="1" ht="24" customHeight="1" thickTop="1">
      <c r="A53" s="169" t="s">
        <v>468</v>
      </c>
      <c r="B53" s="2">
        <v>253135.649928264</v>
      </c>
      <c r="C53" s="2">
        <v>502146.76080691646</v>
      </c>
      <c r="D53" s="2">
        <v>601663.54227405251</v>
      </c>
      <c r="E53" s="2">
        <v>881948.96355685126</v>
      </c>
      <c r="F53" s="2">
        <v>1693407.0889212829</v>
      </c>
      <c r="G53" s="2">
        <v>1586159.4271137025</v>
      </c>
      <c r="H53" s="2">
        <v>2182682.8586005829</v>
      </c>
      <c r="I53" s="2">
        <v>1479117.8819241982</v>
      </c>
    </row>
    <row r="54" spans="1:9" s="174" customFormat="1" ht="21" customHeight="1">
      <c r="A54" s="168" t="s">
        <v>469</v>
      </c>
      <c r="B54" s="3">
        <v>0</v>
      </c>
      <c r="C54" s="3">
        <v>0</v>
      </c>
      <c r="D54" s="3">
        <v>0</v>
      </c>
      <c r="E54" s="3">
        <v>0</v>
      </c>
      <c r="F54" s="3">
        <v>0</v>
      </c>
      <c r="G54" s="3">
        <v>0</v>
      </c>
      <c r="H54" s="3">
        <v>0</v>
      </c>
      <c r="I54" s="3">
        <v>0</v>
      </c>
    </row>
    <row r="55" spans="1:9" s="174" customFormat="1" ht="21" customHeight="1">
      <c r="A55" s="168" t="s">
        <v>470</v>
      </c>
      <c r="B55" s="3">
        <v>80438.829268292684</v>
      </c>
      <c r="C55" s="3">
        <v>259006.66426512969</v>
      </c>
      <c r="D55" s="3">
        <v>271422.67346938775</v>
      </c>
      <c r="E55" s="3">
        <v>444788.28571428574</v>
      </c>
      <c r="F55" s="3">
        <v>1182971.1880466472</v>
      </c>
      <c r="G55" s="3">
        <v>1092125.9008746354</v>
      </c>
      <c r="H55" s="3">
        <v>1632669.2915451895</v>
      </c>
      <c r="I55" s="3">
        <v>1002527.0583090379</v>
      </c>
    </row>
    <row r="56" spans="1:9" s="174" customFormat="1" ht="21" customHeight="1">
      <c r="A56" s="168" t="s">
        <v>471</v>
      </c>
      <c r="B56" s="3">
        <v>0</v>
      </c>
      <c r="C56" s="3">
        <v>0</v>
      </c>
      <c r="D56" s="3">
        <v>0</v>
      </c>
      <c r="E56" s="3">
        <v>0</v>
      </c>
      <c r="F56" s="3">
        <v>0</v>
      </c>
      <c r="G56" s="3">
        <v>0</v>
      </c>
      <c r="H56" s="3">
        <v>0</v>
      </c>
      <c r="I56" s="3">
        <v>0</v>
      </c>
    </row>
    <row r="57" spans="1:9" s="174" customFormat="1" ht="21" customHeight="1">
      <c r="A57" s="168" t="s">
        <v>472</v>
      </c>
      <c r="B57" s="3">
        <v>172696.82065997133</v>
      </c>
      <c r="C57" s="3">
        <v>243140.09654178674</v>
      </c>
      <c r="D57" s="3">
        <v>330240.8688046647</v>
      </c>
      <c r="E57" s="3">
        <v>437160.67784256558</v>
      </c>
      <c r="F57" s="3">
        <v>510435.90087463555</v>
      </c>
      <c r="G57" s="3">
        <v>494033.52623906708</v>
      </c>
      <c r="H57" s="3">
        <v>550013.56705539359</v>
      </c>
      <c r="I57" s="3">
        <v>476590.82361516031</v>
      </c>
    </row>
    <row r="58" spans="1:9" s="174" customFormat="1" ht="21" customHeight="1">
      <c r="A58" s="168" t="s">
        <v>473</v>
      </c>
      <c r="B58" s="3">
        <v>0</v>
      </c>
      <c r="C58" s="3">
        <v>0</v>
      </c>
      <c r="D58" s="3">
        <v>0</v>
      </c>
      <c r="E58" s="3">
        <v>0</v>
      </c>
      <c r="F58" s="3">
        <v>0</v>
      </c>
      <c r="G58" s="3">
        <v>0</v>
      </c>
      <c r="H58" s="3">
        <v>0</v>
      </c>
      <c r="I58" s="3">
        <v>0</v>
      </c>
    </row>
    <row r="59" spans="1:9" s="174" customFormat="1" ht="18.75" thickBot="1">
      <c r="A59" s="167" t="s">
        <v>474</v>
      </c>
      <c r="B59" s="3">
        <v>951645915.10760403</v>
      </c>
      <c r="C59" s="3">
        <v>1003405993.778098</v>
      </c>
      <c r="D59" s="3">
        <v>1115490419.3527696</v>
      </c>
      <c r="E59" s="3">
        <v>949982833.10058308</v>
      </c>
      <c r="F59" s="3">
        <v>1032311825.8950437</v>
      </c>
      <c r="G59" s="3">
        <v>1086736571.9169097</v>
      </c>
      <c r="H59" s="3">
        <v>1088712427.0670555</v>
      </c>
      <c r="I59" s="3">
        <v>1137442156.367347</v>
      </c>
    </row>
    <row r="60" spans="1:9" ht="31.5" customHeight="1" thickTop="1" thickBot="1">
      <c r="A60" s="170" t="s">
        <v>475</v>
      </c>
      <c r="B60" s="1"/>
      <c r="C60" s="1"/>
      <c r="D60" s="1"/>
      <c r="E60" s="1"/>
      <c r="F60" s="1"/>
      <c r="G60" s="1"/>
      <c r="H60" s="1"/>
      <c r="I60" s="1"/>
    </row>
    <row r="61" spans="1:9" ht="30" customHeight="1" thickTop="1">
      <c r="A61" s="83" t="s">
        <v>476</v>
      </c>
      <c r="B61" s="4">
        <v>37889905.824964128</v>
      </c>
      <c r="C61" s="4">
        <v>28868017.040345822</v>
      </c>
      <c r="D61" s="4">
        <v>30606312.126822159</v>
      </c>
      <c r="E61" s="4">
        <v>31849822.046647232</v>
      </c>
      <c r="F61" s="4">
        <v>35834603.377551019</v>
      </c>
      <c r="G61" s="4">
        <v>37017956.851311952</v>
      </c>
      <c r="H61" s="4">
        <v>40582381.1851312</v>
      </c>
      <c r="I61" s="4">
        <v>37391791.075801753</v>
      </c>
    </row>
    <row r="62" spans="1:9" ht="21" customHeight="1">
      <c r="A62" s="80" t="s">
        <v>477</v>
      </c>
      <c r="B62" s="4">
        <v>-11358219.549497848</v>
      </c>
      <c r="C62" s="4">
        <v>-4300896.0590778096</v>
      </c>
      <c r="D62" s="4">
        <v>-4244801.2711370261</v>
      </c>
      <c r="E62" s="4">
        <v>-6071521.5932944613</v>
      </c>
      <c r="F62" s="4">
        <v>-7551084.4883381929</v>
      </c>
      <c r="G62" s="4">
        <v>-8100622.8177842563</v>
      </c>
      <c r="H62" s="4">
        <v>-9029835.4256559778</v>
      </c>
      <c r="I62" s="4">
        <v>-10242770.846938776</v>
      </c>
    </row>
    <row r="63" spans="1:9" ht="21.75" customHeight="1">
      <c r="A63" s="79" t="s">
        <v>478</v>
      </c>
      <c r="B63" s="4">
        <v>26531686.275466286</v>
      </c>
      <c r="C63" s="4">
        <v>24567120.981268015</v>
      </c>
      <c r="D63" s="4">
        <v>26361510.85568513</v>
      </c>
      <c r="E63" s="4">
        <v>25778300.453352772</v>
      </c>
      <c r="F63" s="4">
        <v>28283518.889212828</v>
      </c>
      <c r="G63" s="4">
        <v>28917334.033527698</v>
      </c>
      <c r="H63" s="4">
        <v>31552545.75947522</v>
      </c>
      <c r="I63" s="4">
        <v>27149020.228862975</v>
      </c>
    </row>
    <row r="64" spans="1:9">
      <c r="A64" s="83" t="s">
        <v>479</v>
      </c>
      <c r="B64" s="4">
        <v>7106104.304160689</v>
      </c>
      <c r="C64" s="4">
        <v>7950875.1786743514</v>
      </c>
      <c r="D64" s="4">
        <v>7881114.7886297377</v>
      </c>
      <c r="E64" s="4">
        <v>8358465.9650145778</v>
      </c>
      <c r="F64" s="4">
        <v>8548607.6676384844</v>
      </c>
      <c r="G64" s="4">
        <v>4966189.3877551025</v>
      </c>
      <c r="H64" s="4">
        <v>5709318.1326530613</v>
      </c>
      <c r="I64" s="4">
        <v>5519070.6822157437</v>
      </c>
    </row>
    <row r="65" spans="1:9">
      <c r="A65" s="80" t="s">
        <v>480</v>
      </c>
      <c r="B65" s="4">
        <v>-2280654.5451936871</v>
      </c>
      <c r="C65" s="4">
        <v>-2167536.7579250722</v>
      </c>
      <c r="D65" s="4">
        <v>-2177062.7930029156</v>
      </c>
      <c r="E65" s="4">
        <v>-1823622.0655976676</v>
      </c>
      <c r="F65" s="4">
        <v>-1830884.9008746357</v>
      </c>
      <c r="G65" s="4">
        <v>-1312407.2128279884</v>
      </c>
      <c r="H65" s="4">
        <v>-1674122.0714285714</v>
      </c>
      <c r="I65" s="4">
        <v>-1262693.6268221573</v>
      </c>
    </row>
    <row r="66" spans="1:9">
      <c r="A66" s="84" t="s">
        <v>481</v>
      </c>
      <c r="B66" s="4">
        <v>31357136.034433287</v>
      </c>
      <c r="C66" s="4">
        <v>30350459.402017292</v>
      </c>
      <c r="D66" s="4">
        <v>32065562.851311952</v>
      </c>
      <c r="E66" s="4">
        <v>32313144.352769677</v>
      </c>
      <c r="F66" s="4">
        <v>35001241.655976675</v>
      </c>
      <c r="G66" s="4">
        <v>32571116.20845481</v>
      </c>
      <c r="H66" s="4">
        <v>35587741.820699707</v>
      </c>
      <c r="I66" s="4">
        <v>31405397.284256559</v>
      </c>
    </row>
    <row r="67" spans="1:9">
      <c r="A67" s="83" t="s">
        <v>482</v>
      </c>
      <c r="B67" s="4">
        <v>2368704.968436155</v>
      </c>
      <c r="C67" s="4">
        <v>4683680.0100864554</v>
      </c>
      <c r="D67" s="4">
        <v>6174826.1137026241</v>
      </c>
      <c r="E67" s="4">
        <v>4958181.3498542281</v>
      </c>
      <c r="F67" s="4">
        <v>5132849.6895043729</v>
      </c>
      <c r="G67" s="4">
        <v>3247634.2886297372</v>
      </c>
      <c r="H67" s="4">
        <v>3990956.5058309035</v>
      </c>
      <c r="I67" s="4">
        <v>4127923.421282799</v>
      </c>
    </row>
    <row r="68" spans="1:9">
      <c r="A68" s="83" t="s">
        <v>483</v>
      </c>
      <c r="B68" s="4">
        <v>-5875204.7388809184</v>
      </c>
      <c r="C68" s="4">
        <v>-6352866.7521613827</v>
      </c>
      <c r="D68" s="4">
        <v>-7085316.4300291548</v>
      </c>
      <c r="E68" s="4">
        <v>-6585745.9125364432</v>
      </c>
      <c r="F68" s="4">
        <v>-9083946.0860058311</v>
      </c>
      <c r="G68" s="4">
        <v>-5296935.0335276965</v>
      </c>
      <c r="H68" s="4">
        <v>-7020414.2667638483</v>
      </c>
      <c r="I68" s="4">
        <v>-4044604.4766763849</v>
      </c>
    </row>
    <row r="69" spans="1:9">
      <c r="A69" s="79" t="s">
        <v>484</v>
      </c>
      <c r="B69" s="4">
        <v>27850636.263988521</v>
      </c>
      <c r="C69" s="4">
        <v>28681272.659942362</v>
      </c>
      <c r="D69" s="4">
        <v>31155072.534985423</v>
      </c>
      <c r="E69" s="4">
        <v>30685579.790087465</v>
      </c>
      <c r="F69" s="4">
        <v>31050145.259475216</v>
      </c>
      <c r="G69" s="4">
        <v>30521815.463556852</v>
      </c>
      <c r="H69" s="4">
        <v>32558284.059766766</v>
      </c>
      <c r="I69" s="4">
        <v>31488716.228862975</v>
      </c>
    </row>
    <row r="70" spans="1:9">
      <c r="A70" s="80" t="s">
        <v>485</v>
      </c>
      <c r="B70" s="4">
        <v>-19202523.087517936</v>
      </c>
      <c r="C70" s="4">
        <v>-19621171.88760807</v>
      </c>
      <c r="D70" s="4">
        <v>-22147745.02915452</v>
      </c>
      <c r="E70" s="4">
        <v>-23694641.371720117</v>
      </c>
      <c r="F70" s="4">
        <v>-25308445.51020408</v>
      </c>
      <c r="G70" s="4">
        <v>-23219903.497084551</v>
      </c>
      <c r="H70" s="4">
        <v>-26241874.110787172</v>
      </c>
      <c r="I70" s="4">
        <v>-24275693.373177841</v>
      </c>
    </row>
    <row r="71" spans="1:9">
      <c r="A71" s="84" t="s">
        <v>486</v>
      </c>
      <c r="B71" s="4">
        <v>8648113.1764705889</v>
      </c>
      <c r="C71" s="4">
        <v>9060100.7723342944</v>
      </c>
      <c r="D71" s="4">
        <v>9007327.5058309026</v>
      </c>
      <c r="E71" s="4">
        <v>6990938.4183673467</v>
      </c>
      <c r="F71" s="4">
        <v>5741699.7492711376</v>
      </c>
      <c r="G71" s="4">
        <v>7301911.9664723035</v>
      </c>
      <c r="H71" s="4">
        <v>6316409.948979592</v>
      </c>
      <c r="I71" s="4">
        <v>7213022.8556851307</v>
      </c>
    </row>
    <row r="72" spans="1:9">
      <c r="A72" s="84" t="s">
        <v>487</v>
      </c>
      <c r="B72" s="4">
        <v>3411630.7187948348</v>
      </c>
      <c r="C72" s="4">
        <v>-551273.17146974069</v>
      </c>
      <c r="D72" s="4">
        <v>-2586626.4810495628</v>
      </c>
      <c r="E72" s="4">
        <v>50774.800291545187</v>
      </c>
      <c r="F72" s="4">
        <v>150031.85568513119</v>
      </c>
      <c r="G72" s="4">
        <v>294493.95772594755</v>
      </c>
      <c r="H72" s="4">
        <v>308201.94460641395</v>
      </c>
      <c r="I72" s="4">
        <v>181344.07288629739</v>
      </c>
    </row>
    <row r="73" spans="1:9">
      <c r="A73" s="85" t="s">
        <v>488</v>
      </c>
      <c r="B73" s="4">
        <v>75943.662840746052</v>
      </c>
      <c r="C73" s="4">
        <v>-145751.22334293948</v>
      </c>
      <c r="D73" s="4">
        <v>-1643421.3075801749</v>
      </c>
      <c r="E73" s="4">
        <v>8288.0655976676389</v>
      </c>
      <c r="F73" s="4">
        <v>2497.7201166180757</v>
      </c>
      <c r="G73" s="4">
        <v>1577.6078717201165</v>
      </c>
      <c r="H73" s="4">
        <v>1644.6093294460643</v>
      </c>
      <c r="I73" s="4">
        <v>551.19096209912539</v>
      </c>
    </row>
    <row r="74" spans="1:9">
      <c r="A74" s="85" t="s">
        <v>489</v>
      </c>
      <c r="B74" s="4">
        <v>3335687.0559540889</v>
      </c>
      <c r="C74" s="4">
        <v>-405521.94812680111</v>
      </c>
      <c r="D74" s="4">
        <v>-943205.17346938781</v>
      </c>
      <c r="E74" s="4">
        <v>42486.734693877552</v>
      </c>
      <c r="F74" s="4">
        <v>147534.13556851313</v>
      </c>
      <c r="G74" s="4">
        <v>292916.34985422739</v>
      </c>
      <c r="H74" s="4">
        <v>306557.3352769679</v>
      </c>
      <c r="I74" s="4">
        <v>180792.88192419824</v>
      </c>
    </row>
    <row r="75" spans="1:9">
      <c r="A75" s="79" t="s">
        <v>490</v>
      </c>
      <c r="B75" s="4">
        <v>-3368595.2137733144</v>
      </c>
      <c r="C75" s="4">
        <v>209822.09365994239</v>
      </c>
      <c r="D75" s="4">
        <v>2112892.7580174929</v>
      </c>
      <c r="E75" s="4">
        <v>-3874.591836734694</v>
      </c>
      <c r="F75" s="4">
        <v>223.77259475218659</v>
      </c>
      <c r="G75" s="4">
        <v>-5821.3206997084553</v>
      </c>
      <c r="H75" s="4">
        <v>-4438.986880466472</v>
      </c>
      <c r="I75" s="4">
        <v>-148.93002915451893</v>
      </c>
    </row>
    <row r="76" spans="1:9">
      <c r="A76" s="79" t="s">
        <v>491</v>
      </c>
      <c r="B76" s="4">
        <v>-203391.15781922528</v>
      </c>
      <c r="C76" s="4">
        <v>-100489.14409221902</v>
      </c>
      <c r="D76" s="4">
        <v>1478489.6851311955</v>
      </c>
      <c r="E76" s="4">
        <v>-2435.7215743440233</v>
      </c>
      <c r="F76" s="4">
        <v>459.77696793002917</v>
      </c>
      <c r="G76" s="4">
        <v>-5252.065597667638</v>
      </c>
      <c r="H76" s="4">
        <v>-3853.6924198250731</v>
      </c>
      <c r="I76" s="4">
        <v>39.701166180758023</v>
      </c>
    </row>
    <row r="77" spans="1:9">
      <c r="A77" s="80" t="s">
        <v>492</v>
      </c>
      <c r="B77" s="4">
        <v>-3165204.0559540889</v>
      </c>
      <c r="C77" s="4">
        <v>310311.2377521614</v>
      </c>
      <c r="D77" s="4">
        <v>634403.07288629736</v>
      </c>
      <c r="E77" s="4">
        <v>-1438.8702623906704</v>
      </c>
      <c r="F77" s="4">
        <v>-236.00437317784258</v>
      </c>
      <c r="G77" s="4">
        <v>-569.25510204081638</v>
      </c>
      <c r="H77" s="4">
        <v>-585.29446064139938</v>
      </c>
      <c r="I77" s="4">
        <v>-188.63119533527697</v>
      </c>
    </row>
    <row r="78" spans="1:9">
      <c r="A78" s="79" t="s">
        <v>493</v>
      </c>
      <c r="B78" s="4">
        <v>8691148.6814921089</v>
      </c>
      <c r="C78" s="4">
        <v>8718649.6945244968</v>
      </c>
      <c r="D78" s="4">
        <v>8533593.7827988341</v>
      </c>
      <c r="E78" s="4">
        <v>7037838.6268221568</v>
      </c>
      <c r="F78" s="4">
        <v>5891955.3775510201</v>
      </c>
      <c r="G78" s="4">
        <v>7590584.6034985427</v>
      </c>
      <c r="H78" s="4">
        <v>6620172.9067055397</v>
      </c>
      <c r="I78" s="4">
        <v>7394217.9985422734</v>
      </c>
    </row>
    <row r="79" spans="1:9">
      <c r="A79" s="86" t="s">
        <v>494</v>
      </c>
      <c r="B79" s="4">
        <v>11307.088952654232</v>
      </c>
      <c r="C79" s="4">
        <v>4648.8631123919313</v>
      </c>
      <c r="D79" s="4">
        <v>10991.771137026239</v>
      </c>
      <c r="E79" s="4">
        <v>21543.94023323615</v>
      </c>
      <c r="F79" s="4">
        <v>17144.361516034987</v>
      </c>
      <c r="G79" s="4">
        <v>15016.069970845481</v>
      </c>
      <c r="H79" s="4">
        <v>20584.169096209913</v>
      </c>
      <c r="I79" s="4">
        <v>29539.84548104956</v>
      </c>
    </row>
    <row r="80" spans="1:9">
      <c r="A80" s="84" t="s">
        <v>495</v>
      </c>
      <c r="B80" s="4">
        <v>8702455.7704447638</v>
      </c>
      <c r="C80" s="4">
        <v>8723298.5576368887</v>
      </c>
      <c r="D80" s="4">
        <v>8544585.5539358594</v>
      </c>
      <c r="E80" s="4">
        <v>7059382.567055393</v>
      </c>
      <c r="F80" s="4">
        <v>5909099.7390670553</v>
      </c>
      <c r="G80" s="4">
        <v>7605600.673469387</v>
      </c>
      <c r="H80" s="4">
        <v>6640757.0758017488</v>
      </c>
      <c r="I80" s="4">
        <v>7423757.8440233236</v>
      </c>
    </row>
    <row r="81" spans="1:9">
      <c r="A81" s="83" t="s">
        <v>496</v>
      </c>
      <c r="B81" s="4">
        <v>227625.36011477761</v>
      </c>
      <c r="C81" s="4">
        <v>256290.6902017291</v>
      </c>
      <c r="D81" s="4">
        <v>175172.74927113703</v>
      </c>
      <c r="E81" s="4">
        <v>-64725.817784256556</v>
      </c>
      <c r="F81" s="4">
        <v>-86025.252186588914</v>
      </c>
      <c r="G81" s="4">
        <v>-77611.950437317777</v>
      </c>
      <c r="H81" s="4">
        <v>-148570.18950437318</v>
      </c>
      <c r="I81" s="4">
        <v>112085.16180758017</v>
      </c>
    </row>
    <row r="82" spans="1:9" ht="21" customHeight="1">
      <c r="A82" s="79" t="s">
        <v>497</v>
      </c>
      <c r="B82" s="4">
        <v>8930081.1305595413</v>
      </c>
      <c r="C82" s="4">
        <v>8979589.2478386164</v>
      </c>
      <c r="D82" s="4">
        <v>8719758.303206997</v>
      </c>
      <c r="E82" s="4">
        <v>6994656.7492711367</v>
      </c>
      <c r="F82" s="4">
        <v>5823074.4868804663</v>
      </c>
      <c r="G82" s="4">
        <v>7527988.7230320703</v>
      </c>
      <c r="H82" s="4">
        <v>6492186.8862973759</v>
      </c>
      <c r="I82" s="4">
        <v>7535843.0058309045</v>
      </c>
    </row>
    <row r="83" spans="1:9" ht="21" customHeight="1">
      <c r="A83" s="83" t="s">
        <v>498</v>
      </c>
      <c r="B83" s="4">
        <v>0</v>
      </c>
      <c r="C83" s="4">
        <v>7764.2550432276657</v>
      </c>
      <c r="D83" s="4">
        <v>0</v>
      </c>
      <c r="E83" s="4">
        <v>0</v>
      </c>
      <c r="F83" s="4">
        <v>0</v>
      </c>
      <c r="G83" s="4">
        <v>0</v>
      </c>
      <c r="H83" s="4">
        <v>0</v>
      </c>
      <c r="I83" s="4">
        <v>0</v>
      </c>
    </row>
    <row r="84" spans="1:9" ht="21" customHeight="1">
      <c r="A84" s="79" t="s">
        <v>499</v>
      </c>
      <c r="B84" s="4">
        <v>8930081.1305595413</v>
      </c>
      <c r="C84" s="4">
        <v>8987353.5028818455</v>
      </c>
      <c r="D84" s="4">
        <v>8719758.303206997</v>
      </c>
      <c r="E84" s="4">
        <v>6994656.7492711367</v>
      </c>
      <c r="F84" s="4">
        <v>5823074.4868804663</v>
      </c>
      <c r="G84" s="4">
        <v>7527988.7230320703</v>
      </c>
      <c r="H84" s="4">
        <v>6492186.8862973759</v>
      </c>
      <c r="I84" s="4">
        <v>7535843.0058309045</v>
      </c>
    </row>
    <row r="85" spans="1:9" ht="18" customHeight="1" thickBot="1">
      <c r="A85" s="83" t="s">
        <v>500</v>
      </c>
      <c r="B85" s="4">
        <v>-1319087.6470588236</v>
      </c>
      <c r="C85" s="4">
        <v>-1468916.665706052</v>
      </c>
      <c r="D85" s="4">
        <v>-313508.94752186589</v>
      </c>
      <c r="E85" s="4">
        <v>-404109.04373177845</v>
      </c>
      <c r="F85" s="4">
        <v>-343705.26967930025</v>
      </c>
      <c r="G85" s="4">
        <v>-71227.772594752183</v>
      </c>
      <c r="H85" s="4">
        <v>-241013.34548104956</v>
      </c>
      <c r="I85" s="4">
        <v>-107110.65306122448</v>
      </c>
    </row>
    <row r="86" spans="1:9" ht="24" customHeight="1" thickTop="1" thickBot="1">
      <c r="A86" s="77" t="s">
        <v>501</v>
      </c>
      <c r="B86" s="1">
        <v>7610993.4835007172</v>
      </c>
      <c r="C86" s="1">
        <v>7518436.8371757921</v>
      </c>
      <c r="D86" s="1">
        <v>8406249.3556851316</v>
      </c>
      <c r="E86" s="1">
        <v>6590547.7055393578</v>
      </c>
      <c r="F86" s="1">
        <v>5479369.2172011659</v>
      </c>
      <c r="G86" s="1">
        <v>7456760.9504373176</v>
      </c>
      <c r="H86" s="1">
        <v>6251173.5408163266</v>
      </c>
      <c r="I86" s="1">
        <v>7428732.3527696794</v>
      </c>
    </row>
    <row r="87" spans="1:9" ht="15" customHeight="1" thickTop="1" thickBot="1">
      <c r="A87" s="171"/>
      <c r="B87" s="5"/>
      <c r="C87" s="5"/>
      <c r="D87" s="5"/>
      <c r="E87" s="5"/>
      <c r="F87" s="5"/>
      <c r="G87" s="5"/>
      <c r="H87" s="5"/>
      <c r="I87" s="5"/>
    </row>
    <row r="88" spans="1:9" ht="28.5" customHeight="1" thickTop="1">
      <c r="A88" s="172"/>
      <c r="B88" s="87"/>
      <c r="C88" s="87"/>
      <c r="D88" s="87"/>
      <c r="E88" s="87"/>
      <c r="F88" s="87"/>
      <c r="G88" s="87"/>
      <c r="H88" s="87"/>
    </row>
    <row r="89" spans="1:9">
      <c r="A89" s="172"/>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5"/>
      <c r="B92" s="87"/>
      <c r="C92" s="87"/>
      <c r="D92" s="87"/>
      <c r="E92" s="87"/>
      <c r="F92" s="87"/>
      <c r="G92" s="87"/>
      <c r="H92" s="87"/>
    </row>
    <row r="93" spans="1:9" ht="19.5">
      <c r="A93" s="176"/>
      <c r="B93" s="87"/>
      <c r="C93" s="87"/>
      <c r="D93" s="87"/>
      <c r="E93" s="87"/>
      <c r="F93" s="87"/>
      <c r="G93" s="87"/>
      <c r="H93" s="87"/>
    </row>
    <row r="94" spans="1:9" ht="19.5">
      <c r="A94" s="176"/>
      <c r="B94" s="87"/>
      <c r="C94" s="87"/>
      <c r="D94" s="87"/>
      <c r="E94" s="87"/>
      <c r="F94" s="87"/>
      <c r="G94" s="87"/>
      <c r="H94" s="87"/>
    </row>
    <row r="95" spans="1:9" ht="19.5">
      <c r="A95" s="177"/>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5"/>
      <c r="B100" s="87"/>
      <c r="C100" s="87"/>
      <c r="D100" s="87"/>
      <c r="E100" s="87"/>
      <c r="F100" s="87"/>
      <c r="G100" s="87"/>
      <c r="H100" s="87"/>
    </row>
    <row r="101" spans="1:8" ht="19.5">
      <c r="A101" s="178"/>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79"/>
      <c r="B107" s="87"/>
      <c r="C107" s="87"/>
      <c r="D107" s="87"/>
      <c r="E107" s="87"/>
      <c r="F107" s="87"/>
      <c r="G107" s="87"/>
      <c r="H107" s="87"/>
    </row>
    <row r="108" spans="1:8">
      <c r="A108" s="180"/>
      <c r="B108" s="87"/>
      <c r="C108" s="87"/>
      <c r="D108" s="87"/>
      <c r="E108" s="87"/>
      <c r="F108" s="87"/>
      <c r="G108" s="87"/>
      <c r="H108" s="87"/>
    </row>
    <row r="109" spans="1:8">
      <c r="A109" s="180"/>
      <c r="B109" s="87"/>
      <c r="C109" s="87"/>
      <c r="D109" s="87"/>
      <c r="E109" s="87"/>
      <c r="F109" s="87"/>
      <c r="G109" s="87"/>
      <c r="H109" s="87"/>
    </row>
    <row r="110" spans="1:8" ht="19.5">
      <c r="A110" s="175"/>
      <c r="B110" s="87"/>
      <c r="C110" s="87"/>
      <c r="D110" s="87"/>
      <c r="E110" s="87"/>
      <c r="F110" s="87"/>
      <c r="G110" s="87"/>
      <c r="H110" s="87"/>
    </row>
    <row r="111" spans="1:8" ht="19.5">
      <c r="A111" s="175"/>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7"/>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5"/>
      <c r="B121" s="87"/>
      <c r="C121" s="87"/>
      <c r="D121" s="87"/>
      <c r="E121" s="87"/>
      <c r="F121" s="87"/>
      <c r="G121" s="87"/>
      <c r="H121" s="87"/>
    </row>
    <row r="122" spans="1:8" ht="19.5">
      <c r="A122" s="177"/>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5"/>
      <c r="B127" s="87"/>
      <c r="C127" s="87"/>
      <c r="D127" s="87"/>
      <c r="E127" s="87"/>
      <c r="F127" s="87"/>
      <c r="G127" s="87"/>
      <c r="H127" s="87"/>
    </row>
    <row r="128" spans="1:8" ht="19.5">
      <c r="A128" s="177"/>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5"/>
      <c r="B131" s="87"/>
      <c r="C131" s="87"/>
      <c r="D131" s="87"/>
      <c r="E131" s="87"/>
      <c r="F131" s="87"/>
      <c r="G131" s="87"/>
      <c r="H131" s="87"/>
    </row>
    <row r="132" spans="1:8" ht="19.5">
      <c r="A132" s="177"/>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5"/>
      <c r="B136" s="87"/>
      <c r="C136" s="87"/>
      <c r="D136" s="87"/>
      <c r="E136" s="87"/>
      <c r="F136" s="87"/>
      <c r="G136" s="87"/>
      <c r="H136" s="87"/>
    </row>
    <row r="137" spans="1:8" ht="19.5">
      <c r="A137" s="177"/>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5"/>
      <c r="B141" s="87"/>
      <c r="C141" s="87"/>
      <c r="D141" s="87"/>
      <c r="E141" s="87"/>
      <c r="F141" s="87"/>
      <c r="G141" s="87"/>
      <c r="H141" s="87"/>
    </row>
    <row r="142" spans="1:8" ht="19.5">
      <c r="A142" s="176"/>
      <c r="B142" s="87"/>
      <c r="C142" s="87"/>
      <c r="D142" s="87"/>
      <c r="E142" s="87"/>
      <c r="F142" s="87"/>
      <c r="G142" s="87"/>
      <c r="H142" s="87"/>
    </row>
    <row r="143" spans="1:8" ht="19.5">
      <c r="A143" s="176"/>
      <c r="B143" s="87"/>
      <c r="C143" s="87"/>
      <c r="D143" s="87"/>
      <c r="E143" s="87"/>
      <c r="F143" s="87"/>
      <c r="G143" s="87"/>
      <c r="H143" s="87"/>
    </row>
    <row r="144" spans="1:8" ht="19.5">
      <c r="A144" s="177"/>
      <c r="B144" s="87"/>
      <c r="C144" s="87"/>
      <c r="D144" s="87"/>
      <c r="E144" s="87"/>
      <c r="F144" s="87"/>
      <c r="G144" s="87"/>
      <c r="H144" s="87"/>
    </row>
    <row r="145" spans="1:8" ht="19.5">
      <c r="A145" s="175"/>
      <c r="B145" s="87"/>
      <c r="C145" s="87"/>
      <c r="D145" s="87"/>
      <c r="E145" s="87"/>
      <c r="F145" s="87"/>
      <c r="G145" s="87"/>
      <c r="H145" s="87"/>
    </row>
    <row r="146" spans="1:8" ht="19.5">
      <c r="A146" s="175"/>
      <c r="B146" s="87"/>
      <c r="C146" s="87"/>
      <c r="D146" s="87"/>
      <c r="E146" s="87"/>
      <c r="F146" s="87"/>
      <c r="G146" s="87"/>
      <c r="H146" s="87"/>
    </row>
    <row r="147" spans="1:8" ht="19.5">
      <c r="A147" s="181"/>
      <c r="B147" s="87"/>
      <c r="C147" s="87"/>
      <c r="D147" s="87"/>
      <c r="E147" s="87"/>
      <c r="F147" s="87"/>
      <c r="G147" s="87"/>
      <c r="H147" s="87"/>
    </row>
    <row r="148" spans="1:8" ht="19.5">
      <c r="A148" s="177"/>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5"/>
      <c r="B151" s="87"/>
      <c r="C151" s="87"/>
      <c r="D151" s="87"/>
      <c r="E151" s="87"/>
      <c r="F151" s="87"/>
      <c r="G151" s="87"/>
      <c r="H151" s="87"/>
    </row>
    <row r="152" spans="1:8" ht="19.5">
      <c r="A152" s="177"/>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5"/>
      <c r="B155" s="87"/>
      <c r="C155" s="87"/>
      <c r="D155" s="87"/>
      <c r="E155" s="87"/>
      <c r="F155" s="87"/>
      <c r="G155" s="87"/>
      <c r="H155" s="87"/>
    </row>
    <row r="156" spans="1:8" ht="19.5">
      <c r="A156" s="177"/>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5"/>
      <c r="B159" s="87"/>
      <c r="C159" s="87"/>
      <c r="D159" s="87"/>
      <c r="E159" s="87"/>
      <c r="F159" s="87"/>
      <c r="G159" s="87"/>
      <c r="H159" s="87"/>
    </row>
    <row r="160" spans="1:8" ht="19.5">
      <c r="A160" s="177"/>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75"/>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82"/>
      <c r="B166" s="87"/>
      <c r="C166" s="87"/>
      <c r="D166" s="87"/>
      <c r="E166" s="87"/>
      <c r="F166" s="87"/>
      <c r="G166" s="87"/>
      <c r="H166" s="87"/>
    </row>
    <row r="167" spans="1:8" ht="19.5">
      <c r="A167" s="178"/>
      <c r="B167" s="87"/>
      <c r="C167" s="87"/>
      <c r="D167" s="87"/>
      <c r="E167" s="87"/>
      <c r="F167" s="87"/>
      <c r="G167" s="87"/>
      <c r="H167" s="87"/>
    </row>
    <row r="168" spans="1:8" ht="19.5">
      <c r="A168" s="178"/>
      <c r="B168" s="87"/>
      <c r="C168" s="87"/>
      <c r="D168" s="87"/>
      <c r="E168" s="87"/>
      <c r="F168" s="87"/>
      <c r="G168" s="87"/>
      <c r="H168" s="87"/>
    </row>
    <row r="169" spans="1:8" ht="19.5">
      <c r="A169" s="177"/>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5"/>
      <c r="B174" s="87"/>
      <c r="C174" s="87"/>
      <c r="D174" s="87"/>
      <c r="E174" s="87"/>
      <c r="F174" s="87"/>
      <c r="G174" s="87"/>
      <c r="H174" s="87"/>
    </row>
    <row r="175" spans="1:8" ht="19.5">
      <c r="A175" s="177"/>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5"/>
      <c r="B179" s="87"/>
      <c r="C179" s="87"/>
      <c r="D179" s="87"/>
      <c r="E179" s="87"/>
      <c r="F179" s="87"/>
      <c r="G179" s="87"/>
      <c r="H179" s="87"/>
    </row>
    <row r="180" spans="1:8" ht="19.5">
      <c r="A180" s="177"/>
      <c r="B180" s="87"/>
      <c r="C180" s="87"/>
      <c r="D180" s="87"/>
      <c r="E180" s="87"/>
      <c r="F180" s="87"/>
      <c r="G180" s="87"/>
      <c r="H180" s="87"/>
    </row>
    <row r="181" spans="1:8" ht="19.5">
      <c r="A181" s="177"/>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5"/>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7"/>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5"/>
      <c r="B193" s="87"/>
      <c r="C193" s="87"/>
      <c r="D193" s="87"/>
      <c r="E193" s="87"/>
      <c r="F193" s="87"/>
      <c r="G193" s="87"/>
      <c r="H193" s="87"/>
    </row>
    <row r="194" spans="1:8" ht="19.5">
      <c r="A194" s="177"/>
      <c r="B194" s="87"/>
      <c r="C194" s="87"/>
      <c r="D194" s="87"/>
      <c r="E194" s="87"/>
      <c r="F194" s="87"/>
      <c r="G194" s="87"/>
      <c r="H194" s="87"/>
    </row>
    <row r="195" spans="1:8" ht="19.5">
      <c r="A195" s="175"/>
      <c r="B195" s="87"/>
      <c r="C195" s="87"/>
      <c r="D195" s="87"/>
      <c r="E195" s="87"/>
      <c r="F195" s="87"/>
      <c r="G195" s="87"/>
      <c r="H195" s="87"/>
    </row>
    <row r="196" spans="1:8" ht="19.5">
      <c r="A196" s="175"/>
      <c r="B196" s="87"/>
      <c r="C196" s="87"/>
      <c r="D196" s="87"/>
      <c r="E196" s="87"/>
      <c r="F196" s="87"/>
      <c r="G196" s="87"/>
      <c r="H196" s="87"/>
    </row>
    <row r="197" spans="1:8" ht="19.5">
      <c r="A197" s="183"/>
      <c r="B197" s="87"/>
      <c r="C197" s="87"/>
      <c r="D197" s="87"/>
      <c r="E197" s="87"/>
      <c r="F197" s="87"/>
      <c r="G197" s="87"/>
      <c r="H197" s="87"/>
    </row>
    <row r="198" spans="1:8" ht="19.5">
      <c r="A198" s="175"/>
      <c r="B198" s="87"/>
      <c r="C198" s="87"/>
      <c r="D198" s="87"/>
      <c r="E198" s="87"/>
      <c r="F198" s="87"/>
      <c r="G198" s="87"/>
      <c r="H198" s="87"/>
    </row>
    <row r="199" spans="1:8" ht="19.5">
      <c r="A199" s="177"/>
      <c r="B199" s="87"/>
      <c r="C199" s="87"/>
      <c r="D199" s="87"/>
      <c r="E199" s="87"/>
      <c r="F199" s="87"/>
      <c r="G199" s="87"/>
      <c r="H199" s="87"/>
    </row>
    <row r="200" spans="1:8" ht="19.5">
      <c r="A200" s="175"/>
      <c r="B200" s="87"/>
      <c r="C200" s="87"/>
      <c r="D200" s="87"/>
      <c r="E200" s="87"/>
      <c r="F200" s="87"/>
      <c r="G200" s="87"/>
      <c r="H200" s="87"/>
    </row>
    <row r="201" spans="1:8" ht="19.5">
      <c r="A201" s="175"/>
      <c r="B201" s="87"/>
      <c r="C201" s="87"/>
      <c r="D201" s="87"/>
      <c r="E201" s="87"/>
      <c r="F201" s="87"/>
      <c r="G201" s="87"/>
      <c r="H201" s="87"/>
    </row>
    <row r="202" spans="1:8" ht="19.5">
      <c r="A202" s="177"/>
      <c r="B202" s="87"/>
      <c r="C202" s="87"/>
      <c r="D202" s="87"/>
      <c r="E202" s="87"/>
      <c r="F202" s="87"/>
      <c r="G202" s="87"/>
      <c r="H202" s="87"/>
    </row>
    <row r="203" spans="1:8" ht="19.5">
      <c r="A203" s="175"/>
      <c r="B203" s="87"/>
      <c r="C203" s="87"/>
      <c r="D203" s="87"/>
      <c r="E203" s="87"/>
      <c r="F203" s="87"/>
      <c r="G203" s="87"/>
      <c r="H203" s="87"/>
    </row>
    <row r="204" spans="1:8" ht="19.5">
      <c r="A204" s="175"/>
      <c r="B204" s="87"/>
      <c r="C204" s="87"/>
      <c r="D204" s="87"/>
      <c r="E204" s="87"/>
      <c r="F204" s="87"/>
      <c r="G204" s="87"/>
      <c r="H204" s="87"/>
    </row>
    <row r="205" spans="1:8" ht="19.5">
      <c r="A205" s="177"/>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5"/>
      <c r="B213" s="87"/>
      <c r="C213" s="87"/>
      <c r="D213" s="87"/>
      <c r="E213" s="87"/>
      <c r="F213" s="87"/>
      <c r="G213" s="87"/>
      <c r="H213" s="87"/>
    </row>
    <row r="214" spans="1:8" ht="19.5">
      <c r="A214" s="177"/>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5"/>
      <c r="B219" s="87"/>
      <c r="C219" s="87"/>
      <c r="D219" s="87"/>
      <c r="E219" s="87"/>
      <c r="F219" s="87"/>
      <c r="G219" s="87"/>
      <c r="H219" s="87"/>
    </row>
    <row r="220" spans="1:8" ht="19.5">
      <c r="A220" s="177"/>
      <c r="B220" s="87"/>
      <c r="C220" s="87"/>
      <c r="D220" s="87"/>
      <c r="E220" s="87"/>
      <c r="F220" s="87"/>
      <c r="G220" s="87"/>
      <c r="H220" s="87"/>
    </row>
    <row r="221" spans="1:8" ht="19.5">
      <c r="A221" s="175"/>
      <c r="B221" s="87"/>
      <c r="C221" s="87"/>
      <c r="D221" s="87"/>
      <c r="E221" s="87"/>
      <c r="F221" s="87"/>
      <c r="G221" s="87"/>
      <c r="H221" s="87"/>
    </row>
    <row r="222" spans="1:8" ht="19.5">
      <c r="A222" s="175"/>
      <c r="B222" s="87"/>
      <c r="C222" s="87"/>
      <c r="D222" s="87"/>
      <c r="E222" s="87"/>
      <c r="F222" s="87"/>
      <c r="G222" s="87"/>
      <c r="H222" s="87"/>
    </row>
    <row r="223" spans="1:8" ht="19.5">
      <c r="A223" s="177"/>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75"/>
      <c r="B226" s="87"/>
      <c r="C226" s="87"/>
      <c r="D226" s="87"/>
      <c r="E226" s="87"/>
      <c r="F226" s="87"/>
      <c r="G226" s="87"/>
      <c r="H226" s="87"/>
    </row>
    <row r="227" spans="1:8" ht="19.5">
      <c r="A227" s="184"/>
      <c r="B227" s="87"/>
      <c r="C227" s="87"/>
      <c r="D227" s="87"/>
      <c r="E227" s="87"/>
      <c r="F227" s="87"/>
      <c r="G227" s="87"/>
      <c r="H227"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N19" sqref="N19"/>
    </sheetView>
  </sheetViews>
  <sheetFormatPr defaultRowHeight="15"/>
  <cols>
    <col min="1" max="1" width="39.42578125" style="928" hidden="1" customWidth="1"/>
    <col min="2" max="2" width="36.85546875" style="928" hidden="1" customWidth="1"/>
    <col min="3" max="3" width="81.5703125" style="928" customWidth="1"/>
    <col min="4" max="11" width="13.140625" style="928" customWidth="1"/>
    <col min="12" max="12" width="4" style="928" customWidth="1"/>
    <col min="13" max="256" width="9.140625" style="928"/>
    <col min="257" max="258" width="0" style="928" hidden="1" customWidth="1"/>
    <col min="259" max="259" width="81.5703125" style="928" customWidth="1"/>
    <col min="260" max="267" width="13.140625" style="928" customWidth="1"/>
    <col min="268" max="268" width="4" style="928" customWidth="1"/>
    <col min="269" max="512" width="9.140625" style="928"/>
    <col min="513" max="514" width="0" style="928" hidden="1" customWidth="1"/>
    <col min="515" max="515" width="81.5703125" style="928" customWidth="1"/>
    <col min="516" max="523" width="13.140625" style="928" customWidth="1"/>
    <col min="524" max="524" width="4" style="928" customWidth="1"/>
    <col min="525" max="768" width="9.140625" style="928"/>
    <col min="769" max="770" width="0" style="928" hidden="1" customWidth="1"/>
    <col min="771" max="771" width="81.5703125" style="928" customWidth="1"/>
    <col min="772" max="779" width="13.140625" style="928" customWidth="1"/>
    <col min="780" max="780" width="4" style="928" customWidth="1"/>
    <col min="781" max="1024" width="9.140625" style="928"/>
    <col min="1025" max="1026" width="0" style="928" hidden="1" customWidth="1"/>
    <col min="1027" max="1027" width="81.5703125" style="928" customWidth="1"/>
    <col min="1028" max="1035" width="13.140625" style="928" customWidth="1"/>
    <col min="1036" max="1036" width="4" style="928" customWidth="1"/>
    <col min="1037" max="1280" width="9.140625" style="928"/>
    <col min="1281" max="1282" width="0" style="928" hidden="1" customWidth="1"/>
    <col min="1283" max="1283" width="81.5703125" style="928" customWidth="1"/>
    <col min="1284" max="1291" width="13.140625" style="928" customWidth="1"/>
    <col min="1292" max="1292" width="4" style="928" customWidth="1"/>
    <col min="1293" max="1536" width="9.140625" style="928"/>
    <col min="1537" max="1538" width="0" style="928" hidden="1" customWidth="1"/>
    <col min="1539" max="1539" width="81.5703125" style="928" customWidth="1"/>
    <col min="1540" max="1547" width="13.140625" style="928" customWidth="1"/>
    <col min="1548" max="1548" width="4" style="928" customWidth="1"/>
    <col min="1549" max="1792" width="9.140625" style="928"/>
    <col min="1793" max="1794" width="0" style="928" hidden="1" customWidth="1"/>
    <col min="1795" max="1795" width="81.5703125" style="928" customWidth="1"/>
    <col min="1796" max="1803" width="13.140625" style="928" customWidth="1"/>
    <col min="1804" max="1804" width="4" style="928" customWidth="1"/>
    <col min="1805" max="2048" width="9.140625" style="928"/>
    <col min="2049" max="2050" width="0" style="928" hidden="1" customWidth="1"/>
    <col min="2051" max="2051" width="81.5703125" style="928" customWidth="1"/>
    <col min="2052" max="2059" width="13.140625" style="928" customWidth="1"/>
    <col min="2060" max="2060" width="4" style="928" customWidth="1"/>
    <col min="2061" max="2304" width="9.140625" style="928"/>
    <col min="2305" max="2306" width="0" style="928" hidden="1" customWidth="1"/>
    <col min="2307" max="2307" width="81.5703125" style="928" customWidth="1"/>
    <col min="2308" max="2315" width="13.140625" style="928" customWidth="1"/>
    <col min="2316" max="2316" width="4" style="928" customWidth="1"/>
    <col min="2317" max="2560" width="9.140625" style="928"/>
    <col min="2561" max="2562" width="0" style="928" hidden="1" customWidth="1"/>
    <col min="2563" max="2563" width="81.5703125" style="928" customWidth="1"/>
    <col min="2564" max="2571" width="13.140625" style="928" customWidth="1"/>
    <col min="2572" max="2572" width="4" style="928" customWidth="1"/>
    <col min="2573" max="2816" width="9.140625" style="928"/>
    <col min="2817" max="2818" width="0" style="928" hidden="1" customWidth="1"/>
    <col min="2819" max="2819" width="81.5703125" style="928" customWidth="1"/>
    <col min="2820" max="2827" width="13.140625" style="928" customWidth="1"/>
    <col min="2828" max="2828" width="4" style="928" customWidth="1"/>
    <col min="2829" max="3072" width="9.140625" style="928"/>
    <col min="3073" max="3074" width="0" style="928" hidden="1" customWidth="1"/>
    <col min="3075" max="3075" width="81.5703125" style="928" customWidth="1"/>
    <col min="3076" max="3083" width="13.140625" style="928" customWidth="1"/>
    <col min="3084" max="3084" width="4" style="928" customWidth="1"/>
    <col min="3085" max="3328" width="9.140625" style="928"/>
    <col min="3329" max="3330" width="0" style="928" hidden="1" customWidth="1"/>
    <col min="3331" max="3331" width="81.5703125" style="928" customWidth="1"/>
    <col min="3332" max="3339" width="13.140625" style="928" customWidth="1"/>
    <col min="3340" max="3340" width="4" style="928" customWidth="1"/>
    <col min="3341" max="3584" width="9.140625" style="928"/>
    <col min="3585" max="3586" width="0" style="928" hidden="1" customWidth="1"/>
    <col min="3587" max="3587" width="81.5703125" style="928" customWidth="1"/>
    <col min="3588" max="3595" width="13.140625" style="928" customWidth="1"/>
    <col min="3596" max="3596" width="4" style="928" customWidth="1"/>
    <col min="3597" max="3840" width="9.140625" style="928"/>
    <col min="3841" max="3842" width="0" style="928" hidden="1" customWidth="1"/>
    <col min="3843" max="3843" width="81.5703125" style="928" customWidth="1"/>
    <col min="3844" max="3851" width="13.140625" style="928" customWidth="1"/>
    <col min="3852" max="3852" width="4" style="928" customWidth="1"/>
    <col min="3853" max="4096" width="9.140625" style="928"/>
    <col min="4097" max="4098" width="0" style="928" hidden="1" customWidth="1"/>
    <col min="4099" max="4099" width="81.5703125" style="928" customWidth="1"/>
    <col min="4100" max="4107" width="13.140625" style="928" customWidth="1"/>
    <col min="4108" max="4108" width="4" style="928" customWidth="1"/>
    <col min="4109" max="4352" width="9.140625" style="928"/>
    <col min="4353" max="4354" width="0" style="928" hidden="1" customWidth="1"/>
    <col min="4355" max="4355" width="81.5703125" style="928" customWidth="1"/>
    <col min="4356" max="4363" width="13.140625" style="928" customWidth="1"/>
    <col min="4364" max="4364" width="4" style="928" customWidth="1"/>
    <col min="4365" max="4608" width="9.140625" style="928"/>
    <col min="4609" max="4610" width="0" style="928" hidden="1" customWidth="1"/>
    <col min="4611" max="4611" width="81.5703125" style="928" customWidth="1"/>
    <col min="4612" max="4619" width="13.140625" style="928" customWidth="1"/>
    <col min="4620" max="4620" width="4" style="928" customWidth="1"/>
    <col min="4621" max="4864" width="9.140625" style="928"/>
    <col min="4865" max="4866" width="0" style="928" hidden="1" customWidth="1"/>
    <col min="4867" max="4867" width="81.5703125" style="928" customWidth="1"/>
    <col min="4868" max="4875" width="13.140625" style="928" customWidth="1"/>
    <col min="4876" max="4876" width="4" style="928" customWidth="1"/>
    <col min="4877" max="5120" width="9.140625" style="928"/>
    <col min="5121" max="5122" width="0" style="928" hidden="1" customWidth="1"/>
    <col min="5123" max="5123" width="81.5703125" style="928" customWidth="1"/>
    <col min="5124" max="5131" width="13.140625" style="928" customWidth="1"/>
    <col min="5132" max="5132" width="4" style="928" customWidth="1"/>
    <col min="5133" max="5376" width="9.140625" style="928"/>
    <col min="5377" max="5378" width="0" style="928" hidden="1" customWidth="1"/>
    <col min="5379" max="5379" width="81.5703125" style="928" customWidth="1"/>
    <col min="5380" max="5387" width="13.140625" style="928" customWidth="1"/>
    <col min="5388" max="5388" width="4" style="928" customWidth="1"/>
    <col min="5389" max="5632" width="9.140625" style="928"/>
    <col min="5633" max="5634" width="0" style="928" hidden="1" customWidth="1"/>
    <col min="5635" max="5635" width="81.5703125" style="928" customWidth="1"/>
    <col min="5636" max="5643" width="13.140625" style="928" customWidth="1"/>
    <col min="5644" max="5644" width="4" style="928" customWidth="1"/>
    <col min="5645" max="5888" width="9.140625" style="928"/>
    <col min="5889" max="5890" width="0" style="928" hidden="1" customWidth="1"/>
    <col min="5891" max="5891" width="81.5703125" style="928" customWidth="1"/>
    <col min="5892" max="5899" width="13.140625" style="928" customWidth="1"/>
    <col min="5900" max="5900" width="4" style="928" customWidth="1"/>
    <col min="5901" max="6144" width="9.140625" style="928"/>
    <col min="6145" max="6146" width="0" style="928" hidden="1" customWidth="1"/>
    <col min="6147" max="6147" width="81.5703125" style="928" customWidth="1"/>
    <col min="6148" max="6155" width="13.140625" style="928" customWidth="1"/>
    <col min="6156" max="6156" width="4" style="928" customWidth="1"/>
    <col min="6157" max="6400" width="9.140625" style="928"/>
    <col min="6401" max="6402" width="0" style="928" hidden="1" customWidth="1"/>
    <col min="6403" max="6403" width="81.5703125" style="928" customWidth="1"/>
    <col min="6404" max="6411" width="13.140625" style="928" customWidth="1"/>
    <col min="6412" max="6412" width="4" style="928" customWidth="1"/>
    <col min="6413" max="6656" width="9.140625" style="928"/>
    <col min="6657" max="6658" width="0" style="928" hidden="1" customWidth="1"/>
    <col min="6659" max="6659" width="81.5703125" style="928" customWidth="1"/>
    <col min="6660" max="6667" width="13.140625" style="928" customWidth="1"/>
    <col min="6668" max="6668" width="4" style="928" customWidth="1"/>
    <col min="6669" max="6912" width="9.140625" style="928"/>
    <col min="6913" max="6914" width="0" style="928" hidden="1" customWidth="1"/>
    <col min="6915" max="6915" width="81.5703125" style="928" customWidth="1"/>
    <col min="6916" max="6923" width="13.140625" style="928" customWidth="1"/>
    <col min="6924" max="6924" width="4" style="928" customWidth="1"/>
    <col min="6925" max="7168" width="9.140625" style="928"/>
    <col min="7169" max="7170" width="0" style="928" hidden="1" customWidth="1"/>
    <col min="7171" max="7171" width="81.5703125" style="928" customWidth="1"/>
    <col min="7172" max="7179" width="13.140625" style="928" customWidth="1"/>
    <col min="7180" max="7180" width="4" style="928" customWidth="1"/>
    <col min="7181" max="7424" width="9.140625" style="928"/>
    <col min="7425" max="7426" width="0" style="928" hidden="1" customWidth="1"/>
    <col min="7427" max="7427" width="81.5703125" style="928" customWidth="1"/>
    <col min="7428" max="7435" width="13.140625" style="928" customWidth="1"/>
    <col min="7436" max="7436" width="4" style="928" customWidth="1"/>
    <col min="7437" max="7680" width="9.140625" style="928"/>
    <col min="7681" max="7682" width="0" style="928" hidden="1" customWidth="1"/>
    <col min="7683" max="7683" width="81.5703125" style="928" customWidth="1"/>
    <col min="7684" max="7691" width="13.140625" style="928" customWidth="1"/>
    <col min="7692" max="7692" width="4" style="928" customWidth="1"/>
    <col min="7693" max="7936" width="9.140625" style="928"/>
    <col min="7937" max="7938" width="0" style="928" hidden="1" customWidth="1"/>
    <col min="7939" max="7939" width="81.5703125" style="928" customWidth="1"/>
    <col min="7940" max="7947" width="13.140625" style="928" customWidth="1"/>
    <col min="7948" max="7948" width="4" style="928" customWidth="1"/>
    <col min="7949" max="8192" width="9.140625" style="928"/>
    <col min="8193" max="8194" width="0" style="928" hidden="1" customWidth="1"/>
    <col min="8195" max="8195" width="81.5703125" style="928" customWidth="1"/>
    <col min="8196" max="8203" width="13.140625" style="928" customWidth="1"/>
    <col min="8204" max="8204" width="4" style="928" customWidth="1"/>
    <col min="8205" max="8448" width="9.140625" style="928"/>
    <col min="8449" max="8450" width="0" style="928" hidden="1" customWidth="1"/>
    <col min="8451" max="8451" width="81.5703125" style="928" customWidth="1"/>
    <col min="8452" max="8459" width="13.140625" style="928" customWidth="1"/>
    <col min="8460" max="8460" width="4" style="928" customWidth="1"/>
    <col min="8461" max="8704" width="9.140625" style="928"/>
    <col min="8705" max="8706" width="0" style="928" hidden="1" customWidth="1"/>
    <col min="8707" max="8707" width="81.5703125" style="928" customWidth="1"/>
    <col min="8708" max="8715" width="13.140625" style="928" customWidth="1"/>
    <col min="8716" max="8716" width="4" style="928" customWidth="1"/>
    <col min="8717" max="8960" width="9.140625" style="928"/>
    <col min="8961" max="8962" width="0" style="928" hidden="1" customWidth="1"/>
    <col min="8963" max="8963" width="81.5703125" style="928" customWidth="1"/>
    <col min="8964" max="8971" width="13.140625" style="928" customWidth="1"/>
    <col min="8972" max="8972" width="4" style="928" customWidth="1"/>
    <col min="8973" max="9216" width="9.140625" style="928"/>
    <col min="9217" max="9218" width="0" style="928" hidden="1" customWidth="1"/>
    <col min="9219" max="9219" width="81.5703125" style="928" customWidth="1"/>
    <col min="9220" max="9227" width="13.140625" style="928" customWidth="1"/>
    <col min="9228" max="9228" width="4" style="928" customWidth="1"/>
    <col min="9229" max="9472" width="9.140625" style="928"/>
    <col min="9473" max="9474" width="0" style="928" hidden="1" customWidth="1"/>
    <col min="9475" max="9475" width="81.5703125" style="928" customWidth="1"/>
    <col min="9476" max="9483" width="13.140625" style="928" customWidth="1"/>
    <col min="9484" max="9484" width="4" style="928" customWidth="1"/>
    <col min="9485" max="9728" width="9.140625" style="928"/>
    <col min="9729" max="9730" width="0" style="928" hidden="1" customWidth="1"/>
    <col min="9731" max="9731" width="81.5703125" style="928" customWidth="1"/>
    <col min="9732" max="9739" width="13.140625" style="928" customWidth="1"/>
    <col min="9740" max="9740" width="4" style="928" customWidth="1"/>
    <col min="9741" max="9984" width="9.140625" style="928"/>
    <col min="9985" max="9986" width="0" style="928" hidden="1" customWidth="1"/>
    <col min="9987" max="9987" width="81.5703125" style="928" customWidth="1"/>
    <col min="9988" max="9995" width="13.140625" style="928" customWidth="1"/>
    <col min="9996" max="9996" width="4" style="928" customWidth="1"/>
    <col min="9997" max="10240" width="9.140625" style="928"/>
    <col min="10241" max="10242" width="0" style="928" hidden="1" customWidth="1"/>
    <col min="10243" max="10243" width="81.5703125" style="928" customWidth="1"/>
    <col min="10244" max="10251" width="13.140625" style="928" customWidth="1"/>
    <col min="10252" max="10252" width="4" style="928" customWidth="1"/>
    <col min="10253" max="10496" width="9.140625" style="928"/>
    <col min="10497" max="10498" width="0" style="928" hidden="1" customWidth="1"/>
    <col min="10499" max="10499" width="81.5703125" style="928" customWidth="1"/>
    <col min="10500" max="10507" width="13.140625" style="928" customWidth="1"/>
    <col min="10508" max="10508" width="4" style="928" customWidth="1"/>
    <col min="10509" max="10752" width="9.140625" style="928"/>
    <col min="10753" max="10754" width="0" style="928" hidden="1" customWidth="1"/>
    <col min="10755" max="10755" width="81.5703125" style="928" customWidth="1"/>
    <col min="10756" max="10763" width="13.140625" style="928" customWidth="1"/>
    <col min="10764" max="10764" width="4" style="928" customWidth="1"/>
    <col min="10765" max="11008" width="9.140625" style="928"/>
    <col min="11009" max="11010" width="0" style="928" hidden="1" customWidth="1"/>
    <col min="11011" max="11011" width="81.5703125" style="928" customWidth="1"/>
    <col min="11012" max="11019" width="13.140625" style="928" customWidth="1"/>
    <col min="11020" max="11020" width="4" style="928" customWidth="1"/>
    <col min="11021" max="11264" width="9.140625" style="928"/>
    <col min="11265" max="11266" width="0" style="928" hidden="1" customWidth="1"/>
    <col min="11267" max="11267" width="81.5703125" style="928" customWidth="1"/>
    <col min="11268" max="11275" width="13.140625" style="928" customWidth="1"/>
    <col min="11276" max="11276" width="4" style="928" customWidth="1"/>
    <col min="11277" max="11520" width="9.140625" style="928"/>
    <col min="11521" max="11522" width="0" style="928" hidden="1" customWidth="1"/>
    <col min="11523" max="11523" width="81.5703125" style="928" customWidth="1"/>
    <col min="11524" max="11531" width="13.140625" style="928" customWidth="1"/>
    <col min="11532" max="11532" width="4" style="928" customWidth="1"/>
    <col min="11533" max="11776" width="9.140625" style="928"/>
    <col min="11777" max="11778" width="0" style="928" hidden="1" customWidth="1"/>
    <col min="11779" max="11779" width="81.5703125" style="928" customWidth="1"/>
    <col min="11780" max="11787" width="13.140625" style="928" customWidth="1"/>
    <col min="11788" max="11788" width="4" style="928" customWidth="1"/>
    <col min="11789" max="12032" width="9.140625" style="928"/>
    <col min="12033" max="12034" width="0" style="928" hidden="1" customWidth="1"/>
    <col min="12035" max="12035" width="81.5703125" style="928" customWidth="1"/>
    <col min="12036" max="12043" width="13.140625" style="928" customWidth="1"/>
    <col min="12044" max="12044" width="4" style="928" customWidth="1"/>
    <col min="12045" max="12288" width="9.140625" style="928"/>
    <col min="12289" max="12290" width="0" style="928" hidden="1" customWidth="1"/>
    <col min="12291" max="12291" width="81.5703125" style="928" customWidth="1"/>
    <col min="12292" max="12299" width="13.140625" style="928" customWidth="1"/>
    <col min="12300" max="12300" width="4" style="928" customWidth="1"/>
    <col min="12301" max="12544" width="9.140625" style="928"/>
    <col min="12545" max="12546" width="0" style="928" hidden="1" customWidth="1"/>
    <col min="12547" max="12547" width="81.5703125" style="928" customWidth="1"/>
    <col min="12548" max="12555" width="13.140625" style="928" customWidth="1"/>
    <col min="12556" max="12556" width="4" style="928" customWidth="1"/>
    <col min="12557" max="12800" width="9.140625" style="928"/>
    <col min="12801" max="12802" width="0" style="928" hidden="1" customWidth="1"/>
    <col min="12803" max="12803" width="81.5703125" style="928" customWidth="1"/>
    <col min="12804" max="12811" width="13.140625" style="928" customWidth="1"/>
    <col min="12812" max="12812" width="4" style="928" customWidth="1"/>
    <col min="12813" max="13056" width="9.140625" style="928"/>
    <col min="13057" max="13058" width="0" style="928" hidden="1" customWidth="1"/>
    <col min="13059" max="13059" width="81.5703125" style="928" customWidth="1"/>
    <col min="13060" max="13067" width="13.140625" style="928" customWidth="1"/>
    <col min="13068" max="13068" width="4" style="928" customWidth="1"/>
    <col min="13069" max="13312" width="9.140625" style="928"/>
    <col min="13313" max="13314" width="0" style="928" hidden="1" customWidth="1"/>
    <col min="13315" max="13315" width="81.5703125" style="928" customWidth="1"/>
    <col min="13316" max="13323" width="13.140625" style="928" customWidth="1"/>
    <col min="13324" max="13324" width="4" style="928" customWidth="1"/>
    <col min="13325" max="13568" width="9.140625" style="928"/>
    <col min="13569" max="13570" width="0" style="928" hidden="1" customWidth="1"/>
    <col min="13571" max="13571" width="81.5703125" style="928" customWidth="1"/>
    <col min="13572" max="13579" width="13.140625" style="928" customWidth="1"/>
    <col min="13580" max="13580" width="4" style="928" customWidth="1"/>
    <col min="13581" max="13824" width="9.140625" style="928"/>
    <col min="13825" max="13826" width="0" style="928" hidden="1" customWidth="1"/>
    <col min="13827" max="13827" width="81.5703125" style="928" customWidth="1"/>
    <col min="13828" max="13835" width="13.140625" style="928" customWidth="1"/>
    <col min="13836" max="13836" width="4" style="928" customWidth="1"/>
    <col min="13837" max="14080" width="9.140625" style="928"/>
    <col min="14081" max="14082" width="0" style="928" hidden="1" customWidth="1"/>
    <col min="14083" max="14083" width="81.5703125" style="928" customWidth="1"/>
    <col min="14084" max="14091" width="13.140625" style="928" customWidth="1"/>
    <col min="14092" max="14092" width="4" style="928" customWidth="1"/>
    <col min="14093" max="14336" width="9.140625" style="928"/>
    <col min="14337" max="14338" width="0" style="928" hidden="1" customWidth="1"/>
    <col min="14339" max="14339" width="81.5703125" style="928" customWidth="1"/>
    <col min="14340" max="14347" width="13.140625" style="928" customWidth="1"/>
    <col min="14348" max="14348" width="4" style="928" customWidth="1"/>
    <col min="14349" max="14592" width="9.140625" style="928"/>
    <col min="14593" max="14594" width="0" style="928" hidden="1" customWidth="1"/>
    <col min="14595" max="14595" width="81.5703125" style="928" customWidth="1"/>
    <col min="14596" max="14603" width="13.140625" style="928" customWidth="1"/>
    <col min="14604" max="14604" width="4" style="928" customWidth="1"/>
    <col min="14605" max="14848" width="9.140625" style="928"/>
    <col min="14849" max="14850" width="0" style="928" hidden="1" customWidth="1"/>
    <col min="14851" max="14851" width="81.5703125" style="928" customWidth="1"/>
    <col min="14852" max="14859" width="13.140625" style="928" customWidth="1"/>
    <col min="14860" max="14860" width="4" style="928" customWidth="1"/>
    <col min="14861" max="15104" width="9.140625" style="928"/>
    <col min="15105" max="15106" width="0" style="928" hidden="1" customWidth="1"/>
    <col min="15107" max="15107" width="81.5703125" style="928" customWidth="1"/>
    <col min="15108" max="15115" width="13.140625" style="928" customWidth="1"/>
    <col min="15116" max="15116" width="4" style="928" customWidth="1"/>
    <col min="15117" max="15360" width="9.140625" style="928"/>
    <col min="15361" max="15362" width="0" style="928" hidden="1" customWidth="1"/>
    <col min="15363" max="15363" width="81.5703125" style="928" customWidth="1"/>
    <col min="15364" max="15371" width="13.140625" style="928" customWidth="1"/>
    <col min="15372" max="15372" width="4" style="928" customWidth="1"/>
    <col min="15373" max="15616" width="9.140625" style="928"/>
    <col min="15617" max="15618" width="0" style="928" hidden="1" customWidth="1"/>
    <col min="15619" max="15619" width="81.5703125" style="928" customWidth="1"/>
    <col min="15620" max="15627" width="13.140625" style="928" customWidth="1"/>
    <col min="15628" max="15628" width="4" style="928" customWidth="1"/>
    <col min="15629" max="15872" width="9.140625" style="928"/>
    <col min="15873" max="15874" width="0" style="928" hidden="1" customWidth="1"/>
    <col min="15875" max="15875" width="81.5703125" style="928" customWidth="1"/>
    <col min="15876" max="15883" width="13.140625" style="928" customWidth="1"/>
    <col min="15884" max="15884" width="4" style="928" customWidth="1"/>
    <col min="15885" max="16128" width="9.140625" style="928"/>
    <col min="16129" max="16130" width="0" style="928" hidden="1" customWidth="1"/>
    <col min="16131" max="16131" width="81.5703125" style="928" customWidth="1"/>
    <col min="16132" max="16139" width="13.140625" style="928" customWidth="1"/>
    <col min="16140" max="16140" width="4" style="928" customWidth="1"/>
    <col min="16141" max="16384" width="9.140625" style="928"/>
  </cols>
  <sheetData>
    <row r="1" spans="1:12" s="186" customFormat="1" ht="42" customHeight="1">
      <c r="A1" s="567"/>
      <c r="B1" s="567"/>
      <c r="C1" s="185"/>
      <c r="D1" s="567"/>
      <c r="E1" s="567"/>
      <c r="F1" s="567"/>
      <c r="G1" s="567"/>
      <c r="H1" s="567"/>
      <c r="I1" s="567"/>
      <c r="J1" s="567"/>
      <c r="K1" s="567"/>
    </row>
    <row r="2" spans="1:12" s="186" customFormat="1" ht="28.5" customHeight="1">
      <c r="A2" s="1097" t="s">
        <v>1468</v>
      </c>
      <c r="B2" s="1097"/>
      <c r="C2" s="1097"/>
      <c r="D2" s="1097"/>
      <c r="E2" s="1097"/>
      <c r="F2" s="1097"/>
      <c r="G2" s="1097"/>
      <c r="H2" s="1097"/>
      <c r="I2" s="1097"/>
      <c r="J2" s="1097"/>
      <c r="K2" s="1097"/>
    </row>
    <row r="3" spans="1:12" s="186" customFormat="1" ht="28.5" customHeight="1">
      <c r="A3" s="567"/>
      <c r="B3" s="567"/>
      <c r="C3" s="187" t="s">
        <v>510</v>
      </c>
      <c r="D3" s="568"/>
      <c r="E3" s="568"/>
      <c r="F3" s="568"/>
      <c r="G3" s="568"/>
      <c r="H3" s="568"/>
      <c r="I3" s="568"/>
      <c r="J3" s="568"/>
      <c r="K3" s="568"/>
    </row>
    <row r="4" spans="1:12" s="186" customFormat="1" ht="15.75" customHeight="1" thickBot="1">
      <c r="A4" s="1098"/>
      <c r="B4" s="1099"/>
      <c r="C4" s="1099"/>
      <c r="D4" s="1099"/>
      <c r="E4" s="1099"/>
      <c r="F4" s="1099"/>
      <c r="G4" s="1099"/>
      <c r="H4" s="1099"/>
      <c r="I4" s="1099"/>
      <c r="J4" s="1099"/>
      <c r="K4" s="1099"/>
    </row>
    <row r="5" spans="1:12" s="189" customFormat="1" ht="30.75" customHeight="1" thickTop="1" thickBot="1">
      <c r="A5" s="188"/>
      <c r="B5" s="569"/>
      <c r="C5" s="873"/>
      <c r="D5" s="1021" t="s">
        <v>858</v>
      </c>
      <c r="E5" s="1022"/>
      <c r="F5" s="1022"/>
      <c r="G5" s="1022"/>
      <c r="H5" s="1022"/>
      <c r="I5" s="1022"/>
      <c r="J5" s="1022"/>
      <c r="K5" s="1023" t="s">
        <v>1488</v>
      </c>
    </row>
    <row r="6" spans="1:12" s="190" customFormat="1" ht="27.75" customHeight="1" thickTop="1" thickBot="1">
      <c r="C6" s="191"/>
      <c r="D6" s="192" t="s">
        <v>433</v>
      </c>
      <c r="E6" s="192" t="s">
        <v>434</v>
      </c>
      <c r="F6" s="192" t="s">
        <v>435</v>
      </c>
      <c r="G6" s="192" t="s">
        <v>436</v>
      </c>
      <c r="H6" s="192" t="s">
        <v>437</v>
      </c>
      <c r="I6" s="192" t="s">
        <v>1477</v>
      </c>
      <c r="J6" s="193" t="s">
        <v>1330</v>
      </c>
      <c r="K6" s="193" t="s">
        <v>1478</v>
      </c>
      <c r="L6" s="194" t="s">
        <v>511</v>
      </c>
    </row>
    <row r="7" spans="1:12" ht="14.25" customHeight="1" thickTop="1" thickBot="1">
      <c r="C7" s="195"/>
      <c r="D7" s="195"/>
      <c r="E7" s="195"/>
      <c r="F7" s="195"/>
      <c r="G7" s="195"/>
      <c r="H7" s="195"/>
      <c r="I7" s="195"/>
      <c r="J7" s="195"/>
      <c r="K7" s="195"/>
    </row>
    <row r="8" spans="1:12" s="196" customFormat="1" ht="24" customHeight="1" thickTop="1" thickBot="1">
      <c r="B8" s="6"/>
      <c r="C8" s="197" t="s">
        <v>319</v>
      </c>
      <c r="D8" s="7"/>
      <c r="E8" s="7"/>
      <c r="F8" s="7"/>
      <c r="G8" s="7"/>
      <c r="H8" s="7"/>
      <c r="I8" s="7"/>
      <c r="J8" s="198"/>
      <c r="K8" s="198"/>
      <c r="L8" s="199"/>
    </row>
    <row r="9" spans="1:12" ht="22.5" customHeight="1" thickTop="1">
      <c r="A9" s="928" t="s">
        <v>512</v>
      </c>
      <c r="B9" s="8" t="s">
        <v>513</v>
      </c>
      <c r="C9" s="9" t="s">
        <v>514</v>
      </c>
      <c r="D9" s="200">
        <v>6.7599999999999993E-2</v>
      </c>
      <c r="E9" s="200">
        <v>4.2900000000000001E-2</v>
      </c>
      <c r="F9" s="200">
        <v>7.4399999999999994E-2</v>
      </c>
      <c r="G9" s="200">
        <v>7.3300000000000004E-2</v>
      </c>
      <c r="H9" s="200">
        <v>6.7599999999999993E-2</v>
      </c>
      <c r="I9" s="200">
        <v>6.4000000000000001E-2</v>
      </c>
      <c r="J9" s="200">
        <v>6.3899999999999998E-2</v>
      </c>
      <c r="K9" s="200">
        <v>8.2299999999999998E-2</v>
      </c>
    </row>
    <row r="10" spans="1:12" ht="22.5" customHeight="1">
      <c r="A10" s="928" t="s">
        <v>512</v>
      </c>
      <c r="B10" s="8" t="s">
        <v>515</v>
      </c>
      <c r="C10" s="9" t="s">
        <v>516</v>
      </c>
      <c r="D10" s="200">
        <v>0.43830000000000002</v>
      </c>
      <c r="E10" s="200">
        <v>0.51419999999999999</v>
      </c>
      <c r="F10" s="200">
        <v>0.61380000000000001</v>
      </c>
      <c r="G10" s="200">
        <v>0.65669999999999995</v>
      </c>
      <c r="H10" s="200">
        <v>0.67969999999999997</v>
      </c>
      <c r="I10" s="200">
        <v>0.70289999999999997</v>
      </c>
      <c r="J10" s="200">
        <v>0.70150000000000001</v>
      </c>
      <c r="K10" s="200">
        <v>0.70289999999999997</v>
      </c>
    </row>
    <row r="11" spans="1:12" ht="41.25" customHeight="1" thickBot="1">
      <c r="B11" s="10"/>
      <c r="C11" s="9"/>
      <c r="D11" s="201"/>
      <c r="E11" s="201"/>
      <c r="F11" s="201"/>
      <c r="G11" s="201"/>
      <c r="H11" s="201"/>
      <c r="I11" s="201"/>
      <c r="J11" s="201"/>
      <c r="K11" s="201"/>
    </row>
    <row r="12" spans="1:12" s="78" customFormat="1" ht="24" customHeight="1" thickTop="1" thickBot="1">
      <c r="B12" s="11"/>
      <c r="C12" s="197" t="s">
        <v>322</v>
      </c>
      <c r="D12" s="7"/>
      <c r="E12" s="7"/>
      <c r="F12" s="7"/>
      <c r="G12" s="7"/>
      <c r="H12" s="7"/>
      <c r="I12" s="7"/>
      <c r="J12" s="198"/>
      <c r="K12" s="198"/>
      <c r="L12" s="202"/>
    </row>
    <row r="13" spans="1:12" s="190" customFormat="1" ht="32.25" customHeight="1" thickTop="1">
      <c r="A13" s="190" t="s">
        <v>512</v>
      </c>
      <c r="B13" s="12" t="s">
        <v>517</v>
      </c>
      <c r="C13" s="13" t="s">
        <v>518</v>
      </c>
      <c r="D13" s="203">
        <v>0.77669999999999995</v>
      </c>
      <c r="E13" s="203">
        <v>0.74419999999999997</v>
      </c>
      <c r="F13" s="203">
        <v>0.74609999999999999</v>
      </c>
      <c r="G13" s="203">
        <v>0.73380000000000001</v>
      </c>
      <c r="H13" s="203">
        <v>0.73960000000000004</v>
      </c>
      <c r="I13" s="203">
        <v>0.72599999999999998</v>
      </c>
      <c r="J13" s="203">
        <v>0.72970000000000002</v>
      </c>
      <c r="K13" s="203">
        <v>0.7238</v>
      </c>
    </row>
    <row r="14" spans="1:12" s="161" customFormat="1" ht="23.25" customHeight="1">
      <c r="A14" s="161" t="s">
        <v>512</v>
      </c>
      <c r="B14" s="14" t="s">
        <v>519</v>
      </c>
      <c r="C14" s="15" t="s">
        <v>520</v>
      </c>
      <c r="D14" s="204">
        <v>0.77669999999999995</v>
      </c>
      <c r="E14" s="205">
        <v>0.74419999999999997</v>
      </c>
      <c r="F14" s="205">
        <v>0.74609999999999999</v>
      </c>
      <c r="G14" s="205">
        <v>0.73380000000000001</v>
      </c>
      <c r="H14" s="205">
        <v>0.73960000000000004</v>
      </c>
      <c r="I14" s="205">
        <v>0.72599999999999998</v>
      </c>
      <c r="J14" s="205">
        <v>0.72970000000000002</v>
      </c>
      <c r="K14" s="205">
        <v>0.7238</v>
      </c>
    </row>
    <row r="15" spans="1:12" s="161" customFormat="1" ht="23.25" customHeight="1">
      <c r="B15" s="14"/>
      <c r="C15" s="15" t="s">
        <v>521</v>
      </c>
      <c r="D15" s="205">
        <v>1.67E-2</v>
      </c>
      <c r="E15" s="205">
        <v>2.9899999999999999E-2</v>
      </c>
      <c r="F15" s="205">
        <v>1.72E-2</v>
      </c>
      <c r="G15" s="205">
        <v>2.6499999999999999E-2</v>
      </c>
      <c r="H15" s="205">
        <v>2.24E-2</v>
      </c>
      <c r="I15" s="205">
        <v>2.6100000000000002E-2</v>
      </c>
      <c r="J15" s="205">
        <v>2.58E-2</v>
      </c>
      <c r="K15" s="205">
        <v>2.5899999999999999E-2</v>
      </c>
    </row>
    <row r="16" spans="1:12" s="161" customFormat="1" ht="41.25" customHeight="1" thickBot="1">
      <c r="A16" s="161" t="s">
        <v>512</v>
      </c>
      <c r="B16" s="14" t="s">
        <v>522</v>
      </c>
      <c r="C16" s="15" t="s">
        <v>523</v>
      </c>
      <c r="D16" s="205">
        <v>2E-3</v>
      </c>
      <c r="E16" s="205">
        <v>1E-3</v>
      </c>
      <c r="F16" s="205">
        <v>1E-4</v>
      </c>
      <c r="G16" s="205">
        <v>0</v>
      </c>
      <c r="H16" s="205">
        <v>0</v>
      </c>
      <c r="I16" s="205">
        <v>0</v>
      </c>
      <c r="J16" s="205">
        <v>0</v>
      </c>
      <c r="K16" s="205">
        <v>0</v>
      </c>
    </row>
    <row r="17" spans="1:26" s="78" customFormat="1" ht="24" customHeight="1" thickTop="1" thickBot="1">
      <c r="B17" s="11"/>
      <c r="C17" s="197" t="s">
        <v>524</v>
      </c>
      <c r="D17" s="7"/>
      <c r="E17" s="7"/>
      <c r="F17" s="7"/>
      <c r="G17" s="7"/>
      <c r="H17" s="7"/>
      <c r="I17" s="7"/>
      <c r="J17" s="198"/>
      <c r="K17" s="198"/>
      <c r="L17" s="202"/>
    </row>
    <row r="18" spans="1:26" s="190" customFormat="1" ht="32.25" customHeight="1" thickTop="1">
      <c r="A18" s="190" t="s">
        <v>512</v>
      </c>
      <c r="B18" s="12" t="s">
        <v>525</v>
      </c>
      <c r="C18" s="13" t="s">
        <v>526</v>
      </c>
      <c r="D18" s="203">
        <v>2.64E-2</v>
      </c>
      <c r="E18" s="203">
        <v>2.4299999999999999E-2</v>
      </c>
      <c r="F18" s="203">
        <v>2.3099999999999999E-2</v>
      </c>
      <c r="G18" s="203">
        <v>2.8000000000000001E-2</v>
      </c>
      <c r="H18" s="203">
        <v>3.3599999999999998E-2</v>
      </c>
      <c r="I18" s="203">
        <v>3.5900000000000001E-2</v>
      </c>
      <c r="J18" s="203">
        <v>2.5100000000000001E-2</v>
      </c>
      <c r="K18" s="203">
        <v>4.2000000000000003E-2</v>
      </c>
    </row>
    <row r="19" spans="1:26" s="161" customFormat="1" ht="23.25" customHeight="1">
      <c r="A19" s="161" t="s">
        <v>512</v>
      </c>
      <c r="B19" s="14" t="s">
        <v>527</v>
      </c>
      <c r="C19" s="15" t="s">
        <v>528</v>
      </c>
      <c r="D19" s="205">
        <v>0.97360000000000002</v>
      </c>
      <c r="E19" s="205">
        <v>0.97570000000000001</v>
      </c>
      <c r="F19" s="205">
        <v>0.97689999999999999</v>
      </c>
      <c r="G19" s="205">
        <v>0.97199999999999998</v>
      </c>
      <c r="H19" s="205">
        <v>0.96640000000000004</v>
      </c>
      <c r="I19" s="205">
        <v>0.96409999999999996</v>
      </c>
      <c r="J19" s="205">
        <v>0.97489999999999999</v>
      </c>
      <c r="K19" s="205">
        <v>0.95799999999999996</v>
      </c>
    </row>
    <row r="20" spans="1:26" s="161" customFormat="1" ht="41.25" customHeight="1" thickBot="1">
      <c r="A20" s="161" t="s">
        <v>512</v>
      </c>
      <c r="B20" s="14" t="s">
        <v>529</v>
      </c>
      <c r="C20" s="15" t="s">
        <v>530</v>
      </c>
      <c r="D20" s="206">
        <v>266.77769999999998</v>
      </c>
      <c r="E20" s="206">
        <v>295.6927</v>
      </c>
      <c r="F20" s="206">
        <v>337.06740000000002</v>
      </c>
      <c r="G20" s="206">
        <v>353.2912</v>
      </c>
      <c r="H20" s="206">
        <v>365.17809999999997</v>
      </c>
      <c r="I20" s="206">
        <v>394.42919999999998</v>
      </c>
      <c r="J20" s="206">
        <v>398.67329999999998</v>
      </c>
      <c r="K20" s="206">
        <v>405.82589999999999</v>
      </c>
      <c r="L20" s="207"/>
      <c r="M20" s="207"/>
      <c r="N20" s="207"/>
      <c r="O20" s="207"/>
      <c r="P20" s="207"/>
      <c r="Q20" s="207"/>
      <c r="R20" s="207"/>
      <c r="S20" s="207"/>
      <c r="T20" s="207"/>
      <c r="U20" s="207"/>
      <c r="V20" s="207"/>
      <c r="W20" s="207"/>
      <c r="X20" s="207"/>
      <c r="Y20" s="207"/>
      <c r="Z20" s="207"/>
    </row>
    <row r="21" spans="1:26" s="78" customFormat="1" ht="24" customHeight="1" thickTop="1" thickBot="1">
      <c r="B21" s="11"/>
      <c r="C21" s="197" t="s">
        <v>531</v>
      </c>
      <c r="D21" s="7"/>
      <c r="E21" s="7"/>
      <c r="F21" s="7"/>
      <c r="G21" s="7"/>
      <c r="H21" s="7"/>
      <c r="I21" s="7"/>
      <c r="J21" s="198"/>
      <c r="K21" s="198"/>
      <c r="L21" s="202"/>
    </row>
    <row r="22" spans="1:26" s="190" customFormat="1" ht="32.25" customHeight="1" thickTop="1">
      <c r="A22" s="190" t="s">
        <v>512</v>
      </c>
      <c r="B22" s="12" t="s">
        <v>532</v>
      </c>
      <c r="C22" s="13" t="s">
        <v>533</v>
      </c>
      <c r="D22" s="203">
        <v>0.9587</v>
      </c>
      <c r="E22" s="203">
        <v>0.9657</v>
      </c>
      <c r="F22" s="203">
        <v>0.97409999999999997</v>
      </c>
      <c r="G22" s="203">
        <v>0.97819999999999996</v>
      </c>
      <c r="H22" s="203">
        <v>0.97970000000000002</v>
      </c>
      <c r="I22" s="203">
        <v>0.97389999999999999</v>
      </c>
      <c r="J22" s="203">
        <v>0.98029999999999995</v>
      </c>
      <c r="K22" s="203">
        <v>0.97660000000000002</v>
      </c>
    </row>
    <row r="23" spans="1:26" s="161" customFormat="1" ht="23.25" customHeight="1">
      <c r="A23" s="161" t="s">
        <v>512</v>
      </c>
      <c r="B23" s="14" t="s">
        <v>534</v>
      </c>
      <c r="C23" s="15" t="s">
        <v>535</v>
      </c>
      <c r="D23" s="205">
        <v>2.2800000000000001E-2</v>
      </c>
      <c r="E23" s="205">
        <v>1.5900000000000001E-2</v>
      </c>
      <c r="F23" s="205">
        <v>1.2200000000000001E-2</v>
      </c>
      <c r="G23" s="205">
        <v>9.4999999999999998E-3</v>
      </c>
      <c r="H23" s="205">
        <v>8.5000000000000006E-3</v>
      </c>
      <c r="I23" s="205">
        <v>6.8999999999999999E-3</v>
      </c>
      <c r="J23" s="205">
        <v>6.7999999999999996E-3</v>
      </c>
      <c r="K23" s="205">
        <v>7.3000000000000001E-3</v>
      </c>
    </row>
    <row r="24" spans="1:26" s="161" customFormat="1" ht="23.25" customHeight="1">
      <c r="A24" s="161" t="s">
        <v>512</v>
      </c>
      <c r="B24" s="14" t="s">
        <v>536</v>
      </c>
      <c r="C24" s="15" t="s">
        <v>537</v>
      </c>
      <c r="D24" s="205">
        <v>4.1300000000000003E-2</v>
      </c>
      <c r="E24" s="205">
        <v>3.4299999999999997E-2</v>
      </c>
      <c r="F24" s="205">
        <v>2.5899999999999999E-2</v>
      </c>
      <c r="G24" s="205">
        <v>2.18E-2</v>
      </c>
      <c r="H24" s="205">
        <v>2.0299999999999999E-2</v>
      </c>
      <c r="I24" s="205">
        <v>2.6100000000000002E-2</v>
      </c>
      <c r="J24" s="205">
        <v>1.9699999999999999E-2</v>
      </c>
      <c r="K24" s="205">
        <v>2.3400000000000001E-2</v>
      </c>
    </row>
    <row r="25" spans="1:26" s="161" customFormat="1" ht="23.25" customHeight="1">
      <c r="A25" s="161" t="s">
        <v>512</v>
      </c>
      <c r="B25" s="14" t="s">
        <v>538</v>
      </c>
      <c r="C25" s="15" t="s">
        <v>539</v>
      </c>
      <c r="D25" s="205">
        <v>1.8800000000000001E-2</v>
      </c>
      <c r="E25" s="205">
        <v>1.2699999999999999E-2</v>
      </c>
      <c r="F25" s="205">
        <v>9.4999999999999998E-3</v>
      </c>
      <c r="G25" s="205">
        <v>7.1000000000000004E-3</v>
      </c>
      <c r="H25" s="205">
        <v>6.4999999999999997E-3</v>
      </c>
      <c r="I25" s="205">
        <v>4.8999999999999998E-3</v>
      </c>
      <c r="J25" s="205">
        <v>5.0000000000000001E-3</v>
      </c>
      <c r="K25" s="205">
        <v>5.3E-3</v>
      </c>
    </row>
    <row r="26" spans="1:26" s="161" customFormat="1" ht="23.25" customHeight="1">
      <c r="A26" s="161" t="s">
        <v>512</v>
      </c>
      <c r="B26" s="14" t="s">
        <v>540</v>
      </c>
      <c r="C26" s="15" t="s">
        <v>541</v>
      </c>
      <c r="D26" s="205">
        <v>0.2117</v>
      </c>
      <c r="E26" s="205">
        <v>0.23319999999999999</v>
      </c>
      <c r="F26" s="205">
        <v>0.2389</v>
      </c>
      <c r="G26" s="205">
        <v>0.26960000000000001</v>
      </c>
      <c r="H26" s="205">
        <v>0.25</v>
      </c>
      <c r="I26" s="205">
        <v>0.31030000000000002</v>
      </c>
      <c r="J26" s="205">
        <v>0.2782</v>
      </c>
      <c r="K26" s="205">
        <v>0.28549999999999998</v>
      </c>
    </row>
    <row r="27" spans="1:26" s="161" customFormat="1" ht="23.25" customHeight="1">
      <c r="A27" s="161" t="s">
        <v>512</v>
      </c>
      <c r="B27" s="14" t="s">
        <v>542</v>
      </c>
      <c r="C27" s="15" t="s">
        <v>543</v>
      </c>
      <c r="D27" s="205">
        <v>3.8E-3</v>
      </c>
      <c r="E27" s="205">
        <v>3.2000000000000002E-3</v>
      </c>
      <c r="F27" s="205">
        <v>3.2000000000000002E-3</v>
      </c>
      <c r="G27" s="205">
        <v>3.3999999999999998E-3</v>
      </c>
      <c r="H27" s="205">
        <v>3.5999999999999999E-3</v>
      </c>
      <c r="I27" s="205">
        <v>3.7000000000000002E-3</v>
      </c>
      <c r="J27" s="205">
        <v>3.7000000000000002E-3</v>
      </c>
      <c r="K27" s="205">
        <v>3.3999999999999998E-3</v>
      </c>
    </row>
    <row r="28" spans="1:26" s="161" customFormat="1" ht="23.25" customHeight="1">
      <c r="A28" s="161" t="s">
        <v>512</v>
      </c>
      <c r="B28" s="14" t="s">
        <v>544</v>
      </c>
      <c r="C28" s="15" t="s">
        <v>545</v>
      </c>
      <c r="D28" s="205">
        <v>0.1183</v>
      </c>
      <c r="E28" s="205">
        <v>0.10879999999999999</v>
      </c>
      <c r="F28" s="205">
        <v>8.7900000000000006E-2</v>
      </c>
      <c r="G28" s="205">
        <v>7.8E-2</v>
      </c>
      <c r="H28" s="205">
        <v>7.9799999999999996E-2</v>
      </c>
      <c r="I28" s="205">
        <v>7.7600000000000002E-2</v>
      </c>
      <c r="J28" s="205">
        <v>7.9200000000000007E-2</v>
      </c>
      <c r="K28" s="205">
        <v>6.2399999999999997E-2</v>
      </c>
    </row>
    <row r="29" spans="1:26" s="161" customFormat="1" ht="23.25" customHeight="1">
      <c r="A29" s="161" t="s">
        <v>512</v>
      </c>
      <c r="B29" s="14" t="s">
        <v>546</v>
      </c>
      <c r="C29" s="15" t="s">
        <v>547</v>
      </c>
      <c r="D29" s="205">
        <v>0.94599999999999995</v>
      </c>
      <c r="E29" s="205">
        <v>0.95</v>
      </c>
      <c r="F29" s="205">
        <v>0.96189999999999998</v>
      </c>
      <c r="G29" s="205">
        <v>0.96640000000000004</v>
      </c>
      <c r="H29" s="205">
        <v>0.97109999999999996</v>
      </c>
      <c r="I29" s="205">
        <v>0.95860000000000001</v>
      </c>
      <c r="J29" s="205">
        <v>0.96640000000000004</v>
      </c>
      <c r="K29" s="205">
        <v>0.96189999999999998</v>
      </c>
    </row>
    <row r="30" spans="1:26" s="161" customFormat="1" ht="23.25" customHeight="1">
      <c r="A30" s="161" t="s">
        <v>512</v>
      </c>
      <c r="B30" s="14" t="s">
        <v>548</v>
      </c>
      <c r="C30" s="15" t="s">
        <v>549</v>
      </c>
      <c r="D30" s="205">
        <v>1.21E-2</v>
      </c>
      <c r="E30" s="205">
        <v>1.6299999999999999E-2</v>
      </c>
      <c r="F30" s="205">
        <v>1.32E-2</v>
      </c>
      <c r="G30" s="205">
        <v>1.2500000000000001E-2</v>
      </c>
      <c r="H30" s="205">
        <v>8.9999999999999993E-3</v>
      </c>
      <c r="I30" s="205">
        <v>1.6500000000000001E-2</v>
      </c>
      <c r="J30" s="205">
        <v>1.49E-2</v>
      </c>
      <c r="K30" s="205">
        <v>1.6899999999999998E-2</v>
      </c>
    </row>
    <row r="31" spans="1:26" s="161" customFormat="1" ht="23.25" customHeight="1">
      <c r="A31" s="161" t="s">
        <v>512</v>
      </c>
      <c r="B31" s="14" t="s">
        <v>550</v>
      </c>
      <c r="C31" s="15" t="s">
        <v>551</v>
      </c>
      <c r="D31" s="205">
        <v>1.2999999999999999E-3</v>
      </c>
      <c r="E31" s="205">
        <v>0</v>
      </c>
      <c r="F31" s="205">
        <v>0</v>
      </c>
      <c r="G31" s="205">
        <v>0</v>
      </c>
      <c r="H31" s="205">
        <v>0</v>
      </c>
      <c r="I31" s="205">
        <v>0</v>
      </c>
      <c r="J31" s="205">
        <v>0</v>
      </c>
      <c r="K31" s="208">
        <v>0</v>
      </c>
    </row>
    <row r="32" spans="1:26" s="161" customFormat="1" ht="23.25" customHeight="1">
      <c r="A32" s="161" t="s">
        <v>512</v>
      </c>
      <c r="B32" s="14" t="s">
        <v>552</v>
      </c>
      <c r="C32" s="15" t="s">
        <v>553</v>
      </c>
      <c r="D32" s="205">
        <v>4.1000000000000003E-3</v>
      </c>
      <c r="E32" s="205">
        <v>1.6000000000000001E-3</v>
      </c>
      <c r="F32" s="205">
        <v>1.2999999999999999E-3</v>
      </c>
      <c r="G32" s="205">
        <v>1.6000000000000001E-3</v>
      </c>
      <c r="H32" s="205">
        <v>1.1999999999999999E-3</v>
      </c>
      <c r="I32" s="205">
        <v>7.0000000000000001E-3</v>
      </c>
      <c r="J32" s="205">
        <v>2.7000000000000001E-3</v>
      </c>
      <c r="K32" s="205">
        <v>3.3E-3</v>
      </c>
    </row>
    <row r="33" spans="1:12" s="161" customFormat="1" ht="23.25" customHeight="1">
      <c r="A33" s="161" t="s">
        <v>512</v>
      </c>
      <c r="B33" s="14" t="s">
        <v>554</v>
      </c>
      <c r="C33" s="15" t="s">
        <v>555</v>
      </c>
      <c r="D33" s="205">
        <v>5.0000000000000001E-4</v>
      </c>
      <c r="E33" s="205">
        <v>0</v>
      </c>
      <c r="F33" s="205">
        <v>0</v>
      </c>
      <c r="G33" s="205">
        <v>0</v>
      </c>
      <c r="H33" s="205">
        <v>0</v>
      </c>
      <c r="I33" s="205">
        <v>0</v>
      </c>
      <c r="J33" s="205">
        <v>0</v>
      </c>
      <c r="K33" s="208">
        <v>0</v>
      </c>
    </row>
    <row r="34" spans="1:12" s="161" customFormat="1" ht="23.25" customHeight="1">
      <c r="A34" s="161" t="s">
        <v>512</v>
      </c>
      <c r="B34" s="14" t="s">
        <v>556</v>
      </c>
      <c r="C34" s="15" t="s">
        <v>557</v>
      </c>
      <c r="D34" s="205">
        <v>2.0999999999999999E-3</v>
      </c>
      <c r="E34" s="205">
        <v>1.2999999999999999E-3</v>
      </c>
      <c r="F34" s="205">
        <v>1E-3</v>
      </c>
      <c r="G34" s="205">
        <v>8.9999999999999998E-4</v>
      </c>
      <c r="H34" s="205">
        <v>1.1999999999999999E-3</v>
      </c>
      <c r="I34" s="205">
        <v>1.1000000000000001E-3</v>
      </c>
      <c r="J34" s="205">
        <v>4.0000000000000002E-4</v>
      </c>
      <c r="K34" s="205">
        <v>1E-3</v>
      </c>
    </row>
    <row r="35" spans="1:12" s="161" customFormat="1" ht="23.25" customHeight="1">
      <c r="A35" s="161" t="s">
        <v>512</v>
      </c>
      <c r="B35" s="14" t="s">
        <v>558</v>
      </c>
      <c r="C35" s="15" t="s">
        <v>559</v>
      </c>
      <c r="D35" s="205">
        <v>0</v>
      </c>
      <c r="E35" s="205">
        <v>5.0000000000000001E-4</v>
      </c>
      <c r="F35" s="205">
        <v>4.0000000000000002E-4</v>
      </c>
      <c r="G35" s="205">
        <v>2.9999999999999997E-4</v>
      </c>
      <c r="H35" s="205">
        <v>2.0000000000000001E-4</v>
      </c>
      <c r="I35" s="205">
        <v>4.0000000000000002E-4</v>
      </c>
      <c r="J35" s="205">
        <v>2.0000000000000001E-4</v>
      </c>
      <c r="K35" s="205">
        <v>8.0000000000000004E-4</v>
      </c>
    </row>
    <row r="36" spans="1:12" s="161" customFormat="1" ht="41.25" customHeight="1" thickBot="1">
      <c r="A36" s="161" t="s">
        <v>512</v>
      </c>
      <c r="B36" s="16" t="s">
        <v>560</v>
      </c>
      <c r="C36" s="15" t="s">
        <v>561</v>
      </c>
      <c r="D36" s="205">
        <v>3.3799999999999997E-2</v>
      </c>
      <c r="E36" s="205">
        <v>3.0300000000000001E-2</v>
      </c>
      <c r="F36" s="205">
        <v>2.2200000000000001E-2</v>
      </c>
      <c r="G36" s="205">
        <v>1.83E-2</v>
      </c>
      <c r="H36" s="205">
        <v>1.7299999999999999E-2</v>
      </c>
      <c r="I36" s="205">
        <v>1.6400000000000001E-2</v>
      </c>
      <c r="J36" s="205">
        <v>1.54E-2</v>
      </c>
      <c r="K36" s="205">
        <v>1.61E-2</v>
      </c>
    </row>
    <row r="37" spans="1:12" s="78" customFormat="1" ht="24" customHeight="1" thickTop="1" thickBot="1">
      <c r="B37" s="11"/>
      <c r="C37" s="197" t="s">
        <v>345</v>
      </c>
      <c r="D37" s="7"/>
      <c r="E37" s="7"/>
      <c r="F37" s="7"/>
      <c r="G37" s="7"/>
      <c r="H37" s="7"/>
      <c r="I37" s="7"/>
      <c r="J37" s="198"/>
      <c r="K37" s="198"/>
      <c r="L37" s="202"/>
    </row>
    <row r="38" spans="1:12" s="190" customFormat="1" ht="31.5" customHeight="1" thickTop="1">
      <c r="A38" s="190" t="s">
        <v>512</v>
      </c>
      <c r="B38" s="12" t="s">
        <v>562</v>
      </c>
      <c r="C38" s="13" t="s">
        <v>563</v>
      </c>
      <c r="D38" s="203">
        <v>0.1235</v>
      </c>
      <c r="E38" s="203">
        <v>7.7899999999999997E-2</v>
      </c>
      <c r="F38" s="203">
        <v>0.13239999999999999</v>
      </c>
      <c r="G38" s="203">
        <v>0.13650000000000001</v>
      </c>
      <c r="H38" s="203">
        <v>0.12330000000000001</v>
      </c>
      <c r="I38" s="203">
        <v>0.1173</v>
      </c>
      <c r="J38" s="203">
        <v>0.1162</v>
      </c>
      <c r="K38" s="203">
        <v>0.15029999999999999</v>
      </c>
    </row>
    <row r="39" spans="1:12" s="161" customFormat="1" ht="22.5" customHeight="1">
      <c r="A39" s="161" t="s">
        <v>512</v>
      </c>
      <c r="B39" s="14" t="s">
        <v>564</v>
      </c>
      <c r="C39" s="15" t="s">
        <v>565</v>
      </c>
      <c r="D39" s="205">
        <v>0.59909999999999997</v>
      </c>
      <c r="E39" s="205">
        <v>0.36699999999999999</v>
      </c>
      <c r="F39" s="205">
        <v>0.32779999999999998</v>
      </c>
      <c r="G39" s="205">
        <v>0.37240000000000001</v>
      </c>
      <c r="H39" s="205">
        <v>0.3614</v>
      </c>
      <c r="I39" s="205">
        <v>0.36330000000000001</v>
      </c>
      <c r="J39" s="205">
        <v>0.38290000000000002</v>
      </c>
      <c r="K39" s="205">
        <v>0.4375</v>
      </c>
    </row>
    <row r="40" spans="1:12" s="161" customFormat="1" ht="22.5" customHeight="1">
      <c r="A40" s="161" t="s">
        <v>512</v>
      </c>
      <c r="B40" s="14" t="s">
        <v>566</v>
      </c>
      <c r="C40" s="15" t="s">
        <v>567</v>
      </c>
      <c r="D40" s="205">
        <v>0.39200000000000002</v>
      </c>
      <c r="E40" s="205">
        <v>0.2467</v>
      </c>
      <c r="F40" s="205">
        <v>0.2288</v>
      </c>
      <c r="G40" s="205">
        <v>0.24890000000000001</v>
      </c>
      <c r="H40" s="205">
        <v>0.24709999999999999</v>
      </c>
      <c r="I40" s="205">
        <v>0.24970000000000001</v>
      </c>
      <c r="J40" s="205">
        <v>0.2646</v>
      </c>
      <c r="K40" s="205">
        <v>0.30590000000000001</v>
      </c>
    </row>
    <row r="41" spans="1:12" s="161" customFormat="1" ht="40.5" customHeight="1" thickBot="1">
      <c r="A41" s="161" t="s">
        <v>512</v>
      </c>
      <c r="B41" s="14" t="s">
        <v>568</v>
      </c>
      <c r="C41" s="15" t="s">
        <v>569</v>
      </c>
      <c r="D41" s="205">
        <v>0.32779999999999998</v>
      </c>
      <c r="E41" s="205">
        <v>0.20219999999999999</v>
      </c>
      <c r="F41" s="205">
        <v>0.18429999999999999</v>
      </c>
      <c r="G41" s="205">
        <v>0.2001</v>
      </c>
      <c r="H41" s="205">
        <v>0.19819999999999999</v>
      </c>
      <c r="I41" s="205">
        <v>0.1981</v>
      </c>
      <c r="J41" s="205">
        <v>0.2107</v>
      </c>
      <c r="K41" s="205">
        <v>0.23949999999999999</v>
      </c>
    </row>
    <row r="42" spans="1:12" s="78" customFormat="1" ht="24" customHeight="1" thickTop="1" thickBot="1">
      <c r="B42" s="11"/>
      <c r="C42" s="197" t="s">
        <v>350</v>
      </c>
      <c r="D42" s="7"/>
      <c r="E42" s="7"/>
      <c r="F42" s="7"/>
      <c r="G42" s="7"/>
      <c r="H42" s="7"/>
      <c r="I42" s="7"/>
      <c r="J42" s="198"/>
      <c r="K42" s="198"/>
      <c r="L42" s="202"/>
    </row>
    <row r="43" spans="1:12" s="190" customFormat="1" ht="31.5" customHeight="1" thickTop="1">
      <c r="A43" s="190" t="s">
        <v>512</v>
      </c>
      <c r="B43" s="12" t="s">
        <v>570</v>
      </c>
      <c r="C43" s="13" t="s">
        <v>571</v>
      </c>
      <c r="D43" s="203">
        <v>0.16370000000000001</v>
      </c>
      <c r="E43" s="203">
        <v>0.18049999999999999</v>
      </c>
      <c r="F43" s="203">
        <v>0.1948</v>
      </c>
      <c r="G43" s="203">
        <v>0.1963</v>
      </c>
      <c r="H43" s="203">
        <v>0.19819999999999999</v>
      </c>
      <c r="I43" s="203">
        <v>0.20649999999999999</v>
      </c>
      <c r="J43" s="203">
        <v>0.2036</v>
      </c>
      <c r="K43" s="203">
        <v>0.21690000000000001</v>
      </c>
    </row>
    <row r="44" spans="1:12" s="161" customFormat="1" ht="22.5" customHeight="1">
      <c r="A44" s="161" t="s">
        <v>512</v>
      </c>
      <c r="B44" s="14" t="s">
        <v>572</v>
      </c>
      <c r="C44" s="15" t="s">
        <v>573</v>
      </c>
      <c r="D44" s="205">
        <v>0.1636</v>
      </c>
      <c r="E44" s="205">
        <v>0.1804</v>
      </c>
      <c r="F44" s="205">
        <v>0.1946</v>
      </c>
      <c r="G44" s="205">
        <v>0.19600000000000001</v>
      </c>
      <c r="H44" s="205">
        <v>0.19769999999999999</v>
      </c>
      <c r="I44" s="205">
        <v>0.20599999999999999</v>
      </c>
      <c r="J44" s="205">
        <v>0.2029</v>
      </c>
      <c r="K44" s="205">
        <v>0.21640000000000001</v>
      </c>
    </row>
    <row r="45" spans="1:12" s="161" customFormat="1" ht="22.5" customHeight="1">
      <c r="A45" s="161" t="s">
        <v>512</v>
      </c>
      <c r="B45" s="14" t="s">
        <v>574</v>
      </c>
      <c r="C45" s="15" t="s">
        <v>575</v>
      </c>
      <c r="D45" s="205">
        <v>0.1181</v>
      </c>
      <c r="E45" s="205">
        <v>0.1042</v>
      </c>
      <c r="F45" s="205">
        <v>8.5800000000000001E-2</v>
      </c>
      <c r="G45" s="205">
        <v>7.6100000000000001E-2</v>
      </c>
      <c r="H45" s="205">
        <v>7.3400000000000007E-2</v>
      </c>
      <c r="I45" s="205">
        <v>9.3299999999999994E-2</v>
      </c>
      <c r="J45" s="205">
        <v>7.1300000000000002E-2</v>
      </c>
      <c r="K45" s="205">
        <v>7.9500000000000001E-2</v>
      </c>
    </row>
    <row r="46" spans="1:12" s="161" customFormat="1" ht="22.5" customHeight="1">
      <c r="A46" s="161" t="s">
        <v>512</v>
      </c>
      <c r="B46" s="14" t="s">
        <v>576</v>
      </c>
      <c r="C46" s="15" t="s">
        <v>577</v>
      </c>
      <c r="D46" s="205">
        <v>1.38E-2</v>
      </c>
      <c r="E46" s="205">
        <v>1.1299999999999999E-2</v>
      </c>
      <c r="F46" s="205">
        <v>9.5999999999999992E-3</v>
      </c>
      <c r="G46" s="205">
        <v>8.8999999999999999E-3</v>
      </c>
      <c r="H46" s="205">
        <v>7.7000000000000002E-3</v>
      </c>
      <c r="I46" s="205">
        <v>7.7000000000000002E-3</v>
      </c>
      <c r="J46" s="205">
        <v>6.8999999999999999E-3</v>
      </c>
      <c r="K46" s="205">
        <v>7.0000000000000001E-3</v>
      </c>
    </row>
    <row r="47" spans="1:12" s="161" customFormat="1" ht="22.5" customHeight="1">
      <c r="A47" s="161" t="s">
        <v>512</v>
      </c>
      <c r="B47" s="14" t="s">
        <v>578</v>
      </c>
      <c r="C47" s="15" t="s">
        <v>579</v>
      </c>
      <c r="D47" s="205">
        <v>5.3600000000000002E-2</v>
      </c>
      <c r="E47" s="205">
        <v>3.8600000000000002E-2</v>
      </c>
      <c r="F47" s="205">
        <v>3.4299999999999997E-2</v>
      </c>
      <c r="G47" s="205">
        <v>3.5200000000000002E-2</v>
      </c>
      <c r="H47" s="205">
        <v>3.3000000000000002E-2</v>
      </c>
      <c r="I47" s="205">
        <v>5.2299999999999999E-2</v>
      </c>
      <c r="J47" s="205">
        <v>3.4700000000000002E-2</v>
      </c>
      <c r="K47" s="205">
        <v>4.3099999999999999E-2</v>
      </c>
    </row>
    <row r="48" spans="1:12" s="161" customFormat="1" ht="40.5" customHeight="1" thickBot="1">
      <c r="A48" s="161" t="s">
        <v>512</v>
      </c>
      <c r="B48" s="14" t="s">
        <v>580</v>
      </c>
      <c r="C48" s="15" t="s">
        <v>581</v>
      </c>
      <c r="D48" s="205">
        <v>0.43149999999999999</v>
      </c>
      <c r="E48" s="205">
        <v>0.41139999999999999</v>
      </c>
      <c r="F48" s="205">
        <v>0.38740000000000002</v>
      </c>
      <c r="G48" s="205">
        <v>0.35920000000000002</v>
      </c>
      <c r="H48" s="205">
        <v>0.36930000000000002</v>
      </c>
      <c r="I48" s="205">
        <v>0.38140000000000002</v>
      </c>
      <c r="J48" s="205">
        <v>0.38469999999999999</v>
      </c>
      <c r="K48" s="205">
        <v>0.39600000000000002</v>
      </c>
    </row>
    <row r="49" spans="1:12" s="196" customFormat="1" ht="24" customHeight="1" thickTop="1" thickBot="1">
      <c r="B49" s="6"/>
      <c r="C49" s="197" t="s">
        <v>582</v>
      </c>
      <c r="D49" s="7"/>
      <c r="E49" s="7"/>
      <c r="F49" s="7"/>
      <c r="G49" s="7"/>
      <c r="H49" s="7"/>
      <c r="I49" s="7"/>
      <c r="J49" s="198"/>
      <c r="K49" s="198"/>
      <c r="L49" s="199"/>
    </row>
    <row r="50" spans="1:12" s="190" customFormat="1" ht="31.5" customHeight="1" thickTop="1">
      <c r="A50" s="190" t="s">
        <v>512</v>
      </c>
      <c r="B50" s="12" t="s">
        <v>583</v>
      </c>
      <c r="C50" s="13" t="s">
        <v>584</v>
      </c>
      <c r="D50" s="203">
        <v>0.91420000000000001</v>
      </c>
      <c r="E50" s="203">
        <v>0.94350000000000001</v>
      </c>
      <c r="F50" s="203">
        <v>0.90880000000000005</v>
      </c>
      <c r="G50" s="203">
        <v>0.91159999999999997</v>
      </c>
      <c r="H50" s="203">
        <v>0.92520000000000002</v>
      </c>
      <c r="I50" s="203">
        <v>0.92800000000000005</v>
      </c>
      <c r="J50" s="203">
        <v>0.93179999999999996</v>
      </c>
      <c r="K50" s="203">
        <v>0.91210000000000002</v>
      </c>
    </row>
    <row r="51" spans="1:12" s="161" customFormat="1" ht="22.5" customHeight="1">
      <c r="A51" s="161" t="s">
        <v>512</v>
      </c>
      <c r="B51" s="14" t="s">
        <v>585</v>
      </c>
      <c r="C51" s="15" t="s">
        <v>586</v>
      </c>
      <c r="D51" s="205">
        <v>0.94440000000000002</v>
      </c>
      <c r="E51" s="205">
        <v>0.94079999999999997</v>
      </c>
      <c r="F51" s="205">
        <v>0.94130000000000003</v>
      </c>
      <c r="G51" s="205">
        <v>0.93879999999999997</v>
      </c>
      <c r="H51" s="205">
        <v>0.94140000000000001</v>
      </c>
      <c r="I51" s="205">
        <v>0.93689999999999996</v>
      </c>
      <c r="J51" s="205">
        <v>0.9375</v>
      </c>
      <c r="K51" s="205">
        <v>0.94750000000000001</v>
      </c>
    </row>
    <row r="52" spans="1:12" s="161" customFormat="1" ht="22.5" customHeight="1">
      <c r="A52" s="161" t="s">
        <v>512</v>
      </c>
      <c r="B52" s="14" t="s">
        <v>587</v>
      </c>
      <c r="C52" s="15" t="s">
        <v>588</v>
      </c>
      <c r="D52" s="205">
        <v>0.15740000000000001</v>
      </c>
      <c r="E52" s="205">
        <v>0.2235</v>
      </c>
      <c r="F52" s="205">
        <v>0.19869999999999999</v>
      </c>
      <c r="G52" s="205">
        <v>0.2077</v>
      </c>
      <c r="H52" s="205">
        <v>0.22489999999999999</v>
      </c>
      <c r="I52" s="205">
        <v>0.24759999999999999</v>
      </c>
      <c r="J52" s="205">
        <v>0.24690000000000001</v>
      </c>
      <c r="K52" s="205">
        <v>0.22850000000000001</v>
      </c>
    </row>
    <row r="53" spans="1:12" s="161" customFormat="1" ht="22.5" customHeight="1">
      <c r="A53" s="161" t="s">
        <v>512</v>
      </c>
      <c r="B53" s="14" t="s">
        <v>589</v>
      </c>
      <c r="C53" s="15" t="s">
        <v>590</v>
      </c>
      <c r="D53" s="205">
        <v>0.52429999999999999</v>
      </c>
      <c r="E53" s="205">
        <v>0.31340000000000001</v>
      </c>
      <c r="F53" s="205">
        <v>0.46889999999999998</v>
      </c>
      <c r="G53" s="205">
        <v>0.45090000000000002</v>
      </c>
      <c r="H53" s="205">
        <v>0.37840000000000001</v>
      </c>
      <c r="I53" s="205">
        <v>0.34939999999999999</v>
      </c>
      <c r="J53" s="205">
        <v>0.33610000000000001</v>
      </c>
      <c r="K53" s="205">
        <v>0.40620000000000001</v>
      </c>
    </row>
    <row r="54" spans="1:12" ht="15.75" thickBot="1">
      <c r="C54" s="209"/>
      <c r="D54" s="209"/>
      <c r="E54" s="209"/>
      <c r="F54" s="209"/>
      <c r="G54" s="209"/>
      <c r="H54" s="209"/>
      <c r="I54" s="209"/>
      <c r="J54" s="209"/>
      <c r="K54" s="209"/>
      <c r="L54" s="186"/>
    </row>
    <row r="55" spans="1:12" ht="19.5" customHeight="1" thickTop="1">
      <c r="A55" s="210" t="s">
        <v>511</v>
      </c>
      <c r="B55" s="10" t="s">
        <v>511</v>
      </c>
      <c r="C55" s="162" t="s">
        <v>362</v>
      </c>
      <c r="D55" s="151"/>
      <c r="E55" s="211"/>
      <c r="F55" s="211"/>
      <c r="G55" s="211"/>
      <c r="H55" s="211"/>
      <c r="I55" s="211"/>
    </row>
    <row r="56" spans="1:12" ht="33.75" customHeight="1">
      <c r="C56" s="1100" t="s">
        <v>363</v>
      </c>
      <c r="D56" s="1100"/>
      <c r="E56" s="1100"/>
      <c r="F56" s="1100"/>
      <c r="G56" s="1100"/>
      <c r="H56" s="1100"/>
      <c r="I56" s="1100"/>
      <c r="J56" s="1100"/>
      <c r="K56" s="1100"/>
    </row>
    <row r="57" spans="1:12" ht="33.75" customHeight="1">
      <c r="C57" s="1100" t="s">
        <v>364</v>
      </c>
      <c r="D57" s="1100"/>
      <c r="E57" s="1100"/>
      <c r="F57" s="1100"/>
      <c r="G57" s="1100"/>
      <c r="H57" s="1100"/>
      <c r="I57" s="1100"/>
      <c r="J57" s="1100"/>
      <c r="K57" s="1100"/>
    </row>
    <row r="58" spans="1:12">
      <c r="C58" s="109" t="s">
        <v>591</v>
      </c>
      <c r="D58" s="212"/>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F10" sqref="F10"/>
    </sheetView>
  </sheetViews>
  <sheetFormatPr defaultRowHeight="12.75"/>
  <cols>
    <col min="1" max="2" width="9.140625" style="214" hidden="1" customWidth="1"/>
    <col min="3" max="3" width="124.140625" style="214" customWidth="1"/>
    <col min="4" max="11" width="16.85546875" style="214" customWidth="1"/>
    <col min="12" max="12" width="3.85546875" style="214" bestFit="1" customWidth="1"/>
    <col min="13" max="256" width="9.140625" style="214"/>
    <col min="257" max="258" width="0" style="214" hidden="1" customWidth="1"/>
    <col min="259" max="259" width="124.140625" style="214" customWidth="1"/>
    <col min="260" max="267" width="16.85546875" style="214" customWidth="1"/>
    <col min="268" max="268" width="3.85546875" style="214" bestFit="1" customWidth="1"/>
    <col min="269" max="512" width="9.140625" style="214"/>
    <col min="513" max="514" width="0" style="214" hidden="1" customWidth="1"/>
    <col min="515" max="515" width="124.140625" style="214" customWidth="1"/>
    <col min="516" max="523" width="16.85546875" style="214" customWidth="1"/>
    <col min="524" max="524" width="3.85546875" style="214" bestFit="1" customWidth="1"/>
    <col min="525" max="768" width="9.140625" style="214"/>
    <col min="769" max="770" width="0" style="214" hidden="1" customWidth="1"/>
    <col min="771" max="771" width="124.140625" style="214" customWidth="1"/>
    <col min="772" max="779" width="16.85546875" style="214" customWidth="1"/>
    <col min="780" max="780" width="3.85546875" style="214" bestFit="1" customWidth="1"/>
    <col min="781" max="1024" width="9.140625" style="214"/>
    <col min="1025" max="1026" width="0" style="214" hidden="1" customWidth="1"/>
    <col min="1027" max="1027" width="124.140625" style="214" customWidth="1"/>
    <col min="1028" max="1035" width="16.85546875" style="214" customWidth="1"/>
    <col min="1036" max="1036" width="3.85546875" style="214" bestFit="1" customWidth="1"/>
    <col min="1037" max="1280" width="9.140625" style="214"/>
    <col min="1281" max="1282" width="0" style="214" hidden="1" customWidth="1"/>
    <col min="1283" max="1283" width="124.140625" style="214" customWidth="1"/>
    <col min="1284" max="1291" width="16.85546875" style="214" customWidth="1"/>
    <col min="1292" max="1292" width="3.85546875" style="214" bestFit="1" customWidth="1"/>
    <col min="1293" max="1536" width="9.140625" style="214"/>
    <col min="1537" max="1538" width="0" style="214" hidden="1" customWidth="1"/>
    <col min="1539" max="1539" width="124.140625" style="214" customWidth="1"/>
    <col min="1540" max="1547" width="16.85546875" style="214" customWidth="1"/>
    <col min="1548" max="1548" width="3.85546875" style="214" bestFit="1" customWidth="1"/>
    <col min="1549" max="1792" width="9.140625" style="214"/>
    <col min="1793" max="1794" width="0" style="214" hidden="1" customWidth="1"/>
    <col min="1795" max="1795" width="124.140625" style="214" customWidth="1"/>
    <col min="1796" max="1803" width="16.85546875" style="214" customWidth="1"/>
    <col min="1804" max="1804" width="3.85546875" style="214" bestFit="1" customWidth="1"/>
    <col min="1805" max="2048" width="9.140625" style="214"/>
    <col min="2049" max="2050" width="0" style="214" hidden="1" customWidth="1"/>
    <col min="2051" max="2051" width="124.140625" style="214" customWidth="1"/>
    <col min="2052" max="2059" width="16.85546875" style="214" customWidth="1"/>
    <col min="2060" max="2060" width="3.85546875" style="214" bestFit="1" customWidth="1"/>
    <col min="2061" max="2304" width="9.140625" style="214"/>
    <col min="2305" max="2306" width="0" style="214" hidden="1" customWidth="1"/>
    <col min="2307" max="2307" width="124.140625" style="214" customWidth="1"/>
    <col min="2308" max="2315" width="16.85546875" style="214" customWidth="1"/>
    <col min="2316" max="2316" width="3.85546875" style="214" bestFit="1" customWidth="1"/>
    <col min="2317" max="2560" width="9.140625" style="214"/>
    <col min="2561" max="2562" width="0" style="214" hidden="1" customWidth="1"/>
    <col min="2563" max="2563" width="124.140625" style="214" customWidth="1"/>
    <col min="2564" max="2571" width="16.85546875" style="214" customWidth="1"/>
    <col min="2572" max="2572" width="3.85546875" style="214" bestFit="1" customWidth="1"/>
    <col min="2573" max="2816" width="9.140625" style="214"/>
    <col min="2817" max="2818" width="0" style="214" hidden="1" customWidth="1"/>
    <col min="2819" max="2819" width="124.140625" style="214" customWidth="1"/>
    <col min="2820" max="2827" width="16.85546875" style="214" customWidth="1"/>
    <col min="2828" max="2828" width="3.85546875" style="214" bestFit="1" customWidth="1"/>
    <col min="2829" max="3072" width="9.140625" style="214"/>
    <col min="3073" max="3074" width="0" style="214" hidden="1" customWidth="1"/>
    <col min="3075" max="3075" width="124.140625" style="214" customWidth="1"/>
    <col min="3076" max="3083" width="16.85546875" style="214" customWidth="1"/>
    <col min="3084" max="3084" width="3.85546875" style="214" bestFit="1" customWidth="1"/>
    <col min="3085" max="3328" width="9.140625" style="214"/>
    <col min="3329" max="3330" width="0" style="214" hidden="1" customWidth="1"/>
    <col min="3331" max="3331" width="124.140625" style="214" customWidth="1"/>
    <col min="3332" max="3339" width="16.85546875" style="214" customWidth="1"/>
    <col min="3340" max="3340" width="3.85546875" style="214" bestFit="1" customWidth="1"/>
    <col min="3341" max="3584" width="9.140625" style="214"/>
    <col min="3585" max="3586" width="0" style="214" hidden="1" customWidth="1"/>
    <col min="3587" max="3587" width="124.140625" style="214" customWidth="1"/>
    <col min="3588" max="3595" width="16.85546875" style="214" customWidth="1"/>
    <col min="3596" max="3596" width="3.85546875" style="214" bestFit="1" customWidth="1"/>
    <col min="3597" max="3840" width="9.140625" style="214"/>
    <col min="3841" max="3842" width="0" style="214" hidden="1" customWidth="1"/>
    <col min="3843" max="3843" width="124.140625" style="214" customWidth="1"/>
    <col min="3844" max="3851" width="16.85546875" style="214" customWidth="1"/>
    <col min="3852" max="3852" width="3.85546875" style="214" bestFit="1" customWidth="1"/>
    <col min="3853" max="4096" width="9.140625" style="214"/>
    <col min="4097" max="4098" width="0" style="214" hidden="1" customWidth="1"/>
    <col min="4099" max="4099" width="124.140625" style="214" customWidth="1"/>
    <col min="4100" max="4107" width="16.85546875" style="214" customWidth="1"/>
    <col min="4108" max="4108" width="3.85546875" style="214" bestFit="1" customWidth="1"/>
    <col min="4109" max="4352" width="9.140625" style="214"/>
    <col min="4353" max="4354" width="0" style="214" hidden="1" customWidth="1"/>
    <col min="4355" max="4355" width="124.140625" style="214" customWidth="1"/>
    <col min="4356" max="4363" width="16.85546875" style="214" customWidth="1"/>
    <col min="4364" max="4364" width="3.85546875" style="214" bestFit="1" customWidth="1"/>
    <col min="4365" max="4608" width="9.140625" style="214"/>
    <col min="4609" max="4610" width="0" style="214" hidden="1" customWidth="1"/>
    <col min="4611" max="4611" width="124.140625" style="214" customWidth="1"/>
    <col min="4612" max="4619" width="16.85546875" style="214" customWidth="1"/>
    <col min="4620" max="4620" width="3.85546875" style="214" bestFit="1" customWidth="1"/>
    <col min="4621" max="4864" width="9.140625" style="214"/>
    <col min="4865" max="4866" width="0" style="214" hidden="1" customWidth="1"/>
    <col min="4867" max="4867" width="124.140625" style="214" customWidth="1"/>
    <col min="4868" max="4875" width="16.85546875" style="214" customWidth="1"/>
    <col min="4876" max="4876" width="3.85546875" style="214" bestFit="1" customWidth="1"/>
    <col min="4877" max="5120" width="9.140625" style="214"/>
    <col min="5121" max="5122" width="0" style="214" hidden="1" customWidth="1"/>
    <col min="5123" max="5123" width="124.140625" style="214" customWidth="1"/>
    <col min="5124" max="5131" width="16.85546875" style="214" customWidth="1"/>
    <col min="5132" max="5132" width="3.85546875" style="214" bestFit="1" customWidth="1"/>
    <col min="5133" max="5376" width="9.140625" style="214"/>
    <col min="5377" max="5378" width="0" style="214" hidden="1" customWidth="1"/>
    <col min="5379" max="5379" width="124.140625" style="214" customWidth="1"/>
    <col min="5380" max="5387" width="16.85546875" style="214" customWidth="1"/>
    <col min="5388" max="5388" width="3.85546875" style="214" bestFit="1" customWidth="1"/>
    <col min="5389" max="5632" width="9.140625" style="214"/>
    <col min="5633" max="5634" width="0" style="214" hidden="1" customWidth="1"/>
    <col min="5635" max="5635" width="124.140625" style="214" customWidth="1"/>
    <col min="5636" max="5643" width="16.85546875" style="214" customWidth="1"/>
    <col min="5644" max="5644" width="3.85546875" style="214" bestFit="1" customWidth="1"/>
    <col min="5645" max="5888" width="9.140625" style="214"/>
    <col min="5889" max="5890" width="0" style="214" hidden="1" customWidth="1"/>
    <col min="5891" max="5891" width="124.140625" style="214" customWidth="1"/>
    <col min="5892" max="5899" width="16.85546875" style="214" customWidth="1"/>
    <col min="5900" max="5900" width="3.85546875" style="214" bestFit="1" customWidth="1"/>
    <col min="5901" max="6144" width="9.140625" style="214"/>
    <col min="6145" max="6146" width="0" style="214" hidden="1" customWidth="1"/>
    <col min="6147" max="6147" width="124.140625" style="214" customWidth="1"/>
    <col min="6148" max="6155" width="16.85546875" style="214" customWidth="1"/>
    <col min="6156" max="6156" width="3.85546875" style="214" bestFit="1" customWidth="1"/>
    <col min="6157" max="6400" width="9.140625" style="214"/>
    <col min="6401" max="6402" width="0" style="214" hidden="1" customWidth="1"/>
    <col min="6403" max="6403" width="124.140625" style="214" customWidth="1"/>
    <col min="6404" max="6411" width="16.85546875" style="214" customWidth="1"/>
    <col min="6412" max="6412" width="3.85546875" style="214" bestFit="1" customWidth="1"/>
    <col min="6413" max="6656" width="9.140625" style="214"/>
    <col min="6657" max="6658" width="0" style="214" hidden="1" customWidth="1"/>
    <col min="6659" max="6659" width="124.140625" style="214" customWidth="1"/>
    <col min="6660" max="6667" width="16.85546875" style="214" customWidth="1"/>
    <col min="6668" max="6668" width="3.85546875" style="214" bestFit="1" customWidth="1"/>
    <col min="6669" max="6912" width="9.140625" style="214"/>
    <col min="6913" max="6914" width="0" style="214" hidden="1" customWidth="1"/>
    <col min="6915" max="6915" width="124.140625" style="214" customWidth="1"/>
    <col min="6916" max="6923" width="16.85546875" style="214" customWidth="1"/>
    <col min="6924" max="6924" width="3.85546875" style="214" bestFit="1" customWidth="1"/>
    <col min="6925" max="7168" width="9.140625" style="214"/>
    <col min="7169" max="7170" width="0" style="214" hidden="1" customWidth="1"/>
    <col min="7171" max="7171" width="124.140625" style="214" customWidth="1"/>
    <col min="7172" max="7179" width="16.85546875" style="214" customWidth="1"/>
    <col min="7180" max="7180" width="3.85546875" style="214" bestFit="1" customWidth="1"/>
    <col min="7181" max="7424" width="9.140625" style="214"/>
    <col min="7425" max="7426" width="0" style="214" hidden="1" customWidth="1"/>
    <col min="7427" max="7427" width="124.140625" style="214" customWidth="1"/>
    <col min="7428" max="7435" width="16.85546875" style="214" customWidth="1"/>
    <col min="7436" max="7436" width="3.85546875" style="214" bestFit="1" customWidth="1"/>
    <col min="7437" max="7680" width="9.140625" style="214"/>
    <col min="7681" max="7682" width="0" style="214" hidden="1" customWidth="1"/>
    <col min="7683" max="7683" width="124.140625" style="214" customWidth="1"/>
    <col min="7684" max="7691" width="16.85546875" style="214" customWidth="1"/>
    <col min="7692" max="7692" width="3.85546875" style="214" bestFit="1" customWidth="1"/>
    <col min="7693" max="7936" width="9.140625" style="214"/>
    <col min="7937" max="7938" width="0" style="214" hidden="1" customWidth="1"/>
    <col min="7939" max="7939" width="124.140625" style="214" customWidth="1"/>
    <col min="7940" max="7947" width="16.85546875" style="214" customWidth="1"/>
    <col min="7948" max="7948" width="3.85546875" style="214" bestFit="1" customWidth="1"/>
    <col min="7949" max="8192" width="9.140625" style="214"/>
    <col min="8193" max="8194" width="0" style="214" hidden="1" customWidth="1"/>
    <col min="8195" max="8195" width="124.140625" style="214" customWidth="1"/>
    <col min="8196" max="8203" width="16.85546875" style="214" customWidth="1"/>
    <col min="8204" max="8204" width="3.85546875" style="214" bestFit="1" customWidth="1"/>
    <col min="8205" max="8448" width="9.140625" style="214"/>
    <col min="8449" max="8450" width="0" style="214" hidden="1" customWidth="1"/>
    <col min="8451" max="8451" width="124.140625" style="214" customWidth="1"/>
    <col min="8452" max="8459" width="16.85546875" style="214" customWidth="1"/>
    <col min="8460" max="8460" width="3.85546875" style="214" bestFit="1" customWidth="1"/>
    <col min="8461" max="8704" width="9.140625" style="214"/>
    <col min="8705" max="8706" width="0" style="214" hidden="1" customWidth="1"/>
    <col min="8707" max="8707" width="124.140625" style="214" customWidth="1"/>
    <col min="8708" max="8715" width="16.85546875" style="214" customWidth="1"/>
    <col min="8716" max="8716" width="3.85546875" style="214" bestFit="1" customWidth="1"/>
    <col min="8717" max="8960" width="9.140625" style="214"/>
    <col min="8961" max="8962" width="0" style="214" hidden="1" customWidth="1"/>
    <col min="8963" max="8963" width="124.140625" style="214" customWidth="1"/>
    <col min="8964" max="8971" width="16.85546875" style="214" customWidth="1"/>
    <col min="8972" max="8972" width="3.85546875" style="214" bestFit="1" customWidth="1"/>
    <col min="8973" max="9216" width="9.140625" style="214"/>
    <col min="9217" max="9218" width="0" style="214" hidden="1" customWidth="1"/>
    <col min="9219" max="9219" width="124.140625" style="214" customWidth="1"/>
    <col min="9220" max="9227" width="16.85546875" style="214" customWidth="1"/>
    <col min="9228" max="9228" width="3.85546875" style="214" bestFit="1" customWidth="1"/>
    <col min="9229" max="9472" width="9.140625" style="214"/>
    <col min="9473" max="9474" width="0" style="214" hidden="1" customWidth="1"/>
    <col min="9475" max="9475" width="124.140625" style="214" customWidth="1"/>
    <col min="9476" max="9483" width="16.85546875" style="214" customWidth="1"/>
    <col min="9484" max="9484" width="3.85546875" style="214" bestFit="1" customWidth="1"/>
    <col min="9485" max="9728" width="9.140625" style="214"/>
    <col min="9729" max="9730" width="0" style="214" hidden="1" customWidth="1"/>
    <col min="9731" max="9731" width="124.140625" style="214" customWidth="1"/>
    <col min="9732" max="9739" width="16.85546875" style="214" customWidth="1"/>
    <col min="9740" max="9740" width="3.85546875" style="214" bestFit="1" customWidth="1"/>
    <col min="9741" max="9984" width="9.140625" style="214"/>
    <col min="9985" max="9986" width="0" style="214" hidden="1" customWidth="1"/>
    <col min="9987" max="9987" width="124.140625" style="214" customWidth="1"/>
    <col min="9988" max="9995" width="16.85546875" style="214" customWidth="1"/>
    <col min="9996" max="9996" width="3.85546875" style="214" bestFit="1" customWidth="1"/>
    <col min="9997" max="10240" width="9.140625" style="214"/>
    <col min="10241" max="10242" width="0" style="214" hidden="1" customWidth="1"/>
    <col min="10243" max="10243" width="124.140625" style="214" customWidth="1"/>
    <col min="10244" max="10251" width="16.85546875" style="214" customWidth="1"/>
    <col min="10252" max="10252" width="3.85546875" style="214" bestFit="1" customWidth="1"/>
    <col min="10253" max="10496" width="9.140625" style="214"/>
    <col min="10497" max="10498" width="0" style="214" hidden="1" customWidth="1"/>
    <col min="10499" max="10499" width="124.140625" style="214" customWidth="1"/>
    <col min="10500" max="10507" width="16.85546875" style="214" customWidth="1"/>
    <col min="10508" max="10508" width="3.85546875" style="214" bestFit="1" customWidth="1"/>
    <col min="10509" max="10752" width="9.140625" style="214"/>
    <col min="10753" max="10754" width="0" style="214" hidden="1" customWidth="1"/>
    <col min="10755" max="10755" width="124.140625" style="214" customWidth="1"/>
    <col min="10756" max="10763" width="16.85546875" style="214" customWidth="1"/>
    <col min="10764" max="10764" width="3.85546875" style="214" bestFit="1" customWidth="1"/>
    <col min="10765" max="11008" width="9.140625" style="214"/>
    <col min="11009" max="11010" width="0" style="214" hidden="1" customWidth="1"/>
    <col min="11011" max="11011" width="124.140625" style="214" customWidth="1"/>
    <col min="11012" max="11019" width="16.85546875" style="214" customWidth="1"/>
    <col min="11020" max="11020" width="3.85546875" style="214" bestFit="1" customWidth="1"/>
    <col min="11021" max="11264" width="9.140625" style="214"/>
    <col min="11265" max="11266" width="0" style="214" hidden="1" customWidth="1"/>
    <col min="11267" max="11267" width="124.140625" style="214" customWidth="1"/>
    <col min="11268" max="11275" width="16.85546875" style="214" customWidth="1"/>
    <col min="11276" max="11276" width="3.85546875" style="214" bestFit="1" customWidth="1"/>
    <col min="11277" max="11520" width="9.140625" style="214"/>
    <col min="11521" max="11522" width="0" style="214" hidden="1" customWidth="1"/>
    <col min="11523" max="11523" width="124.140625" style="214" customWidth="1"/>
    <col min="11524" max="11531" width="16.85546875" style="214" customWidth="1"/>
    <col min="11532" max="11532" width="3.85546875" style="214" bestFit="1" customWidth="1"/>
    <col min="11533" max="11776" width="9.140625" style="214"/>
    <col min="11777" max="11778" width="0" style="214" hidden="1" customWidth="1"/>
    <col min="11779" max="11779" width="124.140625" style="214" customWidth="1"/>
    <col min="11780" max="11787" width="16.85546875" style="214" customWidth="1"/>
    <col min="11788" max="11788" width="3.85546875" style="214" bestFit="1" customWidth="1"/>
    <col min="11789" max="12032" width="9.140625" style="214"/>
    <col min="12033" max="12034" width="0" style="214" hidden="1" customWidth="1"/>
    <col min="12035" max="12035" width="124.140625" style="214" customWidth="1"/>
    <col min="12036" max="12043" width="16.85546875" style="214" customWidth="1"/>
    <col min="12044" max="12044" width="3.85546875" style="214" bestFit="1" customWidth="1"/>
    <col min="12045" max="12288" width="9.140625" style="214"/>
    <col min="12289" max="12290" width="0" style="214" hidden="1" customWidth="1"/>
    <col min="12291" max="12291" width="124.140625" style="214" customWidth="1"/>
    <col min="12292" max="12299" width="16.85546875" style="214" customWidth="1"/>
    <col min="12300" max="12300" width="3.85546875" style="214" bestFit="1" customWidth="1"/>
    <col min="12301" max="12544" width="9.140625" style="214"/>
    <col min="12545" max="12546" width="0" style="214" hidden="1" customWidth="1"/>
    <col min="12547" max="12547" width="124.140625" style="214" customWidth="1"/>
    <col min="12548" max="12555" width="16.85546875" style="214" customWidth="1"/>
    <col min="12556" max="12556" width="3.85546875" style="214" bestFit="1" customWidth="1"/>
    <col min="12557" max="12800" width="9.140625" style="214"/>
    <col min="12801" max="12802" width="0" style="214" hidden="1" customWidth="1"/>
    <col min="12803" max="12803" width="124.140625" style="214" customWidth="1"/>
    <col min="12804" max="12811" width="16.85546875" style="214" customWidth="1"/>
    <col min="12812" max="12812" width="3.85546875" style="214" bestFit="1" customWidth="1"/>
    <col min="12813" max="13056" width="9.140625" style="214"/>
    <col min="13057" max="13058" width="0" style="214" hidden="1" customWidth="1"/>
    <col min="13059" max="13059" width="124.140625" style="214" customWidth="1"/>
    <col min="13060" max="13067" width="16.85546875" style="214" customWidth="1"/>
    <col min="13068" max="13068" width="3.85546875" style="214" bestFit="1" customWidth="1"/>
    <col min="13069" max="13312" width="9.140625" style="214"/>
    <col min="13313" max="13314" width="0" style="214" hidden="1" customWidth="1"/>
    <col min="13315" max="13315" width="124.140625" style="214" customWidth="1"/>
    <col min="13316" max="13323" width="16.85546875" style="214" customWidth="1"/>
    <col min="13324" max="13324" width="3.85546875" style="214" bestFit="1" customWidth="1"/>
    <col min="13325" max="13568" width="9.140625" style="214"/>
    <col min="13569" max="13570" width="0" style="214" hidden="1" customWidth="1"/>
    <col min="13571" max="13571" width="124.140625" style="214" customWidth="1"/>
    <col min="13572" max="13579" width="16.85546875" style="214" customWidth="1"/>
    <col min="13580" max="13580" width="3.85546875" style="214" bestFit="1" customWidth="1"/>
    <col min="13581" max="13824" width="9.140625" style="214"/>
    <col min="13825" max="13826" width="0" style="214" hidden="1" customWidth="1"/>
    <col min="13827" max="13827" width="124.140625" style="214" customWidth="1"/>
    <col min="13828" max="13835" width="16.85546875" style="214" customWidth="1"/>
    <col min="13836" max="13836" width="3.85546875" style="214" bestFit="1" customWidth="1"/>
    <col min="13837" max="14080" width="9.140625" style="214"/>
    <col min="14081" max="14082" width="0" style="214" hidden="1" customWidth="1"/>
    <col min="14083" max="14083" width="124.140625" style="214" customWidth="1"/>
    <col min="14084" max="14091" width="16.85546875" style="214" customWidth="1"/>
    <col min="14092" max="14092" width="3.85546875" style="214" bestFit="1" customWidth="1"/>
    <col min="14093" max="14336" width="9.140625" style="214"/>
    <col min="14337" max="14338" width="0" style="214" hidden="1" customWidth="1"/>
    <col min="14339" max="14339" width="124.140625" style="214" customWidth="1"/>
    <col min="14340" max="14347" width="16.85546875" style="214" customWidth="1"/>
    <col min="14348" max="14348" width="3.85546875" style="214" bestFit="1" customWidth="1"/>
    <col min="14349" max="14592" width="9.140625" style="214"/>
    <col min="14593" max="14594" width="0" style="214" hidden="1" customWidth="1"/>
    <col min="14595" max="14595" width="124.140625" style="214" customWidth="1"/>
    <col min="14596" max="14603" width="16.85546875" style="214" customWidth="1"/>
    <col min="14604" max="14604" width="3.85546875" style="214" bestFit="1" customWidth="1"/>
    <col min="14605" max="14848" width="9.140625" style="214"/>
    <col min="14849" max="14850" width="0" style="214" hidden="1" customWidth="1"/>
    <col min="14851" max="14851" width="124.140625" style="214" customWidth="1"/>
    <col min="14852" max="14859" width="16.85546875" style="214" customWidth="1"/>
    <col min="14860" max="14860" width="3.85546875" style="214" bestFit="1" customWidth="1"/>
    <col min="14861" max="15104" width="9.140625" style="214"/>
    <col min="15105" max="15106" width="0" style="214" hidden="1" customWidth="1"/>
    <col min="15107" max="15107" width="124.140625" style="214" customWidth="1"/>
    <col min="15108" max="15115" width="16.85546875" style="214" customWidth="1"/>
    <col min="15116" max="15116" width="3.85546875" style="214" bestFit="1" customWidth="1"/>
    <col min="15117" max="15360" width="9.140625" style="214"/>
    <col min="15361" max="15362" width="0" style="214" hidden="1" customWidth="1"/>
    <col min="15363" max="15363" width="124.140625" style="214" customWidth="1"/>
    <col min="15364" max="15371" width="16.85546875" style="214" customWidth="1"/>
    <col min="15372" max="15372" width="3.85546875" style="214" bestFit="1" customWidth="1"/>
    <col min="15373" max="15616" width="9.140625" style="214"/>
    <col min="15617" max="15618" width="0" style="214" hidden="1" customWidth="1"/>
    <col min="15619" max="15619" width="124.140625" style="214" customWidth="1"/>
    <col min="15620" max="15627" width="16.85546875" style="214" customWidth="1"/>
    <col min="15628" max="15628" width="3.85546875" style="214" bestFit="1" customWidth="1"/>
    <col min="15629" max="15872" width="9.140625" style="214"/>
    <col min="15873" max="15874" width="0" style="214" hidden="1" customWidth="1"/>
    <col min="15875" max="15875" width="124.140625" style="214" customWidth="1"/>
    <col min="15876" max="15883" width="16.85546875" style="214" customWidth="1"/>
    <col min="15884" max="15884" width="3.85546875" style="214" bestFit="1" customWidth="1"/>
    <col min="15885" max="16128" width="9.140625" style="214"/>
    <col min="16129" max="16130" width="0" style="214" hidden="1" customWidth="1"/>
    <col min="16131" max="16131" width="124.140625" style="214" customWidth="1"/>
    <col min="16132" max="16139" width="16.85546875" style="214" customWidth="1"/>
    <col min="16140" max="16140" width="3.85546875" style="214" bestFit="1" customWidth="1"/>
    <col min="16141" max="16384" width="9.140625" style="214"/>
  </cols>
  <sheetData>
    <row r="1" spans="1:12" ht="60" customHeight="1">
      <c r="A1" s="917"/>
      <c r="B1" s="917"/>
      <c r="C1" s="914"/>
      <c r="D1" s="914"/>
      <c r="E1" s="914"/>
      <c r="F1" s="914"/>
      <c r="G1" s="914"/>
      <c r="H1" s="914"/>
      <c r="I1" s="914"/>
      <c r="J1" s="914"/>
      <c r="K1" s="914"/>
    </row>
    <row r="2" spans="1:12" ht="33" customHeight="1">
      <c r="A2" s="1099" t="s">
        <v>1468</v>
      </c>
      <c r="B2" s="1099"/>
      <c r="C2" s="1099"/>
      <c r="D2" s="1099"/>
      <c r="E2" s="1099"/>
      <c r="F2" s="1099"/>
      <c r="G2" s="1099"/>
      <c r="H2" s="1099"/>
      <c r="I2" s="1099"/>
      <c r="J2" s="1099"/>
      <c r="K2" s="1099"/>
    </row>
    <row r="3" spans="1:12" ht="33" customHeight="1">
      <c r="A3" s="917"/>
      <c r="B3" s="917"/>
      <c r="C3" s="1099" t="s">
        <v>510</v>
      </c>
      <c r="D3" s="1099"/>
      <c r="E3" s="1099"/>
      <c r="F3" s="1099"/>
      <c r="G3" s="1099"/>
      <c r="H3" s="1099"/>
      <c r="I3" s="1099"/>
      <c r="J3" s="1099"/>
      <c r="K3" s="1099"/>
    </row>
    <row r="4" spans="1:12" s="225" customFormat="1" ht="13.5" customHeight="1" thickBot="1">
      <c r="A4" s="1098"/>
      <c r="B4" s="1099"/>
      <c r="C4" s="1099"/>
      <c r="D4" s="1099"/>
      <c r="E4" s="1099"/>
      <c r="F4" s="1099"/>
      <c r="G4" s="1099"/>
      <c r="H4" s="1099"/>
      <c r="I4" s="1099"/>
      <c r="J4" s="1099"/>
      <c r="K4" s="1099"/>
    </row>
    <row r="5" spans="1:12" s="1028" customFormat="1" ht="19.5" thickTop="1" thickBot="1">
      <c r="A5" s="1024"/>
      <c r="B5" s="1024"/>
      <c r="C5" s="684"/>
      <c r="D5" s="1025" t="s">
        <v>858</v>
      </c>
      <c r="E5" s="1026"/>
      <c r="F5" s="1026"/>
      <c r="G5" s="1026"/>
      <c r="H5" s="1026"/>
      <c r="I5" s="1026"/>
      <c r="J5" s="1026"/>
      <c r="K5" s="1027" t="s">
        <v>1488</v>
      </c>
    </row>
    <row r="6" spans="1:12" ht="29.25" customHeight="1" thickTop="1" thickBot="1">
      <c r="B6" s="215"/>
      <c r="C6" s="216"/>
      <c r="D6" s="217" t="s">
        <v>433</v>
      </c>
      <c r="E6" s="217" t="s">
        <v>434</v>
      </c>
      <c r="F6" s="217" t="s">
        <v>435</v>
      </c>
      <c r="G6" s="217" t="s">
        <v>436</v>
      </c>
      <c r="H6" s="217" t="s">
        <v>437</v>
      </c>
      <c r="I6" s="217" t="s">
        <v>1477</v>
      </c>
      <c r="J6" s="218" t="s">
        <v>1330</v>
      </c>
      <c r="K6" s="218" t="s">
        <v>1478</v>
      </c>
      <c r="L6" s="219" t="s">
        <v>511</v>
      </c>
    </row>
    <row r="7" spans="1:12" ht="14.25" customHeight="1" thickTop="1" thickBot="1">
      <c r="C7" s="220"/>
      <c r="D7" s="220"/>
      <c r="E7" s="220"/>
      <c r="F7" s="220"/>
      <c r="G7" s="220"/>
      <c r="H7" s="220"/>
      <c r="I7" s="220"/>
      <c r="J7" s="220"/>
      <c r="K7" s="220"/>
    </row>
    <row r="8" spans="1:12" s="221" customFormat="1" ht="24" customHeight="1" thickTop="1" thickBot="1">
      <c r="B8" s="17"/>
      <c r="C8" s="222" t="s">
        <v>365</v>
      </c>
      <c r="D8" s="18"/>
      <c r="E8" s="18"/>
      <c r="F8" s="18"/>
      <c r="G8" s="18"/>
      <c r="H8" s="18"/>
      <c r="I8" s="18"/>
      <c r="J8" s="191"/>
      <c r="K8" s="191"/>
      <c r="L8" s="223"/>
    </row>
    <row r="9" spans="1:12" s="221" customFormat="1" ht="27" customHeight="1" thickTop="1">
      <c r="A9" s="221" t="s">
        <v>512</v>
      </c>
      <c r="B9" s="12" t="s">
        <v>592</v>
      </c>
      <c r="C9" s="19" t="s">
        <v>593</v>
      </c>
      <c r="D9" s="224">
        <v>4.7500000000000001E-2</v>
      </c>
      <c r="E9" s="224">
        <v>4.2299999999999997E-2</v>
      </c>
      <c r="F9" s="224">
        <v>4.5400000000000003E-2</v>
      </c>
      <c r="G9" s="224">
        <v>4.3400000000000001E-2</v>
      </c>
      <c r="H9" s="224">
        <v>4.5600000000000002E-2</v>
      </c>
      <c r="I9" s="224">
        <v>4.9599999999999998E-2</v>
      </c>
      <c r="J9" s="224">
        <v>4.9500000000000002E-2</v>
      </c>
      <c r="K9" s="224">
        <v>4.5100000000000001E-2</v>
      </c>
    </row>
    <row r="10" spans="1:12" s="225" customFormat="1" ht="23.25" customHeight="1">
      <c r="A10" s="225" t="s">
        <v>512</v>
      </c>
      <c r="B10" s="14" t="s">
        <v>594</v>
      </c>
      <c r="C10" s="20" t="s">
        <v>595</v>
      </c>
      <c r="D10" s="226">
        <v>5.62E-2</v>
      </c>
      <c r="E10" s="226">
        <v>5.2200000000000003E-2</v>
      </c>
      <c r="F10" s="226">
        <v>5.5199999999999999E-2</v>
      </c>
      <c r="G10" s="226">
        <v>5.4300000000000001E-2</v>
      </c>
      <c r="H10" s="226">
        <v>5.6500000000000002E-2</v>
      </c>
      <c r="I10" s="226">
        <v>5.5899999999999998E-2</v>
      </c>
      <c r="J10" s="226">
        <v>5.5800000000000002E-2</v>
      </c>
      <c r="K10" s="226">
        <v>5.21E-2</v>
      </c>
    </row>
    <row r="11" spans="1:12" s="225" customFormat="1" ht="23.25" customHeight="1">
      <c r="A11" s="225" t="s">
        <v>512</v>
      </c>
      <c r="B11" s="14" t="s">
        <v>596</v>
      </c>
      <c r="C11" s="20" t="s">
        <v>597</v>
      </c>
      <c r="D11" s="226">
        <v>4.99E-2</v>
      </c>
      <c r="E11" s="226">
        <v>4.9299999999999997E-2</v>
      </c>
      <c r="F11" s="226">
        <v>5.3600000000000002E-2</v>
      </c>
      <c r="G11" s="226">
        <v>5.16E-2</v>
      </c>
      <c r="H11" s="226">
        <v>5.0099999999999999E-2</v>
      </c>
      <c r="I11" s="226">
        <v>5.2400000000000002E-2</v>
      </c>
      <c r="J11" s="226">
        <v>5.0999999999999997E-2</v>
      </c>
      <c r="K11" s="226">
        <v>5.2299999999999999E-2</v>
      </c>
    </row>
    <row r="12" spans="1:12" s="225" customFormat="1" ht="23.25" customHeight="1">
      <c r="A12" s="225" t="s">
        <v>512</v>
      </c>
      <c r="B12" s="14" t="s">
        <v>598</v>
      </c>
      <c r="C12" s="20" t="s">
        <v>599</v>
      </c>
      <c r="D12" s="226">
        <v>1.55E-2</v>
      </c>
      <c r="E12" s="226">
        <v>1.5599999999999999E-2</v>
      </c>
      <c r="F12" s="226">
        <v>1.55E-2</v>
      </c>
      <c r="G12" s="226">
        <v>1.18E-2</v>
      </c>
      <c r="H12" s="226">
        <v>9.2999999999999992E-3</v>
      </c>
      <c r="I12" s="226">
        <v>1.2500000000000001E-2</v>
      </c>
      <c r="J12" s="226">
        <v>9.9000000000000008E-3</v>
      </c>
      <c r="K12" s="226">
        <v>1.2E-2</v>
      </c>
    </row>
    <row r="13" spans="1:12" s="225" customFormat="1" ht="23.25" customHeight="1">
      <c r="A13" s="225" t="s">
        <v>512</v>
      </c>
      <c r="B13" s="14" t="s">
        <v>600</v>
      </c>
      <c r="C13" s="20" t="s">
        <v>601</v>
      </c>
      <c r="D13" s="226">
        <v>1.6E-2</v>
      </c>
      <c r="E13" s="226">
        <v>1.55E-2</v>
      </c>
      <c r="F13" s="226">
        <v>1.4999999999999999E-2</v>
      </c>
      <c r="G13" s="226">
        <v>1.18E-2</v>
      </c>
      <c r="H13" s="226">
        <v>9.4000000000000004E-3</v>
      </c>
      <c r="I13" s="226">
        <v>1.29E-2</v>
      </c>
      <c r="J13" s="226">
        <v>1.0200000000000001E-2</v>
      </c>
      <c r="K13" s="226">
        <v>1.2500000000000001E-2</v>
      </c>
    </row>
    <row r="14" spans="1:12" s="225" customFormat="1" ht="23.25" customHeight="1">
      <c r="A14" s="225" t="s">
        <v>512</v>
      </c>
      <c r="B14" s="14" t="s">
        <v>602</v>
      </c>
      <c r="C14" s="20" t="s">
        <v>603</v>
      </c>
      <c r="D14" s="226">
        <v>1.3599999999999999E-2</v>
      </c>
      <c r="E14" s="226">
        <v>1.29E-2</v>
      </c>
      <c r="F14" s="226">
        <v>1.4500000000000001E-2</v>
      </c>
      <c r="G14" s="226">
        <v>1.11E-2</v>
      </c>
      <c r="H14" s="226">
        <v>8.8000000000000005E-3</v>
      </c>
      <c r="I14" s="226">
        <v>1.2800000000000001E-2</v>
      </c>
      <c r="J14" s="226">
        <v>9.7999999999999997E-3</v>
      </c>
      <c r="K14" s="226">
        <v>1.23E-2</v>
      </c>
    </row>
    <row r="15" spans="1:12" s="225" customFormat="1" ht="44.25" customHeight="1" thickBot="1">
      <c r="A15" s="225" t="s">
        <v>512</v>
      </c>
      <c r="B15" s="14" t="s">
        <v>604</v>
      </c>
      <c r="C15" s="20" t="s">
        <v>605</v>
      </c>
      <c r="D15" s="226">
        <v>8.2699999999999996E-2</v>
      </c>
      <c r="E15" s="226">
        <v>7.5200000000000003E-2</v>
      </c>
      <c r="F15" s="226">
        <v>7.7200000000000005E-2</v>
      </c>
      <c r="G15" s="226">
        <v>5.6800000000000003E-2</v>
      </c>
      <c r="H15" s="226">
        <v>4.4900000000000002E-2</v>
      </c>
      <c r="I15" s="226">
        <v>6.3399999999999998E-2</v>
      </c>
      <c r="J15" s="226">
        <v>4.8899999999999999E-2</v>
      </c>
      <c r="K15" s="226">
        <v>5.8799999999999998E-2</v>
      </c>
    </row>
    <row r="16" spans="1:12" s="227" customFormat="1" ht="24" customHeight="1" thickTop="1" thickBot="1">
      <c r="B16" s="21"/>
      <c r="C16" s="222" t="s">
        <v>373</v>
      </c>
      <c r="D16" s="18"/>
      <c r="E16" s="18"/>
      <c r="F16" s="18"/>
      <c r="G16" s="18"/>
      <c r="H16" s="18"/>
      <c r="I16" s="18"/>
      <c r="J16" s="191"/>
      <c r="K16" s="191"/>
      <c r="L16" s="228"/>
    </row>
    <row r="17" spans="1:12" s="221" customFormat="1" ht="26.25" customHeight="1" thickTop="1">
      <c r="A17" s="221" t="s">
        <v>512</v>
      </c>
      <c r="B17" s="12" t="s">
        <v>606</v>
      </c>
      <c r="C17" s="19" t="s">
        <v>607</v>
      </c>
      <c r="D17" s="224">
        <v>6.7900000000000002E-2</v>
      </c>
      <c r="E17" s="224">
        <v>4.9700000000000001E-2</v>
      </c>
      <c r="F17" s="224">
        <v>5.2699999999999997E-2</v>
      </c>
      <c r="G17" s="224">
        <v>5.3600000000000002E-2</v>
      </c>
      <c r="H17" s="224">
        <v>5.7799999999999997E-2</v>
      </c>
      <c r="I17" s="224">
        <v>6.3500000000000001E-2</v>
      </c>
      <c r="J17" s="224">
        <v>6.3600000000000004E-2</v>
      </c>
      <c r="K17" s="224">
        <v>6.2100000000000002E-2</v>
      </c>
    </row>
    <row r="18" spans="1:12" s="225" customFormat="1" ht="24" customHeight="1">
      <c r="A18" s="225" t="s">
        <v>512</v>
      </c>
      <c r="B18" s="14" t="s">
        <v>608</v>
      </c>
      <c r="C18" s="20" t="s">
        <v>609</v>
      </c>
      <c r="D18" s="226">
        <v>-2.0299999999999999E-2</v>
      </c>
      <c r="E18" s="226">
        <v>-7.4000000000000003E-3</v>
      </c>
      <c r="F18" s="226">
        <v>-7.3000000000000001E-3</v>
      </c>
      <c r="G18" s="226">
        <v>-1.0200000000000001E-2</v>
      </c>
      <c r="H18" s="226">
        <v>-1.2200000000000001E-2</v>
      </c>
      <c r="I18" s="226">
        <v>-1.3899999999999999E-2</v>
      </c>
      <c r="J18" s="226">
        <v>-1.4200000000000001E-2</v>
      </c>
      <c r="K18" s="226">
        <v>-1.7000000000000001E-2</v>
      </c>
    </row>
    <row r="19" spans="1:12" s="225" customFormat="1" ht="24" customHeight="1">
      <c r="A19" s="225" t="s">
        <v>512</v>
      </c>
      <c r="B19" s="14" t="s">
        <v>610</v>
      </c>
      <c r="C19" s="20" t="s">
        <v>611</v>
      </c>
      <c r="D19" s="226">
        <v>2.5700000000000001E-2</v>
      </c>
      <c r="E19" s="226">
        <v>9.4999999999999998E-3</v>
      </c>
      <c r="F19" s="226">
        <v>9.5999999999999992E-3</v>
      </c>
      <c r="G19" s="226">
        <v>1.35E-2</v>
      </c>
      <c r="H19" s="226">
        <v>1.61E-2</v>
      </c>
      <c r="I19" s="226">
        <v>1.8499999999999999E-2</v>
      </c>
      <c r="J19" s="226">
        <v>1.8800000000000001E-2</v>
      </c>
      <c r="K19" s="226">
        <v>2.2800000000000001E-2</v>
      </c>
    </row>
    <row r="20" spans="1:12" s="225" customFormat="1" ht="24" customHeight="1">
      <c r="A20" s="225" t="s">
        <v>512</v>
      </c>
      <c r="B20" s="14" t="s">
        <v>612</v>
      </c>
      <c r="C20" s="20" t="s">
        <v>613</v>
      </c>
      <c r="D20" s="226">
        <v>1E-4</v>
      </c>
      <c r="E20" s="226">
        <v>-5.9999999999999995E-4</v>
      </c>
      <c r="F20" s="226">
        <v>-8.0000000000000004E-4</v>
      </c>
      <c r="G20" s="226">
        <v>1E-4</v>
      </c>
      <c r="H20" s="226">
        <v>2.0000000000000001E-4</v>
      </c>
      <c r="I20" s="226">
        <v>5.0000000000000001E-4</v>
      </c>
      <c r="J20" s="226">
        <v>5.0000000000000001E-4</v>
      </c>
      <c r="K20" s="226">
        <v>2.9999999999999997E-4</v>
      </c>
    </row>
    <row r="21" spans="1:12" s="225" customFormat="1" ht="24" customHeight="1">
      <c r="A21" s="225" t="s">
        <v>512</v>
      </c>
      <c r="B21" s="14" t="s">
        <v>614</v>
      </c>
      <c r="C21" s="20" t="s">
        <v>615</v>
      </c>
      <c r="D21" s="226">
        <v>-6.3E-3</v>
      </c>
      <c r="E21" s="226">
        <v>-2.8999999999999998E-3</v>
      </c>
      <c r="F21" s="226">
        <v>-1.6000000000000001E-3</v>
      </c>
      <c r="G21" s="226">
        <v>-2.7000000000000001E-3</v>
      </c>
      <c r="H21" s="226">
        <v>-6.4000000000000003E-3</v>
      </c>
      <c r="I21" s="226">
        <v>-3.5000000000000001E-3</v>
      </c>
      <c r="J21" s="226">
        <v>-4.7000000000000002E-3</v>
      </c>
      <c r="K21" s="226">
        <v>1E-4</v>
      </c>
    </row>
    <row r="22" spans="1:12" s="225" customFormat="1" ht="24" customHeight="1">
      <c r="A22" s="225" t="s">
        <v>512</v>
      </c>
      <c r="B22" s="14" t="s">
        <v>616</v>
      </c>
      <c r="C22" s="20" t="s">
        <v>617</v>
      </c>
      <c r="D22" s="226">
        <v>8.6E-3</v>
      </c>
      <c r="E22" s="226">
        <v>9.9000000000000008E-3</v>
      </c>
      <c r="F22" s="226">
        <v>9.7999999999999997E-3</v>
      </c>
      <c r="G22" s="226">
        <v>1.0999999999999999E-2</v>
      </c>
      <c r="H22" s="226">
        <v>1.0800000000000001E-2</v>
      </c>
      <c r="I22" s="226">
        <v>6.3E-3</v>
      </c>
      <c r="J22" s="226">
        <v>6.3E-3</v>
      </c>
      <c r="K22" s="226">
        <v>7.1000000000000004E-3</v>
      </c>
    </row>
    <row r="23" spans="1:12" s="225" customFormat="1" ht="24" customHeight="1">
      <c r="A23" s="225" t="s">
        <v>512</v>
      </c>
      <c r="B23" s="14" t="s">
        <v>618</v>
      </c>
      <c r="C23" s="20" t="s">
        <v>619</v>
      </c>
      <c r="D23" s="226">
        <v>-3.44E-2</v>
      </c>
      <c r="E23" s="226">
        <v>-3.3799999999999997E-2</v>
      </c>
      <c r="F23" s="226">
        <v>-3.8100000000000002E-2</v>
      </c>
      <c r="G23" s="226">
        <v>-3.9899999999999998E-2</v>
      </c>
      <c r="H23" s="226">
        <v>-4.0800000000000003E-2</v>
      </c>
      <c r="I23" s="226">
        <v>-3.9800000000000002E-2</v>
      </c>
      <c r="J23" s="226">
        <v>-4.1099999999999998E-2</v>
      </c>
      <c r="K23" s="226">
        <v>-4.0300000000000002E-2</v>
      </c>
    </row>
    <row r="24" spans="1:12" s="225" customFormat="1" ht="24" customHeight="1">
      <c r="A24" s="225" t="s">
        <v>512</v>
      </c>
      <c r="B24" s="14" t="s">
        <v>620</v>
      </c>
      <c r="C24" s="20" t="s">
        <v>621</v>
      </c>
      <c r="D24" s="226">
        <v>4.0000000000000002E-4</v>
      </c>
      <c r="E24" s="226">
        <v>4.0000000000000002E-4</v>
      </c>
      <c r="F24" s="226">
        <v>2.9999999999999997E-4</v>
      </c>
      <c r="G24" s="226">
        <v>-1E-4</v>
      </c>
      <c r="H24" s="226">
        <v>-1E-4</v>
      </c>
      <c r="I24" s="226">
        <v>-1E-4</v>
      </c>
      <c r="J24" s="226">
        <v>-2.0000000000000001E-4</v>
      </c>
      <c r="K24" s="226">
        <v>2.0000000000000001E-4</v>
      </c>
    </row>
    <row r="25" spans="1:12" s="225" customFormat="1" ht="43.5" customHeight="1" thickBot="1">
      <c r="A25" s="225" t="s">
        <v>512</v>
      </c>
      <c r="B25" s="14" t="s">
        <v>622</v>
      </c>
      <c r="C25" s="20" t="s">
        <v>623</v>
      </c>
      <c r="D25" s="226">
        <v>0.1288</v>
      </c>
      <c r="E25" s="226">
        <v>0.1305</v>
      </c>
      <c r="F25" s="226">
        <v>0.14680000000000001</v>
      </c>
      <c r="G25" s="226">
        <v>0.15379999999999999</v>
      </c>
      <c r="H25" s="226">
        <v>0.13750000000000001</v>
      </c>
      <c r="I25" s="226">
        <v>0.14430000000000001</v>
      </c>
      <c r="J25" s="226">
        <v>0.1452</v>
      </c>
      <c r="K25" s="226">
        <v>0.14219999999999999</v>
      </c>
    </row>
    <row r="26" spans="1:12" s="227" customFormat="1" ht="24.75" customHeight="1" thickTop="1" thickBot="1">
      <c r="B26" s="22"/>
      <c r="C26" s="222" t="s">
        <v>383</v>
      </c>
      <c r="D26" s="18"/>
      <c r="E26" s="18"/>
      <c r="F26" s="18"/>
      <c r="G26" s="18"/>
      <c r="H26" s="18"/>
      <c r="I26" s="18"/>
      <c r="J26" s="191"/>
      <c r="K26" s="191"/>
      <c r="L26" s="228"/>
    </row>
    <row r="27" spans="1:12" s="221" customFormat="1" ht="27" customHeight="1" thickTop="1">
      <c r="A27" s="221" t="s">
        <v>512</v>
      </c>
      <c r="B27" s="12" t="s">
        <v>624</v>
      </c>
      <c r="C27" s="19" t="s">
        <v>625</v>
      </c>
      <c r="D27" s="224">
        <v>9.1700000000000004E-2</v>
      </c>
      <c r="E27" s="224">
        <v>7.5600000000000001E-2</v>
      </c>
      <c r="F27" s="224">
        <v>7.0499999999999993E-2</v>
      </c>
      <c r="G27" s="224">
        <v>7.2700000000000001E-2</v>
      </c>
      <c r="H27" s="224">
        <v>7.5499999999999998E-2</v>
      </c>
      <c r="I27" s="224">
        <v>7.3400000000000007E-2</v>
      </c>
      <c r="J27" s="224">
        <v>7.3800000000000004E-2</v>
      </c>
      <c r="K27" s="224">
        <v>7.5499999999999998E-2</v>
      </c>
    </row>
    <row r="28" spans="1:12" s="225" customFormat="1" ht="23.25" customHeight="1">
      <c r="A28" s="225" t="s">
        <v>512</v>
      </c>
      <c r="B28" s="14" t="s">
        <v>626</v>
      </c>
      <c r="C28" s="20" t="s">
        <v>627</v>
      </c>
      <c r="D28" s="226">
        <v>0.1062</v>
      </c>
      <c r="E28" s="226">
        <v>8.3799999999999999E-2</v>
      </c>
      <c r="F28" s="226">
        <v>9.6600000000000005E-2</v>
      </c>
      <c r="G28" s="226">
        <v>0.12620000000000001</v>
      </c>
      <c r="H28" s="226">
        <v>0.15620000000000001</v>
      </c>
      <c r="I28" s="226">
        <v>1.0677000000000001</v>
      </c>
      <c r="J28" s="226">
        <v>1.0004</v>
      </c>
      <c r="K28" s="226">
        <v>0.25030000000000002</v>
      </c>
    </row>
    <row r="29" spans="1:12" s="225" customFormat="1" ht="23.25" customHeight="1">
      <c r="A29" s="225" t="s">
        <v>512</v>
      </c>
      <c r="B29" s="14" t="s">
        <v>628</v>
      </c>
      <c r="C29" s="20" t="s">
        <v>629</v>
      </c>
      <c r="D29" s="226">
        <v>0.1042</v>
      </c>
      <c r="E29" s="226">
        <v>8.1100000000000005E-2</v>
      </c>
      <c r="F29" s="226">
        <v>8.8300000000000003E-2</v>
      </c>
      <c r="G29" s="226">
        <v>9.64E-2</v>
      </c>
      <c r="H29" s="226">
        <v>9.5699999999999993E-2</v>
      </c>
      <c r="I29" s="226">
        <v>0.1343</v>
      </c>
      <c r="J29" s="226">
        <v>0.15629999999999999</v>
      </c>
      <c r="K29" s="226">
        <v>0.12970000000000001</v>
      </c>
    </row>
    <row r="30" spans="1:12" s="225" customFormat="1" ht="23.25" customHeight="1">
      <c r="A30" s="225" t="s">
        <v>512</v>
      </c>
      <c r="B30" s="14" t="s">
        <v>630</v>
      </c>
      <c r="C30" s="20" t="s">
        <v>631</v>
      </c>
      <c r="D30" s="226">
        <v>5.8500000000000003E-2</v>
      </c>
      <c r="E30" s="226">
        <v>5.62E-2</v>
      </c>
      <c r="F30" s="226">
        <v>5.67E-2</v>
      </c>
      <c r="G30" s="226">
        <v>0.10639999999999999</v>
      </c>
      <c r="H30" s="226">
        <v>6.2300000000000001E-2</v>
      </c>
      <c r="I30" s="226">
        <v>5.3499999999999999E-2</v>
      </c>
      <c r="J30" s="226">
        <v>5.6399999999999999E-2</v>
      </c>
      <c r="K30" s="226">
        <v>2.93E-2</v>
      </c>
    </row>
    <row r="31" spans="1:12" s="225" customFormat="1" ht="23.25" customHeight="1">
      <c r="A31" s="225" t="s">
        <v>512</v>
      </c>
      <c r="B31" s="14" t="s">
        <v>632</v>
      </c>
      <c r="C31" s="20" t="s">
        <v>633</v>
      </c>
      <c r="D31" s="226">
        <v>0.1381</v>
      </c>
      <c r="E31" s="226">
        <v>4.19E-2</v>
      </c>
      <c r="F31" s="226">
        <v>2.7900000000000001E-2</v>
      </c>
      <c r="G31" s="226">
        <v>3.8800000000000001E-2</v>
      </c>
      <c r="H31" s="226">
        <v>2.6100000000000002E-2</v>
      </c>
      <c r="I31" s="226">
        <v>6.4999999999999997E-3</v>
      </c>
      <c r="J31" s="226">
        <v>6.7000000000000002E-3</v>
      </c>
      <c r="K31" s="226">
        <v>2.2000000000000001E-3</v>
      </c>
    </row>
    <row r="32" spans="1:12" s="225" customFormat="1" ht="23.25" customHeight="1">
      <c r="A32" s="225" t="s">
        <v>512</v>
      </c>
      <c r="B32" s="14" t="s">
        <v>634</v>
      </c>
      <c r="C32" s="20" t="s">
        <v>635</v>
      </c>
      <c r="D32" s="226">
        <v>7.51E-2</v>
      </c>
      <c r="E32" s="226">
        <v>4.1500000000000002E-2</v>
      </c>
      <c r="F32" s="226">
        <v>3.9199999999999999E-2</v>
      </c>
      <c r="G32" s="226">
        <v>1.43E-2</v>
      </c>
      <c r="H32" s="226">
        <v>6.4999999999999997E-3</v>
      </c>
      <c r="I32" s="226">
        <v>1.9699999999999999E-2</v>
      </c>
      <c r="J32" s="226">
        <v>1.9099999999999999E-2</v>
      </c>
      <c r="K32" s="226">
        <v>1.17E-2</v>
      </c>
    </row>
    <row r="33" spans="1:12" s="225" customFormat="1" ht="23.25" customHeight="1">
      <c r="A33" s="225" t="s">
        <v>512</v>
      </c>
      <c r="B33" s="14" t="s">
        <v>636</v>
      </c>
      <c r="C33" s="20" t="s">
        <v>637</v>
      </c>
      <c r="D33" s="226">
        <v>9.8699999999999996E-2</v>
      </c>
      <c r="E33" s="226">
        <v>4.1700000000000001E-2</v>
      </c>
      <c r="F33" s="226">
        <v>3.39E-2</v>
      </c>
      <c r="G33" s="226">
        <v>2.81E-2</v>
      </c>
      <c r="H33" s="226">
        <v>1.7500000000000002E-2</v>
      </c>
      <c r="I33" s="226">
        <v>8.8999999999999999E-3</v>
      </c>
      <c r="J33" s="226">
        <v>8.8999999999999999E-3</v>
      </c>
      <c r="K33" s="226">
        <v>4.7000000000000002E-3</v>
      </c>
    </row>
    <row r="34" spans="1:12" s="225" customFormat="1" ht="23.25" customHeight="1">
      <c r="A34" s="225" t="s">
        <v>512</v>
      </c>
      <c r="B34" s="14" t="s">
        <v>638</v>
      </c>
      <c r="C34" s="20" t="s">
        <v>639</v>
      </c>
      <c r="D34" s="226">
        <v>2.0000000000000001E-4</v>
      </c>
      <c r="E34" s="226">
        <v>3.8999999999999998E-3</v>
      </c>
      <c r="F34" s="226">
        <v>4.0000000000000002E-4</v>
      </c>
      <c r="G34" s="226">
        <v>0</v>
      </c>
      <c r="H34" s="226">
        <v>0</v>
      </c>
      <c r="I34" s="226">
        <v>0</v>
      </c>
      <c r="J34" s="226">
        <v>0</v>
      </c>
      <c r="K34" s="226">
        <v>0</v>
      </c>
    </row>
    <row r="35" spans="1:12" s="225" customFormat="1" ht="23.25" customHeight="1">
      <c r="A35" s="225" t="s">
        <v>512</v>
      </c>
      <c r="B35" s="14" t="s">
        <v>640</v>
      </c>
      <c r="C35" s="20" t="s">
        <v>641</v>
      </c>
      <c r="D35" s="226">
        <v>1.5800000000000002E-2</v>
      </c>
      <c r="E35" s="226">
        <v>4.3E-3</v>
      </c>
      <c r="F35" s="226">
        <v>6.0000000000000001E-3</v>
      </c>
      <c r="G35" s="226">
        <v>9.2999999999999992E-3</v>
      </c>
      <c r="H35" s="226">
        <v>1.03E-2</v>
      </c>
      <c r="I35" s="226">
        <v>1.2800000000000001E-2</v>
      </c>
      <c r="J35" s="226">
        <v>1.2999999999999999E-2</v>
      </c>
      <c r="K35" s="226">
        <v>1.6400000000000001E-2</v>
      </c>
    </row>
    <row r="36" spans="1:12" s="225" customFormat="1" ht="23.25" customHeight="1">
      <c r="A36" s="225" t="s">
        <v>512</v>
      </c>
      <c r="B36" s="14" t="s">
        <v>642</v>
      </c>
      <c r="C36" s="20" t="s">
        <v>643</v>
      </c>
      <c r="D36" s="226">
        <v>4.2999999999999997E-2</v>
      </c>
      <c r="E36" s="226">
        <v>1.8800000000000001E-2</v>
      </c>
      <c r="F36" s="226">
        <v>1.7000000000000001E-2</v>
      </c>
      <c r="G36" s="226">
        <v>2.29E-2</v>
      </c>
      <c r="H36" s="226">
        <v>2.5100000000000001E-2</v>
      </c>
      <c r="I36" s="226">
        <v>2.5899999999999999E-2</v>
      </c>
      <c r="J36" s="226">
        <v>2.5999999999999999E-2</v>
      </c>
      <c r="K36" s="226">
        <v>2.9499999999999998E-2</v>
      </c>
    </row>
    <row r="37" spans="1:12" s="225" customFormat="1" ht="23.25" customHeight="1">
      <c r="B37" s="14"/>
      <c r="C37" s="20" t="s">
        <v>644</v>
      </c>
      <c r="D37" s="226">
        <v>0</v>
      </c>
      <c r="E37" s="226">
        <v>0</v>
      </c>
      <c r="F37" s="226">
        <v>0</v>
      </c>
      <c r="G37" s="226">
        <v>0</v>
      </c>
      <c r="H37" s="226">
        <v>0</v>
      </c>
      <c r="I37" s="226">
        <v>0</v>
      </c>
      <c r="J37" s="226">
        <v>0</v>
      </c>
      <c r="K37" s="226">
        <v>0</v>
      </c>
    </row>
    <row r="38" spans="1:12" s="225" customFormat="1" ht="44.25" customHeight="1" thickBot="1">
      <c r="A38" s="225" t="s">
        <v>512</v>
      </c>
      <c r="B38" s="14" t="s">
        <v>645</v>
      </c>
      <c r="C38" s="20" t="s">
        <v>646</v>
      </c>
      <c r="D38" s="226">
        <v>0</v>
      </c>
      <c r="E38" s="226">
        <v>5.9999999999999995E-4</v>
      </c>
      <c r="F38" s="226">
        <v>2.8E-3</v>
      </c>
      <c r="G38" s="226">
        <v>0</v>
      </c>
      <c r="H38" s="226">
        <v>0</v>
      </c>
      <c r="I38" s="226">
        <v>0</v>
      </c>
      <c r="J38" s="226">
        <v>0</v>
      </c>
      <c r="K38" s="226">
        <v>1.6000000000000001E-3</v>
      </c>
    </row>
    <row r="39" spans="1:12" s="227" customFormat="1" ht="24" customHeight="1" thickTop="1" thickBot="1">
      <c r="B39" s="23"/>
      <c r="C39" s="222" t="s">
        <v>396</v>
      </c>
      <c r="D39" s="18"/>
      <c r="E39" s="18"/>
      <c r="F39" s="18"/>
      <c r="G39" s="18"/>
      <c r="H39" s="18"/>
      <c r="I39" s="18"/>
      <c r="J39" s="191"/>
      <c r="K39" s="191"/>
      <c r="L39" s="228"/>
    </row>
    <row r="40" spans="1:12" s="227" customFormat="1" ht="24.75" customHeight="1" thickTop="1" thickBot="1">
      <c r="B40" s="22"/>
      <c r="C40" s="222" t="s">
        <v>397</v>
      </c>
      <c r="D40" s="18"/>
      <c r="E40" s="18"/>
      <c r="F40" s="18"/>
      <c r="G40" s="18"/>
      <c r="H40" s="18"/>
      <c r="I40" s="18"/>
      <c r="J40" s="191"/>
      <c r="K40" s="191"/>
      <c r="L40" s="228"/>
    </row>
    <row r="41" spans="1:12" s="221" customFormat="1" ht="27" customHeight="1" thickTop="1">
      <c r="A41" s="221" t="s">
        <v>512</v>
      </c>
      <c r="B41" s="12" t="s">
        <v>647</v>
      </c>
      <c r="C41" s="19" t="s">
        <v>648</v>
      </c>
      <c r="D41" s="224">
        <v>3.44E-2</v>
      </c>
      <c r="E41" s="224">
        <v>3.3799999999999997E-2</v>
      </c>
      <c r="F41" s="224">
        <v>3.8100000000000002E-2</v>
      </c>
      <c r="G41" s="224">
        <v>3.9899999999999998E-2</v>
      </c>
      <c r="H41" s="224">
        <v>4.0800000000000003E-2</v>
      </c>
      <c r="I41" s="224">
        <v>3.9800000000000002E-2</v>
      </c>
      <c r="J41" s="224">
        <v>4.1099999999999998E-2</v>
      </c>
      <c r="K41" s="224">
        <v>4.0300000000000002E-2</v>
      </c>
    </row>
    <row r="42" spans="1:12" s="225" customFormat="1" ht="23.25" customHeight="1">
      <c r="A42" s="225" t="s">
        <v>512</v>
      </c>
      <c r="B42" s="14" t="s">
        <v>649</v>
      </c>
      <c r="C42" s="20" t="s">
        <v>650</v>
      </c>
      <c r="D42" s="226">
        <v>3.73E-2</v>
      </c>
      <c r="E42" s="226">
        <v>3.6400000000000002E-2</v>
      </c>
      <c r="F42" s="226">
        <v>4.1200000000000001E-2</v>
      </c>
      <c r="G42" s="226">
        <v>4.3799999999999999E-2</v>
      </c>
      <c r="H42" s="226">
        <v>4.4499999999999998E-2</v>
      </c>
      <c r="I42" s="226">
        <v>4.3099999999999999E-2</v>
      </c>
      <c r="J42" s="226">
        <v>4.4499999999999998E-2</v>
      </c>
      <c r="K42" s="226">
        <v>4.3799999999999999E-2</v>
      </c>
    </row>
    <row r="43" spans="1:12" s="225" customFormat="1" ht="23.25" customHeight="1">
      <c r="A43" s="225" t="s">
        <v>512</v>
      </c>
      <c r="B43" s="14" t="s">
        <v>651</v>
      </c>
      <c r="C43" s="20" t="s">
        <v>652</v>
      </c>
      <c r="D43" s="226">
        <v>7.1300000000000002E-2</v>
      </c>
      <c r="E43" s="226">
        <v>6.6500000000000004E-2</v>
      </c>
      <c r="F43" s="226">
        <v>6.4000000000000001E-2</v>
      </c>
      <c r="G43" s="226">
        <v>5.9900000000000002E-2</v>
      </c>
      <c r="H43" s="226">
        <v>5.8200000000000002E-2</v>
      </c>
      <c r="I43" s="226">
        <v>5.4699999999999999E-2</v>
      </c>
      <c r="J43" s="226">
        <v>5.6599999999999998E-2</v>
      </c>
      <c r="K43" s="226">
        <v>5.4600000000000003E-2</v>
      </c>
    </row>
    <row r="44" spans="1:12" s="225" customFormat="1" ht="44.25" customHeight="1" thickBot="1">
      <c r="A44" s="225" t="s">
        <v>512</v>
      </c>
      <c r="B44" s="14" t="s">
        <v>653</v>
      </c>
      <c r="C44" s="20" t="s">
        <v>654</v>
      </c>
      <c r="D44" s="226">
        <v>4.4999999999999998E-2</v>
      </c>
      <c r="E44" s="226">
        <v>4.4900000000000002E-2</v>
      </c>
      <c r="F44" s="226">
        <v>5.1700000000000003E-2</v>
      </c>
      <c r="G44" s="226">
        <v>5.4600000000000003E-2</v>
      </c>
      <c r="H44" s="226">
        <v>5.62E-2</v>
      </c>
      <c r="I44" s="226">
        <v>5.5199999999999999E-2</v>
      </c>
      <c r="J44" s="226">
        <v>5.6899999999999999E-2</v>
      </c>
      <c r="K44" s="226">
        <v>5.6399999999999999E-2</v>
      </c>
    </row>
    <row r="45" spans="1:12" s="227" customFormat="1" ht="24" customHeight="1" thickTop="1" thickBot="1">
      <c r="B45" s="22"/>
      <c r="C45" s="222" t="s">
        <v>402</v>
      </c>
      <c r="D45" s="18"/>
      <c r="E45" s="18"/>
      <c r="F45" s="18"/>
      <c r="G45" s="18"/>
      <c r="H45" s="18"/>
      <c r="I45" s="18"/>
      <c r="J45" s="191"/>
      <c r="K45" s="191"/>
      <c r="L45" s="228"/>
    </row>
    <row r="46" spans="1:12" s="229" customFormat="1" ht="27" customHeight="1" thickTop="1">
      <c r="A46" s="229" t="s">
        <v>512</v>
      </c>
      <c r="B46" s="12" t="s">
        <v>655</v>
      </c>
      <c r="C46" s="19" t="s">
        <v>656</v>
      </c>
      <c r="D46" s="224">
        <v>0.5524</v>
      </c>
      <c r="E46" s="224">
        <v>0.55089999999999995</v>
      </c>
      <c r="F46" s="224">
        <v>0.56910000000000005</v>
      </c>
      <c r="G46" s="224">
        <v>0.55649999999999999</v>
      </c>
      <c r="H46" s="224">
        <v>0.56240000000000001</v>
      </c>
      <c r="I46" s="224">
        <v>0.57779999999999998</v>
      </c>
      <c r="J46" s="224">
        <v>0.56340000000000001</v>
      </c>
      <c r="K46" s="224">
        <v>0.57669999999999999</v>
      </c>
    </row>
    <row r="47" spans="1:12" ht="23.25" customHeight="1">
      <c r="A47" s="214" t="s">
        <v>512</v>
      </c>
      <c r="B47" s="8" t="s">
        <v>657</v>
      </c>
      <c r="C47" s="24" t="s">
        <v>658</v>
      </c>
      <c r="D47" s="230">
        <v>3.78E-2</v>
      </c>
      <c r="E47" s="230">
        <v>4.1500000000000002E-2</v>
      </c>
      <c r="F47" s="230">
        <v>4.8899999999999999E-2</v>
      </c>
      <c r="G47" s="230">
        <v>5.0200000000000002E-2</v>
      </c>
      <c r="H47" s="230">
        <v>4.2900000000000001E-2</v>
      </c>
      <c r="I47" s="230">
        <v>4.7E-2</v>
      </c>
      <c r="J47" s="230">
        <v>4.5499999999999999E-2</v>
      </c>
      <c r="K47" s="230">
        <v>4.24E-2</v>
      </c>
    </row>
    <row r="48" spans="1:12" ht="23.25" customHeight="1">
      <c r="A48" s="214" t="s">
        <v>512</v>
      </c>
      <c r="B48" s="8" t="s">
        <v>659</v>
      </c>
      <c r="C48" s="24" t="s">
        <v>660</v>
      </c>
      <c r="D48" s="230">
        <v>0.4098</v>
      </c>
      <c r="E48" s="230">
        <v>0.40760000000000002</v>
      </c>
      <c r="F48" s="230">
        <v>0.38200000000000001</v>
      </c>
      <c r="G48" s="230">
        <v>0.39329999999999998</v>
      </c>
      <c r="H48" s="230">
        <v>0.3947</v>
      </c>
      <c r="I48" s="230">
        <v>0.37519999999999998</v>
      </c>
      <c r="J48" s="230">
        <v>0.3911</v>
      </c>
      <c r="K48" s="230">
        <v>0.38090000000000002</v>
      </c>
    </row>
    <row r="49" spans="1:12" ht="23.25" customHeight="1">
      <c r="A49" s="214" t="s">
        <v>512</v>
      </c>
      <c r="B49" s="8" t="s">
        <v>661</v>
      </c>
      <c r="C49" s="24" t="s">
        <v>662</v>
      </c>
      <c r="D49" s="230">
        <v>0.4753</v>
      </c>
      <c r="E49" s="230">
        <v>0.57079999999999997</v>
      </c>
      <c r="F49" s="230">
        <v>0.59919999999999995</v>
      </c>
      <c r="G49" s="230">
        <v>0.61119999999999997</v>
      </c>
      <c r="H49" s="230">
        <v>0.57099999999999995</v>
      </c>
      <c r="I49" s="230">
        <v>0.6069</v>
      </c>
      <c r="J49" s="230">
        <v>0.58919999999999995</v>
      </c>
      <c r="K49" s="230">
        <v>0.60329999999999995</v>
      </c>
    </row>
    <row r="50" spans="1:12" ht="43.5" customHeight="1" thickBot="1">
      <c r="C50" s="231"/>
      <c r="D50" s="230"/>
      <c r="E50" s="230"/>
      <c r="F50" s="230"/>
      <c r="G50" s="230"/>
      <c r="H50" s="230"/>
      <c r="I50" s="230"/>
      <c r="J50" s="230"/>
      <c r="K50" s="230"/>
    </row>
    <row r="51" spans="1:12" s="221" customFormat="1" ht="24" customHeight="1" thickTop="1" thickBot="1">
      <c r="B51" s="25"/>
      <c r="C51" s="222" t="s">
        <v>407</v>
      </c>
      <c r="D51" s="18"/>
      <c r="E51" s="18"/>
      <c r="F51" s="18"/>
      <c r="G51" s="18"/>
      <c r="H51" s="18"/>
      <c r="I51" s="18"/>
      <c r="J51" s="191"/>
      <c r="K51" s="191"/>
      <c r="L51" s="223"/>
    </row>
    <row r="52" spans="1:12" s="227" customFormat="1" ht="18.75" thickTop="1">
      <c r="A52" s="232"/>
      <c r="B52" s="23"/>
      <c r="C52" s="26"/>
      <c r="D52" s="230"/>
      <c r="E52" s="230"/>
      <c r="F52" s="230"/>
      <c r="G52" s="230"/>
      <c r="H52" s="230"/>
      <c r="I52" s="230"/>
      <c r="J52" s="230"/>
      <c r="K52" s="230"/>
      <c r="L52" s="228"/>
    </row>
    <row r="53" spans="1:12" s="221" customFormat="1" ht="23.25" customHeight="1">
      <c r="A53" s="221" t="s">
        <v>512</v>
      </c>
      <c r="B53" s="12" t="s">
        <v>663</v>
      </c>
      <c r="C53" s="19" t="s">
        <v>664</v>
      </c>
      <c r="D53" s="224">
        <v>5.6399999999999999E-2</v>
      </c>
      <c r="E53" s="224">
        <v>5.2699999999999997E-2</v>
      </c>
      <c r="F53" s="224">
        <v>5.57E-2</v>
      </c>
      <c r="G53" s="224">
        <v>5.4699999999999999E-2</v>
      </c>
      <c r="H53" s="224">
        <v>5.6099999999999997E-2</v>
      </c>
      <c r="I53" s="224">
        <v>5.5100000000000003E-2</v>
      </c>
      <c r="J53" s="224">
        <v>5.5100000000000003E-2</v>
      </c>
      <c r="K53" s="224">
        <v>5.0700000000000002E-2</v>
      </c>
    </row>
    <row r="54" spans="1:12" s="221" customFormat="1" ht="24.75" customHeight="1">
      <c r="A54" s="221" t="s">
        <v>512</v>
      </c>
      <c r="B54" s="12" t="s">
        <v>665</v>
      </c>
      <c r="C54" s="19" t="s">
        <v>666</v>
      </c>
      <c r="D54" s="224">
        <v>4.7399999999999998E-2</v>
      </c>
      <c r="E54" s="224">
        <v>4.2500000000000003E-2</v>
      </c>
      <c r="F54" s="224">
        <v>4.5600000000000002E-2</v>
      </c>
      <c r="G54" s="224">
        <v>4.3499999999999997E-2</v>
      </c>
      <c r="H54" s="224">
        <v>4.4999999999999998E-2</v>
      </c>
      <c r="I54" s="224">
        <v>4.8599999999999997E-2</v>
      </c>
      <c r="J54" s="224">
        <v>4.8500000000000001E-2</v>
      </c>
      <c r="K54" s="224">
        <v>4.3400000000000001E-2</v>
      </c>
    </row>
    <row r="55" spans="1:12" s="221" customFormat="1" ht="24.75" customHeight="1">
      <c r="A55" s="221" t="s">
        <v>512</v>
      </c>
      <c r="B55" s="12" t="s">
        <v>667</v>
      </c>
      <c r="C55" s="19" t="s">
        <v>668</v>
      </c>
      <c r="D55" s="224">
        <v>5.0599999999999999E-2</v>
      </c>
      <c r="E55" s="224">
        <v>4.4699999999999997E-2</v>
      </c>
      <c r="F55" s="224">
        <v>4.82E-2</v>
      </c>
      <c r="G55" s="224">
        <v>4.7E-2</v>
      </c>
      <c r="H55" s="224">
        <v>4.8599999999999997E-2</v>
      </c>
      <c r="I55" s="224">
        <v>5.1200000000000002E-2</v>
      </c>
      <c r="J55" s="224">
        <v>5.0999999999999997E-2</v>
      </c>
      <c r="K55" s="224">
        <v>4.65E-2</v>
      </c>
    </row>
    <row r="56" spans="1:12" s="221" customFormat="1" ht="24.75" customHeight="1">
      <c r="A56" s="221" t="s">
        <v>512</v>
      </c>
      <c r="B56" s="12" t="s">
        <v>669</v>
      </c>
      <c r="C56" s="19" t="s">
        <v>670</v>
      </c>
      <c r="D56" s="224">
        <v>7.0599999999999996E-2</v>
      </c>
      <c r="E56" s="224">
        <v>5.1799999999999999E-2</v>
      </c>
      <c r="F56" s="224">
        <v>5.5300000000000002E-2</v>
      </c>
      <c r="G56" s="224">
        <v>5.7000000000000002E-2</v>
      </c>
      <c r="H56" s="224">
        <v>6.0600000000000001E-2</v>
      </c>
      <c r="I56" s="224">
        <v>6.5000000000000002E-2</v>
      </c>
      <c r="J56" s="224">
        <v>6.5100000000000005E-2</v>
      </c>
      <c r="K56" s="224">
        <v>6.3399999999999998E-2</v>
      </c>
    </row>
    <row r="57" spans="1:12" s="221" customFormat="1" ht="24.75" customHeight="1">
      <c r="A57" s="221" t="s">
        <v>512</v>
      </c>
      <c r="B57" s="12" t="s">
        <v>671</v>
      </c>
      <c r="C57" s="19" t="s">
        <v>672</v>
      </c>
      <c r="D57" s="224">
        <v>-0.02</v>
      </c>
      <c r="E57" s="224">
        <v>-7.1000000000000004E-3</v>
      </c>
      <c r="F57" s="224">
        <v>-7.1000000000000004E-3</v>
      </c>
      <c r="G57" s="224">
        <v>-0.01</v>
      </c>
      <c r="H57" s="224">
        <v>-1.2E-2</v>
      </c>
      <c r="I57" s="224">
        <v>-1.38E-2</v>
      </c>
      <c r="J57" s="224">
        <v>-1.4E-2</v>
      </c>
      <c r="K57" s="224">
        <v>-1.6899999999999998E-2</v>
      </c>
    </row>
    <row r="58" spans="1:12" s="221" customFormat="1" ht="24.75" customHeight="1">
      <c r="A58" s="221" t="s">
        <v>512</v>
      </c>
      <c r="B58" s="12" t="s">
        <v>673</v>
      </c>
      <c r="C58" s="19" t="s">
        <v>674</v>
      </c>
      <c r="D58" s="224">
        <v>-3.2000000000000002E-3</v>
      </c>
      <c r="E58" s="224">
        <v>-2.2000000000000001E-3</v>
      </c>
      <c r="F58" s="224">
        <v>-2.5999999999999999E-3</v>
      </c>
      <c r="G58" s="224">
        <v>-3.5000000000000001E-3</v>
      </c>
      <c r="H58" s="224">
        <v>-3.5999999999999999E-3</v>
      </c>
      <c r="I58" s="224">
        <v>-2.5999999999999999E-3</v>
      </c>
      <c r="J58" s="224">
        <v>-2.5000000000000001E-3</v>
      </c>
      <c r="K58" s="224">
        <v>-3.0999999999999999E-3</v>
      </c>
    </row>
    <row r="59" spans="1:12" s="221" customFormat="1" ht="24.75" customHeight="1" thickBot="1">
      <c r="A59" s="221" t="s">
        <v>512</v>
      </c>
      <c r="B59" s="12" t="s">
        <v>675</v>
      </c>
      <c r="C59" s="19" t="s">
        <v>676</v>
      </c>
      <c r="D59" s="224">
        <v>8.9999999999999993E-3</v>
      </c>
      <c r="E59" s="224">
        <v>1.03E-2</v>
      </c>
      <c r="F59" s="224">
        <v>1.01E-2</v>
      </c>
      <c r="G59" s="224">
        <v>1.0800000000000001E-2</v>
      </c>
      <c r="H59" s="224">
        <v>1.0699999999999999E-2</v>
      </c>
      <c r="I59" s="224">
        <v>6.1999999999999998E-3</v>
      </c>
      <c r="J59" s="224">
        <v>6.1999999999999998E-3</v>
      </c>
      <c r="K59" s="224">
        <v>7.0000000000000001E-3</v>
      </c>
    </row>
    <row r="60" spans="1:12" s="227" customFormat="1" ht="44.25" customHeight="1" thickTop="1" thickBot="1">
      <c r="C60" s="222" t="s">
        <v>677</v>
      </c>
      <c r="D60" s="222"/>
      <c r="E60" s="222"/>
      <c r="F60" s="222"/>
      <c r="G60" s="222"/>
      <c r="H60" s="222"/>
      <c r="I60" s="222"/>
      <c r="J60" s="222"/>
      <c r="K60" s="222"/>
      <c r="L60" s="228"/>
    </row>
    <row r="61" spans="1:12" s="221" customFormat="1" ht="24" customHeight="1" thickTop="1">
      <c r="A61" s="221" t="s">
        <v>512</v>
      </c>
      <c r="B61" s="12" t="s">
        <v>663</v>
      </c>
      <c r="C61" s="19" t="s">
        <v>664</v>
      </c>
      <c r="D61" s="224">
        <v>5.6399999999999999E-2</v>
      </c>
      <c r="E61" s="224">
        <v>5.2699999999999997E-2</v>
      </c>
      <c r="F61" s="224">
        <v>5.57E-2</v>
      </c>
      <c r="G61" s="224">
        <v>5.4699999999999999E-2</v>
      </c>
      <c r="H61" s="224">
        <v>5.6099999999999997E-2</v>
      </c>
      <c r="I61" s="224">
        <v>5.5100000000000003E-2</v>
      </c>
      <c r="J61" s="224">
        <v>5.5100000000000003E-2</v>
      </c>
      <c r="K61" s="224">
        <v>5.0700000000000002E-2</v>
      </c>
      <c r="L61" s="223"/>
    </row>
    <row r="62" spans="1:12" s="221" customFormat="1" ht="27" customHeight="1">
      <c r="A62" s="221" t="s">
        <v>512</v>
      </c>
      <c r="B62" s="12" t="s">
        <v>678</v>
      </c>
      <c r="C62" s="19" t="s">
        <v>679</v>
      </c>
      <c r="D62" s="224">
        <v>-5.7999999999999996E-3</v>
      </c>
      <c r="E62" s="224">
        <v>-2.7000000000000001E-3</v>
      </c>
      <c r="F62" s="224">
        <v>-1.5E-3</v>
      </c>
      <c r="G62" s="224">
        <v>-2.7000000000000001E-3</v>
      </c>
      <c r="H62" s="224">
        <v>-6.3E-3</v>
      </c>
      <c r="I62" s="224">
        <v>-3.5000000000000001E-3</v>
      </c>
      <c r="J62" s="224">
        <v>-4.7000000000000002E-3</v>
      </c>
      <c r="K62" s="224">
        <v>2.0000000000000001E-4</v>
      </c>
    </row>
    <row r="63" spans="1:12" s="225" customFormat="1" ht="23.25" customHeight="1">
      <c r="A63" s="225" t="s">
        <v>512</v>
      </c>
      <c r="B63" s="14" t="s">
        <v>680</v>
      </c>
      <c r="C63" s="20" t="s">
        <v>681</v>
      </c>
      <c r="D63" s="226">
        <v>-3.44E-2</v>
      </c>
      <c r="E63" s="226">
        <v>-3.3799999999999997E-2</v>
      </c>
      <c r="F63" s="226">
        <v>-3.8199999999999998E-2</v>
      </c>
      <c r="G63" s="226">
        <v>-3.9899999999999998E-2</v>
      </c>
      <c r="H63" s="226">
        <v>-4.0899999999999999E-2</v>
      </c>
      <c r="I63" s="226">
        <v>-3.9899999999999998E-2</v>
      </c>
      <c r="J63" s="226">
        <v>-4.1300000000000003E-2</v>
      </c>
      <c r="K63" s="226">
        <v>-4.0399999999999998E-2</v>
      </c>
    </row>
    <row r="64" spans="1:12" s="225" customFormat="1" ht="23.25" customHeight="1">
      <c r="A64" s="225" t="s">
        <v>512</v>
      </c>
      <c r="B64" s="14" t="s">
        <v>682</v>
      </c>
      <c r="C64" s="20" t="s">
        <v>683</v>
      </c>
      <c r="D64" s="226">
        <v>0</v>
      </c>
      <c r="E64" s="226">
        <v>0</v>
      </c>
      <c r="F64" s="226">
        <v>0</v>
      </c>
      <c r="G64" s="226">
        <v>0</v>
      </c>
      <c r="H64" s="226">
        <v>0</v>
      </c>
      <c r="I64" s="226">
        <v>0</v>
      </c>
      <c r="J64" s="226">
        <v>0</v>
      </c>
      <c r="K64" s="226">
        <v>0</v>
      </c>
    </row>
    <row r="65" spans="1:12" s="225" customFormat="1" ht="23.25" customHeight="1">
      <c r="A65" s="225" t="s">
        <v>512</v>
      </c>
      <c r="B65" s="14" t="s">
        <v>684</v>
      </c>
      <c r="C65" s="20" t="s">
        <v>685</v>
      </c>
      <c r="D65" s="226">
        <v>4.0000000000000002E-4</v>
      </c>
      <c r="E65" s="226">
        <v>4.0000000000000002E-4</v>
      </c>
      <c r="F65" s="226">
        <v>2.9999999999999997E-4</v>
      </c>
      <c r="G65" s="226">
        <v>-1E-4</v>
      </c>
      <c r="H65" s="226">
        <v>-1E-4</v>
      </c>
      <c r="I65" s="226">
        <v>-1E-4</v>
      </c>
      <c r="J65" s="226">
        <v>-2.0000000000000001E-4</v>
      </c>
      <c r="K65" s="226">
        <v>2.0000000000000001E-4</v>
      </c>
    </row>
    <row r="66" spans="1:12" s="225" customFormat="1" ht="44.25" customHeight="1" thickBot="1">
      <c r="B66" s="14"/>
      <c r="C66" s="20" t="s">
        <v>686</v>
      </c>
      <c r="D66" s="226">
        <v>1E-4</v>
      </c>
      <c r="E66" s="226">
        <v>-5.9999999999999995E-4</v>
      </c>
      <c r="F66" s="226">
        <v>-8.0000000000000004E-4</v>
      </c>
      <c r="G66" s="226">
        <v>1E-4</v>
      </c>
      <c r="H66" s="226">
        <v>2.0000000000000001E-4</v>
      </c>
      <c r="I66" s="226">
        <v>5.0000000000000001E-4</v>
      </c>
      <c r="J66" s="226">
        <v>5.0000000000000001E-4</v>
      </c>
      <c r="K66" s="226">
        <v>2.9999999999999997E-4</v>
      </c>
    </row>
    <row r="67" spans="1:12" s="221" customFormat="1" ht="24.75" customHeight="1" thickTop="1" thickBot="1">
      <c r="A67" s="221" t="s">
        <v>512</v>
      </c>
      <c r="B67" s="12" t="s">
        <v>687</v>
      </c>
      <c r="C67" s="222" t="s">
        <v>688</v>
      </c>
      <c r="D67" s="27">
        <v>1.6E-2</v>
      </c>
      <c r="E67" s="27">
        <v>1.55E-2</v>
      </c>
      <c r="F67" s="27">
        <v>1.4999999999999999E-2</v>
      </c>
      <c r="G67" s="27">
        <v>1.17E-2</v>
      </c>
      <c r="H67" s="27">
        <v>8.6E-3</v>
      </c>
      <c r="I67" s="27">
        <v>1.18E-2</v>
      </c>
      <c r="J67" s="233">
        <v>8.9999999999999993E-3</v>
      </c>
      <c r="K67" s="233">
        <v>1.0699999999999999E-2</v>
      </c>
      <c r="L67" s="223"/>
    </row>
    <row r="68" spans="1:12" ht="4.5" hidden="1" customHeight="1" thickTop="1">
      <c r="A68" s="214" t="s">
        <v>511</v>
      </c>
      <c r="B68" s="28" t="s">
        <v>511</v>
      </c>
      <c r="C68" s="234"/>
      <c r="D68" s="234"/>
      <c r="E68" s="234"/>
      <c r="F68" s="234"/>
      <c r="G68" s="234"/>
      <c r="H68" s="234"/>
      <c r="I68" s="234"/>
      <c r="J68" s="234"/>
      <c r="K68" s="234"/>
    </row>
    <row r="69" spans="1:12" ht="14.25" thickTop="1" thickBot="1">
      <c r="A69" s="235"/>
      <c r="B69" s="235"/>
      <c r="C69" s="571"/>
      <c r="D69" s="571"/>
      <c r="E69" s="571"/>
      <c r="F69" s="571"/>
      <c r="G69" s="571"/>
      <c r="H69" s="571"/>
      <c r="I69" s="571"/>
      <c r="J69" s="571"/>
      <c r="K69" s="571"/>
      <c r="L69" s="572"/>
    </row>
    <row r="70" spans="1:12" ht="23.25" customHeight="1">
      <c r="C70" s="172" t="s">
        <v>422</v>
      </c>
    </row>
    <row r="71" spans="1:12" ht="15">
      <c r="C71" s="172" t="s">
        <v>689</v>
      </c>
    </row>
    <row r="72" spans="1:12" ht="15">
      <c r="C72" s="172" t="s">
        <v>690</v>
      </c>
    </row>
    <row r="73" spans="1:12" ht="15">
      <c r="C73" s="172" t="s">
        <v>425</v>
      </c>
    </row>
    <row r="74" spans="1:12" ht="15">
      <c r="C74" s="172" t="s">
        <v>426</v>
      </c>
    </row>
    <row r="75" spans="1:12" ht="15">
      <c r="C75" s="172" t="s">
        <v>427</v>
      </c>
    </row>
    <row r="76" spans="1:12" ht="15">
      <c r="C76" s="172" t="s">
        <v>691</v>
      </c>
    </row>
    <row r="77" spans="1:12" ht="15">
      <c r="C77" s="172" t="s">
        <v>429</v>
      </c>
    </row>
    <row r="78" spans="1:12" ht="15">
      <c r="C78" s="172" t="s">
        <v>430</v>
      </c>
    </row>
    <row r="79" spans="1:12" ht="15">
      <c r="C79" s="172"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C10" sqref="C10"/>
    </sheetView>
  </sheetViews>
  <sheetFormatPr defaultColWidth="9.140625" defaultRowHeight="15"/>
  <cols>
    <col min="1" max="1" width="95.140625" style="134" customWidth="1"/>
    <col min="2" max="8" width="24.42578125" style="925" customWidth="1"/>
    <col min="9" max="9" width="24.42578125" style="368" customWidth="1"/>
    <col min="10" max="10" width="29.28515625" style="925" customWidth="1"/>
    <col min="11" max="11" width="3.7109375" style="925" customWidth="1"/>
    <col min="12" max="13" width="11.140625" style="925" bestFit="1" customWidth="1"/>
    <col min="14" max="256" width="9.140625" style="925"/>
    <col min="257" max="257" width="95.140625" style="925" customWidth="1"/>
    <col min="258" max="265" width="24.42578125" style="925" customWidth="1"/>
    <col min="266" max="266" width="29.28515625" style="925" customWidth="1"/>
    <col min="267" max="267" width="3.7109375" style="925" customWidth="1"/>
    <col min="268" max="269" width="11.140625" style="925" bestFit="1" customWidth="1"/>
    <col min="270" max="512" width="9.140625" style="925"/>
    <col min="513" max="513" width="95.140625" style="925" customWidth="1"/>
    <col min="514" max="521" width="24.42578125" style="925" customWidth="1"/>
    <col min="522" max="522" width="29.28515625" style="925" customWidth="1"/>
    <col min="523" max="523" width="3.7109375" style="925" customWidth="1"/>
    <col min="524" max="525" width="11.140625" style="925" bestFit="1" customWidth="1"/>
    <col min="526" max="768" width="9.140625" style="925"/>
    <col min="769" max="769" width="95.140625" style="925" customWidth="1"/>
    <col min="770" max="777" width="24.42578125" style="925" customWidth="1"/>
    <col min="778" max="778" width="29.28515625" style="925" customWidth="1"/>
    <col min="779" max="779" width="3.7109375" style="925" customWidth="1"/>
    <col min="780" max="781" width="11.140625" style="925" bestFit="1" customWidth="1"/>
    <col min="782" max="1024" width="9.140625" style="925"/>
    <col min="1025" max="1025" width="95.140625" style="925" customWidth="1"/>
    <col min="1026" max="1033" width="24.42578125" style="925" customWidth="1"/>
    <col min="1034" max="1034" width="29.28515625" style="925" customWidth="1"/>
    <col min="1035" max="1035" width="3.7109375" style="925" customWidth="1"/>
    <col min="1036" max="1037" width="11.140625" style="925" bestFit="1" customWidth="1"/>
    <col min="1038" max="1280" width="9.140625" style="925"/>
    <col min="1281" max="1281" width="95.140625" style="925" customWidth="1"/>
    <col min="1282" max="1289" width="24.42578125" style="925" customWidth="1"/>
    <col min="1290" max="1290" width="29.28515625" style="925" customWidth="1"/>
    <col min="1291" max="1291" width="3.7109375" style="925" customWidth="1"/>
    <col min="1292" max="1293" width="11.140625" style="925" bestFit="1" customWidth="1"/>
    <col min="1294" max="1536" width="9.140625" style="925"/>
    <col min="1537" max="1537" width="95.140625" style="925" customWidth="1"/>
    <col min="1538" max="1545" width="24.42578125" style="925" customWidth="1"/>
    <col min="1546" max="1546" width="29.28515625" style="925" customWidth="1"/>
    <col min="1547" max="1547" width="3.7109375" style="925" customWidth="1"/>
    <col min="1548" max="1549" width="11.140625" style="925" bestFit="1" customWidth="1"/>
    <col min="1550" max="1792" width="9.140625" style="925"/>
    <col min="1793" max="1793" width="95.140625" style="925" customWidth="1"/>
    <col min="1794" max="1801" width="24.42578125" style="925" customWidth="1"/>
    <col min="1802" max="1802" width="29.28515625" style="925" customWidth="1"/>
    <col min="1803" max="1803" width="3.7109375" style="925" customWidth="1"/>
    <col min="1804" max="1805" width="11.140625" style="925" bestFit="1" customWidth="1"/>
    <col min="1806" max="2048" width="9.140625" style="925"/>
    <col min="2049" max="2049" width="95.140625" style="925" customWidth="1"/>
    <col min="2050" max="2057" width="24.42578125" style="925" customWidth="1"/>
    <col min="2058" max="2058" width="29.28515625" style="925" customWidth="1"/>
    <col min="2059" max="2059" width="3.7109375" style="925" customWidth="1"/>
    <col min="2060" max="2061" width="11.140625" style="925" bestFit="1" customWidth="1"/>
    <col min="2062" max="2304" width="9.140625" style="925"/>
    <col min="2305" max="2305" width="95.140625" style="925" customWidth="1"/>
    <col min="2306" max="2313" width="24.42578125" style="925" customWidth="1"/>
    <col min="2314" max="2314" width="29.28515625" style="925" customWidth="1"/>
    <col min="2315" max="2315" width="3.7109375" style="925" customWidth="1"/>
    <col min="2316" max="2317" width="11.140625" style="925" bestFit="1" customWidth="1"/>
    <col min="2318" max="2560" width="9.140625" style="925"/>
    <col min="2561" max="2561" width="95.140625" style="925" customWidth="1"/>
    <col min="2562" max="2569" width="24.42578125" style="925" customWidth="1"/>
    <col min="2570" max="2570" width="29.28515625" style="925" customWidth="1"/>
    <col min="2571" max="2571" width="3.7109375" style="925" customWidth="1"/>
    <col min="2572" max="2573" width="11.140625" style="925" bestFit="1" customWidth="1"/>
    <col min="2574" max="2816" width="9.140625" style="925"/>
    <col min="2817" max="2817" width="95.140625" style="925" customWidth="1"/>
    <col min="2818" max="2825" width="24.42578125" style="925" customWidth="1"/>
    <col min="2826" max="2826" width="29.28515625" style="925" customWidth="1"/>
    <col min="2827" max="2827" width="3.7109375" style="925" customWidth="1"/>
    <col min="2828" max="2829" width="11.140625" style="925" bestFit="1" customWidth="1"/>
    <col min="2830" max="3072" width="9.140625" style="925"/>
    <col min="3073" max="3073" width="95.140625" style="925" customWidth="1"/>
    <col min="3074" max="3081" width="24.42578125" style="925" customWidth="1"/>
    <col min="3082" max="3082" width="29.28515625" style="925" customWidth="1"/>
    <col min="3083" max="3083" width="3.7109375" style="925" customWidth="1"/>
    <col min="3084" max="3085" width="11.140625" style="925" bestFit="1" customWidth="1"/>
    <col min="3086" max="3328" width="9.140625" style="925"/>
    <col min="3329" max="3329" width="95.140625" style="925" customWidth="1"/>
    <col min="3330" max="3337" width="24.42578125" style="925" customWidth="1"/>
    <col min="3338" max="3338" width="29.28515625" style="925" customWidth="1"/>
    <col min="3339" max="3339" width="3.7109375" style="925" customWidth="1"/>
    <col min="3340" max="3341" width="11.140625" style="925" bestFit="1" customWidth="1"/>
    <col min="3342" max="3584" width="9.140625" style="925"/>
    <col min="3585" max="3585" width="95.140625" style="925" customWidth="1"/>
    <col min="3586" max="3593" width="24.42578125" style="925" customWidth="1"/>
    <col min="3594" max="3594" width="29.28515625" style="925" customWidth="1"/>
    <col min="3595" max="3595" width="3.7109375" style="925" customWidth="1"/>
    <col min="3596" max="3597" width="11.140625" style="925" bestFit="1" customWidth="1"/>
    <col min="3598" max="3840" width="9.140625" style="925"/>
    <col min="3841" max="3841" width="95.140625" style="925" customWidth="1"/>
    <col min="3842" max="3849" width="24.42578125" style="925" customWidth="1"/>
    <col min="3850" max="3850" width="29.28515625" style="925" customWidth="1"/>
    <col min="3851" max="3851" width="3.7109375" style="925" customWidth="1"/>
    <col min="3852" max="3853" width="11.140625" style="925" bestFit="1" customWidth="1"/>
    <col min="3854" max="4096" width="9.140625" style="925"/>
    <col min="4097" max="4097" width="95.140625" style="925" customWidth="1"/>
    <col min="4098" max="4105" width="24.42578125" style="925" customWidth="1"/>
    <col min="4106" max="4106" width="29.28515625" style="925" customWidth="1"/>
    <col min="4107" max="4107" width="3.7109375" style="925" customWidth="1"/>
    <col min="4108" max="4109" width="11.140625" style="925" bestFit="1" customWidth="1"/>
    <col min="4110" max="4352" width="9.140625" style="925"/>
    <col min="4353" max="4353" width="95.140625" style="925" customWidth="1"/>
    <col min="4354" max="4361" width="24.42578125" style="925" customWidth="1"/>
    <col min="4362" max="4362" width="29.28515625" style="925" customWidth="1"/>
    <col min="4363" max="4363" width="3.7109375" style="925" customWidth="1"/>
    <col min="4364" max="4365" width="11.140625" style="925" bestFit="1" customWidth="1"/>
    <col min="4366" max="4608" width="9.140625" style="925"/>
    <col min="4609" max="4609" width="95.140625" style="925" customWidth="1"/>
    <col min="4610" max="4617" width="24.42578125" style="925" customWidth="1"/>
    <col min="4618" max="4618" width="29.28515625" style="925" customWidth="1"/>
    <col min="4619" max="4619" width="3.7109375" style="925" customWidth="1"/>
    <col min="4620" max="4621" width="11.140625" style="925" bestFit="1" customWidth="1"/>
    <col min="4622" max="4864" width="9.140625" style="925"/>
    <col min="4865" max="4865" width="95.140625" style="925" customWidth="1"/>
    <col min="4866" max="4873" width="24.42578125" style="925" customWidth="1"/>
    <col min="4874" max="4874" width="29.28515625" style="925" customWidth="1"/>
    <col min="4875" max="4875" width="3.7109375" style="925" customWidth="1"/>
    <col min="4876" max="4877" width="11.140625" style="925" bestFit="1" customWidth="1"/>
    <col min="4878" max="5120" width="9.140625" style="925"/>
    <col min="5121" max="5121" width="95.140625" style="925" customWidth="1"/>
    <col min="5122" max="5129" width="24.42578125" style="925" customWidth="1"/>
    <col min="5130" max="5130" width="29.28515625" style="925" customWidth="1"/>
    <col min="5131" max="5131" width="3.7109375" style="925" customWidth="1"/>
    <col min="5132" max="5133" width="11.140625" style="925" bestFit="1" customWidth="1"/>
    <col min="5134" max="5376" width="9.140625" style="925"/>
    <col min="5377" max="5377" width="95.140625" style="925" customWidth="1"/>
    <col min="5378" max="5385" width="24.42578125" style="925" customWidth="1"/>
    <col min="5386" max="5386" width="29.28515625" style="925" customWidth="1"/>
    <col min="5387" max="5387" width="3.7109375" style="925" customWidth="1"/>
    <col min="5388" max="5389" width="11.140625" style="925" bestFit="1" customWidth="1"/>
    <col min="5390" max="5632" width="9.140625" style="925"/>
    <col min="5633" max="5633" width="95.140625" style="925" customWidth="1"/>
    <col min="5634" max="5641" width="24.42578125" style="925" customWidth="1"/>
    <col min="5642" max="5642" width="29.28515625" style="925" customWidth="1"/>
    <col min="5643" max="5643" width="3.7109375" style="925" customWidth="1"/>
    <col min="5644" max="5645" width="11.140625" style="925" bestFit="1" customWidth="1"/>
    <col min="5646" max="5888" width="9.140625" style="925"/>
    <col min="5889" max="5889" width="95.140625" style="925" customWidth="1"/>
    <col min="5890" max="5897" width="24.42578125" style="925" customWidth="1"/>
    <col min="5898" max="5898" width="29.28515625" style="925" customWidth="1"/>
    <col min="5899" max="5899" width="3.7109375" style="925" customWidth="1"/>
    <col min="5900" max="5901" width="11.140625" style="925" bestFit="1" customWidth="1"/>
    <col min="5902" max="6144" width="9.140625" style="925"/>
    <col min="6145" max="6145" width="95.140625" style="925" customWidth="1"/>
    <col min="6146" max="6153" width="24.42578125" style="925" customWidth="1"/>
    <col min="6154" max="6154" width="29.28515625" style="925" customWidth="1"/>
    <col min="6155" max="6155" width="3.7109375" style="925" customWidth="1"/>
    <col min="6156" max="6157" width="11.140625" style="925" bestFit="1" customWidth="1"/>
    <col min="6158" max="6400" width="9.140625" style="925"/>
    <col min="6401" max="6401" width="95.140625" style="925" customWidth="1"/>
    <col min="6402" max="6409" width="24.42578125" style="925" customWidth="1"/>
    <col min="6410" max="6410" width="29.28515625" style="925" customWidth="1"/>
    <col min="6411" max="6411" width="3.7109375" style="925" customWidth="1"/>
    <col min="6412" max="6413" width="11.140625" style="925" bestFit="1" customWidth="1"/>
    <col min="6414" max="6656" width="9.140625" style="925"/>
    <col min="6657" max="6657" width="95.140625" style="925" customWidth="1"/>
    <col min="6658" max="6665" width="24.42578125" style="925" customWidth="1"/>
    <col min="6666" max="6666" width="29.28515625" style="925" customWidth="1"/>
    <col min="6667" max="6667" width="3.7109375" style="925" customWidth="1"/>
    <col min="6668" max="6669" width="11.140625" style="925" bestFit="1" customWidth="1"/>
    <col min="6670" max="6912" width="9.140625" style="925"/>
    <col min="6913" max="6913" width="95.140625" style="925" customWidth="1"/>
    <col min="6914" max="6921" width="24.42578125" style="925" customWidth="1"/>
    <col min="6922" max="6922" width="29.28515625" style="925" customWidth="1"/>
    <col min="6923" max="6923" width="3.7109375" style="925" customWidth="1"/>
    <col min="6924" max="6925" width="11.140625" style="925" bestFit="1" customWidth="1"/>
    <col min="6926" max="7168" width="9.140625" style="925"/>
    <col min="7169" max="7169" width="95.140625" style="925" customWidth="1"/>
    <col min="7170" max="7177" width="24.42578125" style="925" customWidth="1"/>
    <col min="7178" max="7178" width="29.28515625" style="925" customWidth="1"/>
    <col min="7179" max="7179" width="3.7109375" style="925" customWidth="1"/>
    <col min="7180" max="7181" width="11.140625" style="925" bestFit="1" customWidth="1"/>
    <col min="7182" max="7424" width="9.140625" style="925"/>
    <col min="7425" max="7425" width="95.140625" style="925" customWidth="1"/>
    <col min="7426" max="7433" width="24.42578125" style="925" customWidth="1"/>
    <col min="7434" max="7434" width="29.28515625" style="925" customWidth="1"/>
    <col min="7435" max="7435" width="3.7109375" style="925" customWidth="1"/>
    <col min="7436" max="7437" width="11.140625" style="925" bestFit="1" customWidth="1"/>
    <col min="7438" max="7680" width="9.140625" style="925"/>
    <col min="7681" max="7681" width="95.140625" style="925" customWidth="1"/>
    <col min="7682" max="7689" width="24.42578125" style="925" customWidth="1"/>
    <col min="7690" max="7690" width="29.28515625" style="925" customWidth="1"/>
    <col min="7691" max="7691" width="3.7109375" style="925" customWidth="1"/>
    <col min="7692" max="7693" width="11.140625" style="925" bestFit="1" customWidth="1"/>
    <col min="7694" max="7936" width="9.140625" style="925"/>
    <col min="7937" max="7937" width="95.140625" style="925" customWidth="1"/>
    <col min="7938" max="7945" width="24.42578125" style="925" customWidth="1"/>
    <col min="7946" max="7946" width="29.28515625" style="925" customWidth="1"/>
    <col min="7947" max="7947" width="3.7109375" style="925" customWidth="1"/>
    <col min="7948" max="7949" width="11.140625" style="925" bestFit="1" customWidth="1"/>
    <col min="7950" max="8192" width="9.140625" style="925"/>
    <col min="8193" max="8193" width="95.140625" style="925" customWidth="1"/>
    <col min="8194" max="8201" width="24.42578125" style="925" customWidth="1"/>
    <col min="8202" max="8202" width="29.28515625" style="925" customWidth="1"/>
    <col min="8203" max="8203" width="3.7109375" style="925" customWidth="1"/>
    <col min="8204" max="8205" width="11.140625" style="925" bestFit="1" customWidth="1"/>
    <col min="8206" max="8448" width="9.140625" style="925"/>
    <col min="8449" max="8449" width="95.140625" style="925" customWidth="1"/>
    <col min="8450" max="8457" width="24.42578125" style="925" customWidth="1"/>
    <col min="8458" max="8458" width="29.28515625" style="925" customWidth="1"/>
    <col min="8459" max="8459" width="3.7109375" style="925" customWidth="1"/>
    <col min="8460" max="8461" width="11.140625" style="925" bestFit="1" customWidth="1"/>
    <col min="8462" max="8704" width="9.140625" style="925"/>
    <col min="8705" max="8705" width="95.140625" style="925" customWidth="1"/>
    <col min="8706" max="8713" width="24.42578125" style="925" customWidth="1"/>
    <col min="8714" max="8714" width="29.28515625" style="925" customWidth="1"/>
    <col min="8715" max="8715" width="3.7109375" style="925" customWidth="1"/>
    <col min="8716" max="8717" width="11.140625" style="925" bestFit="1" customWidth="1"/>
    <col min="8718" max="8960" width="9.140625" style="925"/>
    <col min="8961" max="8961" width="95.140625" style="925" customWidth="1"/>
    <col min="8962" max="8969" width="24.42578125" style="925" customWidth="1"/>
    <col min="8970" max="8970" width="29.28515625" style="925" customWidth="1"/>
    <col min="8971" max="8971" width="3.7109375" style="925" customWidth="1"/>
    <col min="8972" max="8973" width="11.140625" style="925" bestFit="1" customWidth="1"/>
    <col min="8974" max="9216" width="9.140625" style="925"/>
    <col min="9217" max="9217" width="95.140625" style="925" customWidth="1"/>
    <col min="9218" max="9225" width="24.42578125" style="925" customWidth="1"/>
    <col min="9226" max="9226" width="29.28515625" style="925" customWidth="1"/>
    <col min="9227" max="9227" width="3.7109375" style="925" customWidth="1"/>
    <col min="9228" max="9229" width="11.140625" style="925" bestFit="1" customWidth="1"/>
    <col min="9230" max="9472" width="9.140625" style="925"/>
    <col min="9473" max="9473" width="95.140625" style="925" customWidth="1"/>
    <col min="9474" max="9481" width="24.42578125" style="925" customWidth="1"/>
    <col min="9482" max="9482" width="29.28515625" style="925" customWidth="1"/>
    <col min="9483" max="9483" width="3.7109375" style="925" customWidth="1"/>
    <col min="9484" max="9485" width="11.140625" style="925" bestFit="1" customWidth="1"/>
    <col min="9486" max="9728" width="9.140625" style="925"/>
    <col min="9729" max="9729" width="95.140625" style="925" customWidth="1"/>
    <col min="9730" max="9737" width="24.42578125" style="925" customWidth="1"/>
    <col min="9738" max="9738" width="29.28515625" style="925" customWidth="1"/>
    <col min="9739" max="9739" width="3.7109375" style="925" customWidth="1"/>
    <col min="9740" max="9741" width="11.140625" style="925" bestFit="1" customWidth="1"/>
    <col min="9742" max="9984" width="9.140625" style="925"/>
    <col min="9985" max="9985" width="95.140625" style="925" customWidth="1"/>
    <col min="9986" max="9993" width="24.42578125" style="925" customWidth="1"/>
    <col min="9994" max="9994" width="29.28515625" style="925" customWidth="1"/>
    <col min="9995" max="9995" width="3.7109375" style="925" customWidth="1"/>
    <col min="9996" max="9997" width="11.140625" style="925" bestFit="1" customWidth="1"/>
    <col min="9998" max="10240" width="9.140625" style="925"/>
    <col min="10241" max="10241" width="95.140625" style="925" customWidth="1"/>
    <col min="10242" max="10249" width="24.42578125" style="925" customWidth="1"/>
    <col min="10250" max="10250" width="29.28515625" style="925" customWidth="1"/>
    <col min="10251" max="10251" width="3.7109375" style="925" customWidth="1"/>
    <col min="10252" max="10253" width="11.140625" style="925" bestFit="1" customWidth="1"/>
    <col min="10254" max="10496" width="9.140625" style="925"/>
    <col min="10497" max="10497" width="95.140625" style="925" customWidth="1"/>
    <col min="10498" max="10505" width="24.42578125" style="925" customWidth="1"/>
    <col min="10506" max="10506" width="29.28515625" style="925" customWidth="1"/>
    <col min="10507" max="10507" width="3.7109375" style="925" customWidth="1"/>
    <col min="10508" max="10509" width="11.140625" style="925" bestFit="1" customWidth="1"/>
    <col min="10510" max="10752" width="9.140625" style="925"/>
    <col min="10753" max="10753" width="95.140625" style="925" customWidth="1"/>
    <col min="10754" max="10761" width="24.42578125" style="925" customWidth="1"/>
    <col min="10762" max="10762" width="29.28515625" style="925" customWidth="1"/>
    <col min="10763" max="10763" width="3.7109375" style="925" customWidth="1"/>
    <col min="10764" max="10765" width="11.140625" style="925" bestFit="1" customWidth="1"/>
    <col min="10766" max="11008" width="9.140625" style="925"/>
    <col min="11009" max="11009" width="95.140625" style="925" customWidth="1"/>
    <col min="11010" max="11017" width="24.42578125" style="925" customWidth="1"/>
    <col min="11018" max="11018" width="29.28515625" style="925" customWidth="1"/>
    <col min="11019" max="11019" width="3.7109375" style="925" customWidth="1"/>
    <col min="11020" max="11021" width="11.140625" style="925" bestFit="1" customWidth="1"/>
    <col min="11022" max="11264" width="9.140625" style="925"/>
    <col min="11265" max="11265" width="95.140625" style="925" customWidth="1"/>
    <col min="11266" max="11273" width="24.42578125" style="925" customWidth="1"/>
    <col min="11274" max="11274" width="29.28515625" style="925" customWidth="1"/>
    <col min="11275" max="11275" width="3.7109375" style="925" customWidth="1"/>
    <col min="11276" max="11277" width="11.140625" style="925" bestFit="1" customWidth="1"/>
    <col min="11278" max="11520" width="9.140625" style="925"/>
    <col min="11521" max="11521" width="95.140625" style="925" customWidth="1"/>
    <col min="11522" max="11529" width="24.42578125" style="925" customWidth="1"/>
    <col min="11530" max="11530" width="29.28515625" style="925" customWidth="1"/>
    <col min="11531" max="11531" width="3.7109375" style="925" customWidth="1"/>
    <col min="11532" max="11533" width="11.140625" style="925" bestFit="1" customWidth="1"/>
    <col min="11534" max="11776" width="9.140625" style="925"/>
    <col min="11777" max="11777" width="95.140625" style="925" customWidth="1"/>
    <col min="11778" max="11785" width="24.42578125" style="925" customWidth="1"/>
    <col min="11786" max="11786" width="29.28515625" style="925" customWidth="1"/>
    <col min="11787" max="11787" width="3.7109375" style="925" customWidth="1"/>
    <col min="11788" max="11789" width="11.140625" style="925" bestFit="1" customWidth="1"/>
    <col min="11790" max="12032" width="9.140625" style="925"/>
    <col min="12033" max="12033" width="95.140625" style="925" customWidth="1"/>
    <col min="12034" max="12041" width="24.42578125" style="925" customWidth="1"/>
    <col min="12042" max="12042" width="29.28515625" style="925" customWidth="1"/>
    <col min="12043" max="12043" width="3.7109375" style="925" customWidth="1"/>
    <col min="12044" max="12045" width="11.140625" style="925" bestFit="1" customWidth="1"/>
    <col min="12046" max="12288" width="9.140625" style="925"/>
    <col min="12289" max="12289" width="95.140625" style="925" customWidth="1"/>
    <col min="12290" max="12297" width="24.42578125" style="925" customWidth="1"/>
    <col min="12298" max="12298" width="29.28515625" style="925" customWidth="1"/>
    <col min="12299" max="12299" width="3.7109375" style="925" customWidth="1"/>
    <col min="12300" max="12301" width="11.140625" style="925" bestFit="1" customWidth="1"/>
    <col min="12302" max="12544" width="9.140625" style="925"/>
    <col min="12545" max="12545" width="95.140625" style="925" customWidth="1"/>
    <col min="12546" max="12553" width="24.42578125" style="925" customWidth="1"/>
    <col min="12554" max="12554" width="29.28515625" style="925" customWidth="1"/>
    <col min="12555" max="12555" width="3.7109375" style="925" customWidth="1"/>
    <col min="12556" max="12557" width="11.140625" style="925" bestFit="1" customWidth="1"/>
    <col min="12558" max="12800" width="9.140625" style="925"/>
    <col min="12801" max="12801" width="95.140625" style="925" customWidth="1"/>
    <col min="12802" max="12809" width="24.42578125" style="925" customWidth="1"/>
    <col min="12810" max="12810" width="29.28515625" style="925" customWidth="1"/>
    <col min="12811" max="12811" width="3.7109375" style="925" customWidth="1"/>
    <col min="12812" max="12813" width="11.140625" style="925" bestFit="1" customWidth="1"/>
    <col min="12814" max="13056" width="9.140625" style="925"/>
    <col min="13057" max="13057" width="95.140625" style="925" customWidth="1"/>
    <col min="13058" max="13065" width="24.42578125" style="925" customWidth="1"/>
    <col min="13066" max="13066" width="29.28515625" style="925" customWidth="1"/>
    <col min="13067" max="13067" width="3.7109375" style="925" customWidth="1"/>
    <col min="13068" max="13069" width="11.140625" style="925" bestFit="1" customWidth="1"/>
    <col min="13070" max="13312" width="9.140625" style="925"/>
    <col min="13313" max="13313" width="95.140625" style="925" customWidth="1"/>
    <col min="13314" max="13321" width="24.42578125" style="925" customWidth="1"/>
    <col min="13322" max="13322" width="29.28515625" style="925" customWidth="1"/>
    <col min="13323" max="13323" width="3.7109375" style="925" customWidth="1"/>
    <col min="13324" max="13325" width="11.140625" style="925" bestFit="1" customWidth="1"/>
    <col min="13326" max="13568" width="9.140625" style="925"/>
    <col min="13569" max="13569" width="95.140625" style="925" customWidth="1"/>
    <col min="13570" max="13577" width="24.42578125" style="925" customWidth="1"/>
    <col min="13578" max="13578" width="29.28515625" style="925" customWidth="1"/>
    <col min="13579" max="13579" width="3.7109375" style="925" customWidth="1"/>
    <col min="13580" max="13581" width="11.140625" style="925" bestFit="1" customWidth="1"/>
    <col min="13582" max="13824" width="9.140625" style="925"/>
    <col min="13825" max="13825" width="95.140625" style="925" customWidth="1"/>
    <col min="13826" max="13833" width="24.42578125" style="925" customWidth="1"/>
    <col min="13834" max="13834" width="29.28515625" style="925" customWidth="1"/>
    <col min="13835" max="13835" width="3.7109375" style="925" customWidth="1"/>
    <col min="13836" max="13837" width="11.140625" style="925" bestFit="1" customWidth="1"/>
    <col min="13838" max="14080" width="9.140625" style="925"/>
    <col min="14081" max="14081" width="95.140625" style="925" customWidth="1"/>
    <col min="14082" max="14089" width="24.42578125" style="925" customWidth="1"/>
    <col min="14090" max="14090" width="29.28515625" style="925" customWidth="1"/>
    <col min="14091" max="14091" width="3.7109375" style="925" customWidth="1"/>
    <col min="14092" max="14093" width="11.140625" style="925" bestFit="1" customWidth="1"/>
    <col min="14094" max="14336" width="9.140625" style="925"/>
    <col min="14337" max="14337" width="95.140625" style="925" customWidth="1"/>
    <col min="14338" max="14345" width="24.42578125" style="925" customWidth="1"/>
    <col min="14346" max="14346" width="29.28515625" style="925" customWidth="1"/>
    <col min="14347" max="14347" width="3.7109375" style="925" customWidth="1"/>
    <col min="14348" max="14349" width="11.140625" style="925" bestFit="1" customWidth="1"/>
    <col min="14350" max="14592" width="9.140625" style="925"/>
    <col min="14593" max="14593" width="95.140625" style="925" customWidth="1"/>
    <col min="14594" max="14601" width="24.42578125" style="925" customWidth="1"/>
    <col min="14602" max="14602" width="29.28515625" style="925" customWidth="1"/>
    <col min="14603" max="14603" width="3.7109375" style="925" customWidth="1"/>
    <col min="14604" max="14605" width="11.140625" style="925" bestFit="1" customWidth="1"/>
    <col min="14606" max="14848" width="9.140625" style="925"/>
    <col min="14849" max="14849" width="95.140625" style="925" customWidth="1"/>
    <col min="14850" max="14857" width="24.42578125" style="925" customWidth="1"/>
    <col min="14858" max="14858" width="29.28515625" style="925" customWidth="1"/>
    <col min="14859" max="14859" width="3.7109375" style="925" customWidth="1"/>
    <col min="14860" max="14861" width="11.140625" style="925" bestFit="1" customWidth="1"/>
    <col min="14862" max="15104" width="9.140625" style="925"/>
    <col min="15105" max="15105" width="95.140625" style="925" customWidth="1"/>
    <col min="15106" max="15113" width="24.42578125" style="925" customWidth="1"/>
    <col min="15114" max="15114" width="29.28515625" style="925" customWidth="1"/>
    <col min="15115" max="15115" width="3.7109375" style="925" customWidth="1"/>
    <col min="15116" max="15117" width="11.140625" style="925" bestFit="1" customWidth="1"/>
    <col min="15118" max="15360" width="9.140625" style="925"/>
    <col min="15361" max="15361" width="95.140625" style="925" customWidth="1"/>
    <col min="15362" max="15369" width="24.42578125" style="925" customWidth="1"/>
    <col min="15370" max="15370" width="29.28515625" style="925" customWidth="1"/>
    <col min="15371" max="15371" width="3.7109375" style="925" customWidth="1"/>
    <col min="15372" max="15373" width="11.140625" style="925" bestFit="1" customWidth="1"/>
    <col min="15374" max="15616" width="9.140625" style="925"/>
    <col min="15617" max="15617" width="95.140625" style="925" customWidth="1"/>
    <col min="15618" max="15625" width="24.42578125" style="925" customWidth="1"/>
    <col min="15626" max="15626" width="29.28515625" style="925" customWidth="1"/>
    <col min="15627" max="15627" width="3.7109375" style="925" customWidth="1"/>
    <col min="15628" max="15629" width="11.140625" style="925" bestFit="1" customWidth="1"/>
    <col min="15630" max="15872" width="9.140625" style="925"/>
    <col min="15873" max="15873" width="95.140625" style="925" customWidth="1"/>
    <col min="15874" max="15881" width="24.42578125" style="925" customWidth="1"/>
    <col min="15882" max="15882" width="29.28515625" style="925" customWidth="1"/>
    <col min="15883" max="15883" width="3.7109375" style="925" customWidth="1"/>
    <col min="15884" max="15885" width="11.140625" style="925" bestFit="1" customWidth="1"/>
    <col min="15886" max="16128" width="9.140625" style="925"/>
    <col min="16129" max="16129" width="95.140625" style="925" customWidth="1"/>
    <col min="16130" max="16137" width="24.42578125" style="925" customWidth="1"/>
    <col min="16138" max="16138" width="29.28515625" style="925" customWidth="1"/>
    <col min="16139" max="16139" width="3.7109375" style="925" customWidth="1"/>
    <col min="16140" max="16141" width="11.140625" style="925" bestFit="1" customWidth="1"/>
    <col min="16142" max="16384" width="9.140625" style="925"/>
  </cols>
  <sheetData>
    <row r="1" spans="1:10" ht="20.25" hidden="1">
      <c r="A1" s="627"/>
      <c r="B1" s="628"/>
      <c r="C1" s="628"/>
      <c r="D1" s="628"/>
      <c r="E1" s="628"/>
      <c r="F1" s="628"/>
      <c r="G1" s="628"/>
      <c r="H1" s="628"/>
      <c r="I1" s="629"/>
      <c r="J1" s="628"/>
    </row>
    <row r="2" spans="1:10" ht="51" customHeight="1">
      <c r="A2" s="1086" t="s">
        <v>1468</v>
      </c>
      <c r="B2" s="1086"/>
      <c r="C2" s="1086"/>
      <c r="D2" s="1086"/>
      <c r="E2" s="1086"/>
      <c r="F2" s="1086"/>
      <c r="G2" s="1086"/>
      <c r="H2" s="1086"/>
      <c r="I2" s="1086"/>
      <c r="J2" s="1086"/>
    </row>
    <row r="3" spans="1:10" ht="42" customHeight="1">
      <c r="A3" s="1086" t="s">
        <v>692</v>
      </c>
      <c r="B3" s="1086"/>
      <c r="C3" s="1086"/>
      <c r="D3" s="1086"/>
      <c r="E3" s="1086"/>
      <c r="F3" s="1086"/>
      <c r="G3" s="1086"/>
      <c r="H3" s="1086"/>
      <c r="I3" s="1086"/>
      <c r="J3" s="1086"/>
    </row>
    <row r="4" spans="1:10" ht="33.75" customHeight="1">
      <c r="A4" s="1086" t="s">
        <v>1466</v>
      </c>
      <c r="B4" s="1086"/>
      <c r="C4" s="1086"/>
      <c r="D4" s="1086"/>
      <c r="E4" s="1086"/>
      <c r="F4" s="1086"/>
      <c r="G4" s="1086"/>
      <c r="H4" s="1086"/>
      <c r="I4" s="1086"/>
      <c r="J4" s="1086"/>
    </row>
    <row r="5" spans="1:10" s="190" customFormat="1" ht="41.25" customHeight="1">
      <c r="A5" s="1087" t="s">
        <v>1374</v>
      </c>
      <c r="B5" s="1087"/>
      <c r="C5" s="1087"/>
      <c r="D5" s="1087"/>
      <c r="E5" s="1087"/>
      <c r="F5" s="1087"/>
      <c r="G5" s="1087"/>
      <c r="H5" s="1087"/>
      <c r="I5" s="1087"/>
      <c r="J5" s="1087"/>
    </row>
    <row r="6" spans="1:10" s="632" customFormat="1" ht="6" customHeight="1">
      <c r="A6" s="630"/>
      <c r="B6" s="631"/>
      <c r="C6" s="631"/>
      <c r="D6" s="631"/>
      <c r="E6" s="631"/>
      <c r="F6" s="631"/>
      <c r="G6" s="631"/>
      <c r="H6" s="631"/>
      <c r="I6" s="631"/>
      <c r="J6" s="631"/>
    </row>
    <row r="7" spans="1:10" ht="16.5" customHeight="1" thickBot="1">
      <c r="A7" s="109"/>
      <c r="B7" s="227"/>
      <c r="C7" s="227"/>
      <c r="D7" s="227"/>
      <c r="E7" s="227"/>
      <c r="F7" s="227"/>
      <c r="G7" s="227"/>
      <c r="H7" s="227"/>
      <c r="I7" s="633"/>
      <c r="J7" s="578"/>
    </row>
    <row r="8" spans="1:10" s="73" customFormat="1" ht="49.5" customHeight="1" thickTop="1" thickBot="1">
      <c r="A8" s="239"/>
      <c r="B8" s="240" t="s">
        <v>1469</v>
      </c>
      <c r="C8" s="240" t="s">
        <v>1476</v>
      </c>
      <c r="D8" s="240" t="s">
        <v>1473</v>
      </c>
      <c r="E8" s="240" t="s">
        <v>1472</v>
      </c>
      <c r="F8" s="240" t="s">
        <v>1470</v>
      </c>
      <c r="G8" s="240" t="s">
        <v>1474</v>
      </c>
      <c r="H8" s="240" t="s">
        <v>1471</v>
      </c>
      <c r="I8" s="240" t="s">
        <v>1475</v>
      </c>
      <c r="J8" s="240" t="s">
        <v>318</v>
      </c>
    </row>
    <row r="9" spans="1:10" s="634" customFormat="1" ht="39.75" customHeight="1" thickTop="1" thickBot="1">
      <c r="A9" s="359" t="s">
        <v>693</v>
      </c>
      <c r="B9" s="31">
        <v>0.48699999999999999</v>
      </c>
      <c r="C9" s="31">
        <v>0.25009999999999999</v>
      </c>
      <c r="D9" s="31">
        <v>0.19520000000000001</v>
      </c>
      <c r="E9" s="31">
        <v>0.83330000000000004</v>
      </c>
      <c r="F9" s="31">
        <v>0.6</v>
      </c>
      <c r="G9" s="31">
        <v>0.13689999999999999</v>
      </c>
      <c r="H9" s="31">
        <v>0.3276</v>
      </c>
      <c r="I9" s="31">
        <v>0.20830000000000001</v>
      </c>
      <c r="J9" s="31">
        <v>0.39600000000000002</v>
      </c>
    </row>
    <row r="10" spans="1:10" s="635" customFormat="1" ht="39.75" customHeight="1" thickTop="1">
      <c r="A10" s="261" t="s">
        <v>694</v>
      </c>
      <c r="B10" s="32">
        <v>428241281.72000003</v>
      </c>
      <c r="C10" s="32">
        <v>200984947.59</v>
      </c>
      <c r="D10" s="32">
        <v>137621661.44999999</v>
      </c>
      <c r="E10" s="32">
        <v>47233067.979999997</v>
      </c>
      <c r="F10" s="32">
        <v>26403400.710000001</v>
      </c>
      <c r="G10" s="32">
        <v>9087605.2200000007</v>
      </c>
      <c r="H10" s="32">
        <v>3857294.31</v>
      </c>
      <c r="I10" s="33">
        <v>81578205.209999993</v>
      </c>
      <c r="J10" s="32">
        <v>935007464.19000006</v>
      </c>
    </row>
    <row r="11" spans="1:10" s="635" customFormat="1" ht="39.75" customHeight="1">
      <c r="A11" s="261" t="s">
        <v>695</v>
      </c>
      <c r="B11" s="32">
        <v>0</v>
      </c>
      <c r="C11" s="32">
        <v>0</v>
      </c>
      <c r="D11" s="32">
        <v>0</v>
      </c>
      <c r="E11" s="32">
        <v>0</v>
      </c>
      <c r="F11" s="32">
        <v>0</v>
      </c>
      <c r="G11" s="32">
        <v>0</v>
      </c>
      <c r="H11" s="32">
        <v>0</v>
      </c>
      <c r="I11" s="33">
        <v>0</v>
      </c>
      <c r="J11" s="32">
        <v>0</v>
      </c>
    </row>
    <row r="12" spans="1:10" s="635" customFormat="1" ht="39.75" customHeight="1">
      <c r="A12" s="261" t="s">
        <v>696</v>
      </c>
      <c r="B12" s="32">
        <v>124582303.15000001</v>
      </c>
      <c r="C12" s="32">
        <v>45835721.240000002</v>
      </c>
      <c r="D12" s="32">
        <v>16554817.869999999</v>
      </c>
      <c r="E12" s="32">
        <v>93114719.069999993</v>
      </c>
      <c r="F12" s="32">
        <v>6059376.6699999999</v>
      </c>
      <c r="G12" s="32">
        <v>4000817.84</v>
      </c>
      <c r="H12" s="32">
        <v>1030798.12</v>
      </c>
      <c r="I12" s="33">
        <v>1402118.47</v>
      </c>
      <c r="J12" s="32">
        <v>292580672.43000001</v>
      </c>
    </row>
    <row r="13" spans="1:10" s="635" customFormat="1" ht="39.75" customHeight="1">
      <c r="A13" s="261" t="s">
        <v>697</v>
      </c>
      <c r="B13" s="32">
        <v>1023744197.71</v>
      </c>
      <c r="C13" s="32">
        <v>571184561.12</v>
      </c>
      <c r="D13" s="32">
        <v>285743261.14999998</v>
      </c>
      <c r="E13" s="32">
        <v>111862523.28</v>
      </c>
      <c r="F13" s="32">
        <v>84033721.879999995</v>
      </c>
      <c r="G13" s="32">
        <v>43788700.32</v>
      </c>
      <c r="H13" s="32">
        <v>31148758.170000002</v>
      </c>
      <c r="I13" s="33">
        <v>26656836.719999999</v>
      </c>
      <c r="J13" s="32">
        <v>2178162560.3499999</v>
      </c>
    </row>
    <row r="14" spans="1:10" s="635" customFormat="1" ht="39.75" customHeight="1">
      <c r="A14" s="261" t="s">
        <v>698</v>
      </c>
      <c r="B14" s="32">
        <v>109291698.16</v>
      </c>
      <c r="C14" s="32">
        <v>0</v>
      </c>
      <c r="D14" s="32">
        <v>0</v>
      </c>
      <c r="E14" s="34">
        <v>0</v>
      </c>
      <c r="F14" s="32">
        <v>0</v>
      </c>
      <c r="G14" s="32">
        <v>0</v>
      </c>
      <c r="H14" s="32">
        <v>0</v>
      </c>
      <c r="I14" s="33">
        <v>0</v>
      </c>
      <c r="J14" s="32">
        <v>109291698.16</v>
      </c>
    </row>
    <row r="15" spans="1:10" s="635" customFormat="1" ht="39.75" customHeight="1" thickBot="1">
      <c r="A15" s="261" t="s">
        <v>699</v>
      </c>
      <c r="B15" s="32">
        <v>501307892.89999998</v>
      </c>
      <c r="C15" s="32">
        <v>222891827.88</v>
      </c>
      <c r="D15" s="32">
        <v>257438601.69</v>
      </c>
      <c r="E15" s="32">
        <v>61703323.079999998</v>
      </c>
      <c r="F15" s="32">
        <v>46917588.530000001</v>
      </c>
      <c r="G15" s="32">
        <v>33951040.039999999</v>
      </c>
      <c r="H15" s="32">
        <v>12811660.539999999</v>
      </c>
      <c r="I15" s="33">
        <v>22101049.149999999</v>
      </c>
      <c r="J15" s="32">
        <v>1159122983.8099999</v>
      </c>
    </row>
    <row r="16" spans="1:10" s="635" customFormat="1" ht="39.75" customHeight="1" thickTop="1" thickBot="1">
      <c r="A16" s="360" t="s">
        <v>700</v>
      </c>
      <c r="B16" s="35">
        <v>2187167373.6399999</v>
      </c>
      <c r="C16" s="35">
        <v>1040897057.83</v>
      </c>
      <c r="D16" s="35">
        <v>697358342.15999997</v>
      </c>
      <c r="E16" s="35">
        <v>313913633.41000003</v>
      </c>
      <c r="F16" s="35">
        <v>163414087.78999999</v>
      </c>
      <c r="G16" s="35">
        <v>90828163.420000002</v>
      </c>
      <c r="H16" s="35">
        <v>48848511.140000001</v>
      </c>
      <c r="I16" s="35">
        <v>131738209.55</v>
      </c>
      <c r="J16" s="35">
        <v>4674165378.9399996</v>
      </c>
    </row>
    <row r="17" spans="1:10" s="635" customFormat="1" ht="39.75" customHeight="1" thickTop="1" thickBot="1">
      <c r="A17" s="261" t="s">
        <v>701</v>
      </c>
      <c r="B17" s="32">
        <v>1120065226.0050001</v>
      </c>
      <c r="C17" s="32">
        <v>517651252.68800002</v>
      </c>
      <c r="D17" s="32">
        <v>403621195.83899999</v>
      </c>
      <c r="E17" s="32">
        <v>136257528.53400001</v>
      </c>
      <c r="F17" s="32">
        <v>90146324.804000005</v>
      </c>
      <c r="G17" s="32">
        <v>56645553.767999999</v>
      </c>
      <c r="H17" s="32">
        <v>28592199.249000002</v>
      </c>
      <c r="I17" s="33">
        <v>35709891.204000004</v>
      </c>
      <c r="J17" s="32">
        <v>2388689172.0910001</v>
      </c>
    </row>
    <row r="18" spans="1:10" s="635" customFormat="1" ht="39.75" customHeight="1" thickTop="1" thickBot="1">
      <c r="A18" s="361" t="s">
        <v>702</v>
      </c>
      <c r="B18" s="36">
        <v>0.5121</v>
      </c>
      <c r="C18" s="36">
        <v>0.49730000000000002</v>
      </c>
      <c r="D18" s="36">
        <v>0.57879999999999998</v>
      </c>
      <c r="E18" s="36">
        <v>0.43409999999999999</v>
      </c>
      <c r="F18" s="36">
        <v>0.55159999999999998</v>
      </c>
      <c r="G18" s="36">
        <v>0.62370000000000003</v>
      </c>
      <c r="H18" s="36">
        <v>0.58530000000000004</v>
      </c>
      <c r="I18" s="36">
        <v>0.27110000000000001</v>
      </c>
      <c r="J18" s="36">
        <v>0.51100000000000001</v>
      </c>
    </row>
    <row r="19" spans="1:10" s="635" customFormat="1" ht="39.75" customHeight="1" thickTop="1" thickBot="1">
      <c r="A19" s="360" t="s">
        <v>703</v>
      </c>
      <c r="B19" s="35">
        <v>112006522.6005</v>
      </c>
      <c r="C19" s="35">
        <v>51765125.268799998</v>
      </c>
      <c r="D19" s="35">
        <v>40362119.583899997</v>
      </c>
      <c r="E19" s="35">
        <v>13625752.853399999</v>
      </c>
      <c r="F19" s="35">
        <v>9014632.4803999998</v>
      </c>
      <c r="G19" s="35">
        <v>5664555.3767999997</v>
      </c>
      <c r="H19" s="35">
        <v>2859219.9249</v>
      </c>
      <c r="I19" s="35">
        <v>3570989.1203999999</v>
      </c>
      <c r="J19" s="35">
        <v>238868917.20910001</v>
      </c>
    </row>
    <row r="20" spans="1:10" s="635" customFormat="1" ht="39.75" customHeight="1" thickTop="1">
      <c r="A20" s="261" t="s">
        <v>704</v>
      </c>
      <c r="B20" s="32">
        <v>501843342</v>
      </c>
      <c r="C20" s="32">
        <v>129485117</v>
      </c>
      <c r="D20" s="32">
        <v>78164478</v>
      </c>
      <c r="E20" s="32">
        <v>107504065</v>
      </c>
      <c r="F20" s="32">
        <v>53985193</v>
      </c>
      <c r="G20" s="32">
        <v>8565674</v>
      </c>
      <c r="H20" s="32">
        <v>9367160</v>
      </c>
      <c r="I20" s="33">
        <v>7419560</v>
      </c>
      <c r="J20" s="32">
        <v>896334589</v>
      </c>
    </row>
    <row r="21" spans="1:10" s="635" customFormat="1" ht="39.75" customHeight="1">
      <c r="A21" s="261" t="s">
        <v>705</v>
      </c>
      <c r="B21" s="32">
        <v>0</v>
      </c>
      <c r="C21" s="32">
        <v>0</v>
      </c>
      <c r="D21" s="32">
        <v>0</v>
      </c>
      <c r="E21" s="32">
        <v>0</v>
      </c>
      <c r="F21" s="32">
        <v>0</v>
      </c>
      <c r="G21" s="32">
        <v>0</v>
      </c>
      <c r="H21" s="32">
        <v>0</v>
      </c>
      <c r="I21" s="33">
        <v>1710</v>
      </c>
      <c r="J21" s="32">
        <v>1710</v>
      </c>
    </row>
    <row r="22" spans="1:10" s="635" customFormat="1" ht="39.75" customHeight="1">
      <c r="A22" s="362" t="s">
        <v>706</v>
      </c>
      <c r="B22" s="32">
        <v>0</v>
      </c>
      <c r="C22" s="32">
        <v>0</v>
      </c>
      <c r="D22" s="32">
        <v>0</v>
      </c>
      <c r="E22" s="32">
        <v>0</v>
      </c>
      <c r="F22" s="32">
        <v>0</v>
      </c>
      <c r="G22" s="32">
        <v>0</v>
      </c>
      <c r="H22" s="32">
        <v>0</v>
      </c>
      <c r="I22" s="33">
        <v>0</v>
      </c>
      <c r="J22" s="32">
        <v>0</v>
      </c>
    </row>
    <row r="23" spans="1:10" s="635" customFormat="1" ht="39.75" customHeight="1" thickBot="1">
      <c r="A23" s="261" t="s">
        <v>707</v>
      </c>
      <c r="B23" s="32">
        <v>0</v>
      </c>
      <c r="C23" s="32">
        <v>0</v>
      </c>
      <c r="D23" s="32">
        <v>0</v>
      </c>
      <c r="E23" s="32">
        <v>0</v>
      </c>
      <c r="F23" s="32">
        <v>0</v>
      </c>
      <c r="G23" s="32">
        <v>940417</v>
      </c>
      <c r="H23" s="32">
        <v>0</v>
      </c>
      <c r="I23" s="33">
        <v>14360</v>
      </c>
      <c r="J23" s="32">
        <v>954777</v>
      </c>
    </row>
    <row r="24" spans="1:10" s="635" customFormat="1" ht="39.75" customHeight="1" thickTop="1" thickBot="1">
      <c r="A24" s="360" t="s">
        <v>708</v>
      </c>
      <c r="B24" s="37">
        <v>501843342</v>
      </c>
      <c r="C24" s="37">
        <v>129485117</v>
      </c>
      <c r="D24" s="37">
        <v>78164478</v>
      </c>
      <c r="E24" s="35">
        <v>107504065</v>
      </c>
      <c r="F24" s="35">
        <v>53985193</v>
      </c>
      <c r="G24" s="35">
        <v>7625257</v>
      </c>
      <c r="H24" s="35">
        <v>9367160</v>
      </c>
      <c r="I24" s="35">
        <v>7403490</v>
      </c>
      <c r="J24" s="35">
        <v>895378102</v>
      </c>
    </row>
    <row r="25" spans="1:10" s="635" customFormat="1" ht="39.75" customHeight="1" thickTop="1">
      <c r="A25" s="261" t="s">
        <v>709</v>
      </c>
      <c r="B25" s="32">
        <v>0</v>
      </c>
      <c r="C25" s="38">
        <v>0</v>
      </c>
      <c r="D25" s="38">
        <v>0</v>
      </c>
      <c r="E25" s="32">
        <v>0</v>
      </c>
      <c r="F25" s="32">
        <v>0</v>
      </c>
      <c r="G25" s="32">
        <v>0</v>
      </c>
      <c r="H25" s="32">
        <v>0</v>
      </c>
      <c r="I25" s="33">
        <v>0</v>
      </c>
      <c r="J25" s="32">
        <v>0</v>
      </c>
    </row>
    <row r="26" spans="1:10" s="635" customFormat="1" ht="39.75" customHeight="1">
      <c r="A26" s="261" t="s">
        <v>710</v>
      </c>
      <c r="B26" s="32">
        <v>0</v>
      </c>
      <c r="C26" s="32">
        <v>0</v>
      </c>
      <c r="D26" s="32">
        <v>0</v>
      </c>
      <c r="E26" s="32">
        <v>0</v>
      </c>
      <c r="F26" s="32">
        <v>0</v>
      </c>
      <c r="G26" s="32">
        <v>0</v>
      </c>
      <c r="H26" s="32">
        <v>0</v>
      </c>
      <c r="I26" s="33">
        <v>0</v>
      </c>
      <c r="J26" s="32">
        <v>0</v>
      </c>
    </row>
    <row r="27" spans="1:10" s="636" customFormat="1" ht="39.75" customHeight="1">
      <c r="A27" s="261" t="s">
        <v>711</v>
      </c>
      <c r="B27" s="32">
        <v>0</v>
      </c>
      <c r="C27" s="32">
        <v>0</v>
      </c>
      <c r="D27" s="32">
        <v>0</v>
      </c>
      <c r="E27" s="32">
        <v>0</v>
      </c>
      <c r="F27" s="32">
        <v>0</v>
      </c>
      <c r="G27" s="32">
        <v>0</v>
      </c>
      <c r="H27" s="32">
        <v>0</v>
      </c>
      <c r="I27" s="33">
        <v>0</v>
      </c>
      <c r="J27" s="32">
        <v>0</v>
      </c>
    </row>
    <row r="28" spans="1:10" s="635" customFormat="1" ht="39.75" customHeight="1">
      <c r="A28" s="261" t="s">
        <v>712</v>
      </c>
      <c r="B28" s="32">
        <v>0</v>
      </c>
      <c r="C28" s="32">
        <v>0</v>
      </c>
      <c r="D28" s="32">
        <v>0</v>
      </c>
      <c r="E28" s="32">
        <v>0</v>
      </c>
      <c r="F28" s="32">
        <v>0</v>
      </c>
      <c r="G28" s="32">
        <v>0</v>
      </c>
      <c r="H28" s="32">
        <v>0</v>
      </c>
      <c r="I28" s="33">
        <v>0</v>
      </c>
      <c r="J28" s="32">
        <v>0</v>
      </c>
    </row>
    <row r="29" spans="1:10" s="578" customFormat="1" ht="39.75" customHeight="1">
      <c r="A29" s="261" t="s">
        <v>713</v>
      </c>
      <c r="B29" s="32">
        <v>43575922</v>
      </c>
      <c r="C29" s="32">
        <v>0</v>
      </c>
      <c r="D29" s="32">
        <v>637040</v>
      </c>
      <c r="E29" s="32">
        <v>6044657</v>
      </c>
      <c r="F29" s="32">
        <v>103806</v>
      </c>
      <c r="G29" s="32">
        <v>131110</v>
      </c>
      <c r="H29" s="32">
        <v>0</v>
      </c>
      <c r="I29" s="33">
        <v>34483</v>
      </c>
      <c r="J29" s="32">
        <v>50527018</v>
      </c>
    </row>
    <row r="30" spans="1:10" s="637" customFormat="1" ht="39.75" customHeight="1" thickBot="1">
      <c r="A30" s="363" t="s">
        <v>714</v>
      </c>
      <c r="B30" s="32">
        <v>0</v>
      </c>
      <c r="C30" s="32">
        <v>0</v>
      </c>
      <c r="D30" s="32">
        <v>0</v>
      </c>
      <c r="E30" s="32">
        <v>0</v>
      </c>
      <c r="F30" s="32">
        <v>0</v>
      </c>
      <c r="G30" s="32">
        <v>0</v>
      </c>
      <c r="H30" s="32">
        <v>0</v>
      </c>
      <c r="I30" s="33">
        <v>0</v>
      </c>
      <c r="J30" s="32">
        <v>0</v>
      </c>
    </row>
    <row r="31" spans="1:10" s="635" customFormat="1" ht="39.75" customHeight="1" thickTop="1" thickBot="1">
      <c r="A31" s="360" t="s">
        <v>715</v>
      </c>
      <c r="B31" s="35">
        <v>43575922</v>
      </c>
      <c r="C31" s="35">
        <v>0</v>
      </c>
      <c r="D31" s="35">
        <v>637040</v>
      </c>
      <c r="E31" s="35">
        <v>6044657</v>
      </c>
      <c r="F31" s="35">
        <v>103806</v>
      </c>
      <c r="G31" s="35">
        <v>131110</v>
      </c>
      <c r="H31" s="35">
        <v>0</v>
      </c>
      <c r="I31" s="35">
        <v>34483</v>
      </c>
      <c r="J31" s="35">
        <v>50527018</v>
      </c>
    </row>
    <row r="32" spans="1:10" s="635" customFormat="1" ht="39.75" customHeight="1" thickTop="1">
      <c r="A32" s="261" t="s">
        <v>716</v>
      </c>
      <c r="B32" s="32">
        <v>0</v>
      </c>
      <c r="C32" s="32">
        <v>0</v>
      </c>
      <c r="D32" s="32">
        <v>0</v>
      </c>
      <c r="E32" s="32">
        <v>0</v>
      </c>
      <c r="F32" s="32">
        <v>0</v>
      </c>
      <c r="G32" s="32">
        <v>0</v>
      </c>
      <c r="H32" s="32">
        <v>0</v>
      </c>
      <c r="I32" s="33">
        <v>0</v>
      </c>
      <c r="J32" s="32">
        <v>0</v>
      </c>
    </row>
    <row r="33" spans="1:10" s="635" customFormat="1" ht="39.75" customHeight="1" thickBot="1">
      <c r="A33" s="261" t="s">
        <v>717</v>
      </c>
      <c r="B33" s="32">
        <v>0</v>
      </c>
      <c r="C33" s="32">
        <v>0</v>
      </c>
      <c r="D33" s="32">
        <v>0</v>
      </c>
      <c r="E33" s="32">
        <v>0</v>
      </c>
      <c r="F33" s="32">
        <v>0</v>
      </c>
      <c r="G33" s="32">
        <v>0</v>
      </c>
      <c r="H33" s="32">
        <v>0</v>
      </c>
      <c r="I33" s="33">
        <v>0</v>
      </c>
      <c r="J33" s="32">
        <v>0</v>
      </c>
    </row>
    <row r="34" spans="1:10" s="635" customFormat="1" ht="39.75" customHeight="1" thickTop="1" thickBot="1">
      <c r="A34" s="360" t="s">
        <v>718</v>
      </c>
      <c r="B34" s="35">
        <v>545419264</v>
      </c>
      <c r="C34" s="35">
        <v>129485117</v>
      </c>
      <c r="D34" s="35">
        <v>78801518</v>
      </c>
      <c r="E34" s="35">
        <v>113548722</v>
      </c>
      <c r="F34" s="35">
        <v>54088999</v>
      </c>
      <c r="G34" s="35">
        <v>7756367</v>
      </c>
      <c r="H34" s="35">
        <v>9367160</v>
      </c>
      <c r="I34" s="35">
        <v>7437973</v>
      </c>
      <c r="J34" s="35">
        <v>945905120</v>
      </c>
    </row>
    <row r="35" spans="1:10" ht="39.75" customHeight="1" thickTop="1">
      <c r="A35" s="261" t="s">
        <v>719</v>
      </c>
      <c r="B35" s="32">
        <v>433412741.39950001</v>
      </c>
      <c r="C35" s="32">
        <v>77719991.731199995</v>
      </c>
      <c r="D35" s="32">
        <v>38439398.416100003</v>
      </c>
      <c r="E35" s="32">
        <v>99922969.146599993</v>
      </c>
      <c r="F35" s="32">
        <v>45074366.519599997</v>
      </c>
      <c r="G35" s="32">
        <v>2091811.6232</v>
      </c>
      <c r="H35" s="32">
        <v>6507940.0751</v>
      </c>
      <c r="I35" s="33">
        <v>3866983.8796000001</v>
      </c>
      <c r="J35" s="32">
        <v>707036202.79089999</v>
      </c>
    </row>
    <row r="36" spans="1:10" ht="39.75" customHeight="1">
      <c r="A36" s="261" t="s">
        <v>720</v>
      </c>
      <c r="B36" s="672">
        <v>6.2199999999999998E-2</v>
      </c>
      <c r="C36" s="672">
        <v>0.108</v>
      </c>
      <c r="D36" s="672">
        <v>7.4800000000000005E-2</v>
      </c>
      <c r="E36" s="672">
        <v>1.5699999999999999E-2</v>
      </c>
      <c r="F36" s="672">
        <v>3.32E-2</v>
      </c>
      <c r="G36" s="672">
        <v>0.41470000000000001</v>
      </c>
      <c r="H36" s="672">
        <v>0.21590000000000001</v>
      </c>
      <c r="I36" s="673">
        <v>0.124</v>
      </c>
      <c r="J36" s="672">
        <v>6.7199999999999996E-2</v>
      </c>
    </row>
    <row r="37" spans="1:10" ht="15.75" customHeight="1" thickBot="1">
      <c r="A37" s="364"/>
      <c r="B37" s="365"/>
      <c r="C37" s="365"/>
      <c r="D37" s="365"/>
      <c r="E37" s="365"/>
      <c r="F37" s="365"/>
      <c r="G37" s="365"/>
      <c r="H37" s="365"/>
      <c r="I37" s="366"/>
      <c r="J37" s="365"/>
    </row>
    <row r="38" spans="1:10" ht="16.5" customHeight="1">
      <c r="A38" s="367"/>
    </row>
    <row r="39" spans="1:10" ht="15.75">
      <c r="A39" s="261" t="s">
        <v>721</v>
      </c>
    </row>
    <row r="40" spans="1:10" ht="15.75">
      <c r="A40" s="261"/>
    </row>
    <row r="43" spans="1:10">
      <c r="B43" s="143"/>
      <c r="C43" s="143"/>
      <c r="D43" s="143"/>
      <c r="E43" s="143"/>
      <c r="F43" s="143"/>
      <c r="G43" s="143"/>
      <c r="H43" s="143"/>
      <c r="I43" s="638"/>
      <c r="J43" s="143"/>
    </row>
    <row r="44" spans="1:10">
      <c r="B44" s="639"/>
      <c r="C44" s="639"/>
      <c r="D44" s="639"/>
      <c r="E44" s="639"/>
      <c r="F44" s="639"/>
      <c r="G44" s="639"/>
      <c r="H44" s="639"/>
      <c r="I44" s="640"/>
      <c r="J44" s="639"/>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H16" sqref="H16"/>
    </sheetView>
  </sheetViews>
  <sheetFormatPr defaultColWidth="9.140625" defaultRowHeight="15"/>
  <cols>
    <col min="1" max="1" width="44.5703125" style="134" customWidth="1"/>
    <col min="2" max="10" width="16.42578125" style="925" customWidth="1"/>
    <col min="11" max="11" width="15.5703125" style="925" customWidth="1"/>
    <col min="12" max="12" width="9.28515625" style="925" hidden="1" customWidth="1"/>
    <col min="13" max="13" width="10.42578125" style="925" hidden="1" customWidth="1"/>
    <col min="14" max="14" width="2.5703125" style="138" customWidth="1"/>
    <col min="15" max="15" width="12.7109375" style="138" customWidth="1"/>
    <col min="16" max="256" width="9.140625" style="925"/>
    <col min="257" max="257" width="44.5703125" style="925" customWidth="1"/>
    <col min="258" max="266" width="16.42578125" style="925" customWidth="1"/>
    <col min="267" max="267" width="15.5703125" style="925" customWidth="1"/>
    <col min="268" max="269" width="0" style="925" hidden="1" customWidth="1"/>
    <col min="270" max="270" width="2.5703125" style="925" customWidth="1"/>
    <col min="271" max="271" width="12.7109375" style="925" customWidth="1"/>
    <col min="272" max="512" width="9.140625" style="925"/>
    <col min="513" max="513" width="44.5703125" style="925" customWidth="1"/>
    <col min="514" max="522" width="16.42578125" style="925" customWidth="1"/>
    <col min="523" max="523" width="15.5703125" style="925" customWidth="1"/>
    <col min="524" max="525" width="0" style="925" hidden="1" customWidth="1"/>
    <col min="526" max="526" width="2.5703125" style="925" customWidth="1"/>
    <col min="527" max="527" width="12.7109375" style="925" customWidth="1"/>
    <col min="528" max="768" width="9.140625" style="925"/>
    <col min="769" max="769" width="44.5703125" style="925" customWidth="1"/>
    <col min="770" max="778" width="16.42578125" style="925" customWidth="1"/>
    <col min="779" max="779" width="15.5703125" style="925" customWidth="1"/>
    <col min="780" max="781" width="0" style="925" hidden="1" customWidth="1"/>
    <col min="782" max="782" width="2.5703125" style="925" customWidth="1"/>
    <col min="783" max="783" width="12.7109375" style="925" customWidth="1"/>
    <col min="784" max="1024" width="9.140625" style="925"/>
    <col min="1025" max="1025" width="44.5703125" style="925" customWidth="1"/>
    <col min="1026" max="1034" width="16.42578125" style="925" customWidth="1"/>
    <col min="1035" max="1035" width="15.5703125" style="925" customWidth="1"/>
    <col min="1036" max="1037" width="0" style="925" hidden="1" customWidth="1"/>
    <col min="1038" max="1038" width="2.5703125" style="925" customWidth="1"/>
    <col min="1039" max="1039" width="12.7109375" style="925" customWidth="1"/>
    <col min="1040" max="1280" width="9.140625" style="925"/>
    <col min="1281" max="1281" width="44.5703125" style="925" customWidth="1"/>
    <col min="1282" max="1290" width="16.42578125" style="925" customWidth="1"/>
    <col min="1291" max="1291" width="15.5703125" style="925" customWidth="1"/>
    <col min="1292" max="1293" width="0" style="925" hidden="1" customWidth="1"/>
    <col min="1294" max="1294" width="2.5703125" style="925" customWidth="1"/>
    <col min="1295" max="1295" width="12.7109375" style="925" customWidth="1"/>
    <col min="1296" max="1536" width="9.140625" style="925"/>
    <col min="1537" max="1537" width="44.5703125" style="925" customWidth="1"/>
    <col min="1538" max="1546" width="16.42578125" style="925" customWidth="1"/>
    <col min="1547" max="1547" width="15.5703125" style="925" customWidth="1"/>
    <col min="1548" max="1549" width="0" style="925" hidden="1" customWidth="1"/>
    <col min="1550" max="1550" width="2.5703125" style="925" customWidth="1"/>
    <col min="1551" max="1551" width="12.7109375" style="925" customWidth="1"/>
    <col min="1552" max="1792" width="9.140625" style="925"/>
    <col min="1793" max="1793" width="44.5703125" style="925" customWidth="1"/>
    <col min="1794" max="1802" width="16.42578125" style="925" customWidth="1"/>
    <col min="1803" max="1803" width="15.5703125" style="925" customWidth="1"/>
    <col min="1804" max="1805" width="0" style="925" hidden="1" customWidth="1"/>
    <col min="1806" max="1806" width="2.5703125" style="925" customWidth="1"/>
    <col min="1807" max="1807" width="12.7109375" style="925" customWidth="1"/>
    <col min="1808" max="2048" width="9.140625" style="925"/>
    <col min="2049" max="2049" width="44.5703125" style="925" customWidth="1"/>
    <col min="2050" max="2058" width="16.42578125" style="925" customWidth="1"/>
    <col min="2059" max="2059" width="15.5703125" style="925" customWidth="1"/>
    <col min="2060" max="2061" width="0" style="925" hidden="1" customWidth="1"/>
    <col min="2062" max="2062" width="2.5703125" style="925" customWidth="1"/>
    <col min="2063" max="2063" width="12.7109375" style="925" customWidth="1"/>
    <col min="2064" max="2304" width="9.140625" style="925"/>
    <col min="2305" max="2305" width="44.5703125" style="925" customWidth="1"/>
    <col min="2306" max="2314" width="16.42578125" style="925" customWidth="1"/>
    <col min="2315" max="2315" width="15.5703125" style="925" customWidth="1"/>
    <col min="2316" max="2317" width="0" style="925" hidden="1" customWidth="1"/>
    <col min="2318" max="2318" width="2.5703125" style="925" customWidth="1"/>
    <col min="2319" max="2319" width="12.7109375" style="925" customWidth="1"/>
    <col min="2320" max="2560" width="9.140625" style="925"/>
    <col min="2561" max="2561" width="44.5703125" style="925" customWidth="1"/>
    <col min="2562" max="2570" width="16.42578125" style="925" customWidth="1"/>
    <col min="2571" max="2571" width="15.5703125" style="925" customWidth="1"/>
    <col min="2572" max="2573" width="0" style="925" hidden="1" customWidth="1"/>
    <col min="2574" max="2574" width="2.5703125" style="925" customWidth="1"/>
    <col min="2575" max="2575" width="12.7109375" style="925" customWidth="1"/>
    <col min="2576" max="2816" width="9.140625" style="925"/>
    <col min="2817" max="2817" width="44.5703125" style="925" customWidth="1"/>
    <col min="2818" max="2826" width="16.42578125" style="925" customWidth="1"/>
    <col min="2827" max="2827" width="15.5703125" style="925" customWidth="1"/>
    <col min="2828" max="2829" width="0" style="925" hidden="1" customWidth="1"/>
    <col min="2830" max="2830" width="2.5703125" style="925" customWidth="1"/>
    <col min="2831" max="2831" width="12.7109375" style="925" customWidth="1"/>
    <col min="2832" max="3072" width="9.140625" style="925"/>
    <col min="3073" max="3073" width="44.5703125" style="925" customWidth="1"/>
    <col min="3074" max="3082" width="16.42578125" style="925" customWidth="1"/>
    <col min="3083" max="3083" width="15.5703125" style="925" customWidth="1"/>
    <col min="3084" max="3085" width="0" style="925" hidden="1" customWidth="1"/>
    <col min="3086" max="3086" width="2.5703125" style="925" customWidth="1"/>
    <col min="3087" max="3087" width="12.7109375" style="925" customWidth="1"/>
    <col min="3088" max="3328" width="9.140625" style="925"/>
    <col min="3329" max="3329" width="44.5703125" style="925" customWidth="1"/>
    <col min="3330" max="3338" width="16.42578125" style="925" customWidth="1"/>
    <col min="3339" max="3339" width="15.5703125" style="925" customWidth="1"/>
    <col min="3340" max="3341" width="0" style="925" hidden="1" customWidth="1"/>
    <col min="3342" max="3342" width="2.5703125" style="925" customWidth="1"/>
    <col min="3343" max="3343" width="12.7109375" style="925" customWidth="1"/>
    <col min="3344" max="3584" width="9.140625" style="925"/>
    <col min="3585" max="3585" width="44.5703125" style="925" customWidth="1"/>
    <col min="3586" max="3594" width="16.42578125" style="925" customWidth="1"/>
    <col min="3595" max="3595" width="15.5703125" style="925" customWidth="1"/>
    <col min="3596" max="3597" width="0" style="925" hidden="1" customWidth="1"/>
    <col min="3598" max="3598" width="2.5703125" style="925" customWidth="1"/>
    <col min="3599" max="3599" width="12.7109375" style="925" customWidth="1"/>
    <col min="3600" max="3840" width="9.140625" style="925"/>
    <col min="3841" max="3841" width="44.5703125" style="925" customWidth="1"/>
    <col min="3842" max="3850" width="16.42578125" style="925" customWidth="1"/>
    <col min="3851" max="3851" width="15.5703125" style="925" customWidth="1"/>
    <col min="3852" max="3853" width="0" style="925" hidden="1" customWidth="1"/>
    <col min="3854" max="3854" width="2.5703125" style="925" customWidth="1"/>
    <col min="3855" max="3855" width="12.7109375" style="925" customWidth="1"/>
    <col min="3856" max="4096" width="9.140625" style="925"/>
    <col min="4097" max="4097" width="44.5703125" style="925" customWidth="1"/>
    <col min="4098" max="4106" width="16.42578125" style="925" customWidth="1"/>
    <col min="4107" max="4107" width="15.5703125" style="925" customWidth="1"/>
    <col min="4108" max="4109" width="0" style="925" hidden="1" customWidth="1"/>
    <col min="4110" max="4110" width="2.5703125" style="925" customWidth="1"/>
    <col min="4111" max="4111" width="12.7109375" style="925" customWidth="1"/>
    <col min="4112" max="4352" width="9.140625" style="925"/>
    <col min="4353" max="4353" width="44.5703125" style="925" customWidth="1"/>
    <col min="4354" max="4362" width="16.42578125" style="925" customWidth="1"/>
    <col min="4363" max="4363" width="15.5703125" style="925" customWidth="1"/>
    <col min="4364" max="4365" width="0" style="925" hidden="1" customWidth="1"/>
    <col min="4366" max="4366" width="2.5703125" style="925" customWidth="1"/>
    <col min="4367" max="4367" width="12.7109375" style="925" customWidth="1"/>
    <col min="4368" max="4608" width="9.140625" style="925"/>
    <col min="4609" max="4609" width="44.5703125" style="925" customWidth="1"/>
    <col min="4610" max="4618" width="16.42578125" style="925" customWidth="1"/>
    <col min="4619" max="4619" width="15.5703125" style="925" customWidth="1"/>
    <col min="4620" max="4621" width="0" style="925" hidden="1" customWidth="1"/>
    <col min="4622" max="4622" width="2.5703125" style="925" customWidth="1"/>
    <col min="4623" max="4623" width="12.7109375" style="925" customWidth="1"/>
    <col min="4624" max="4864" width="9.140625" style="925"/>
    <col min="4865" max="4865" width="44.5703125" style="925" customWidth="1"/>
    <col min="4866" max="4874" width="16.42578125" style="925" customWidth="1"/>
    <col min="4875" max="4875" width="15.5703125" style="925" customWidth="1"/>
    <col min="4876" max="4877" width="0" style="925" hidden="1" customWidth="1"/>
    <col min="4878" max="4878" width="2.5703125" style="925" customWidth="1"/>
    <col min="4879" max="4879" width="12.7109375" style="925" customWidth="1"/>
    <col min="4880" max="5120" width="9.140625" style="925"/>
    <col min="5121" max="5121" width="44.5703125" style="925" customWidth="1"/>
    <col min="5122" max="5130" width="16.42578125" style="925" customWidth="1"/>
    <col min="5131" max="5131" width="15.5703125" style="925" customWidth="1"/>
    <col min="5132" max="5133" width="0" style="925" hidden="1" customWidth="1"/>
    <col min="5134" max="5134" width="2.5703125" style="925" customWidth="1"/>
    <col min="5135" max="5135" width="12.7109375" style="925" customWidth="1"/>
    <col min="5136" max="5376" width="9.140625" style="925"/>
    <col min="5377" max="5377" width="44.5703125" style="925" customWidth="1"/>
    <col min="5378" max="5386" width="16.42578125" style="925" customWidth="1"/>
    <col min="5387" max="5387" width="15.5703125" style="925" customWidth="1"/>
    <col min="5388" max="5389" width="0" style="925" hidden="1" customWidth="1"/>
    <col min="5390" max="5390" width="2.5703125" style="925" customWidth="1"/>
    <col min="5391" max="5391" width="12.7109375" style="925" customWidth="1"/>
    <col min="5392" max="5632" width="9.140625" style="925"/>
    <col min="5633" max="5633" width="44.5703125" style="925" customWidth="1"/>
    <col min="5634" max="5642" width="16.42578125" style="925" customWidth="1"/>
    <col min="5643" max="5643" width="15.5703125" style="925" customWidth="1"/>
    <col min="5644" max="5645" width="0" style="925" hidden="1" customWidth="1"/>
    <col min="5646" max="5646" width="2.5703125" style="925" customWidth="1"/>
    <col min="5647" max="5647" width="12.7109375" style="925" customWidth="1"/>
    <col min="5648" max="5888" width="9.140625" style="925"/>
    <col min="5889" max="5889" width="44.5703125" style="925" customWidth="1"/>
    <col min="5890" max="5898" width="16.42578125" style="925" customWidth="1"/>
    <col min="5899" max="5899" width="15.5703125" style="925" customWidth="1"/>
    <col min="5900" max="5901" width="0" style="925" hidden="1" customWidth="1"/>
    <col min="5902" max="5902" width="2.5703125" style="925" customWidth="1"/>
    <col min="5903" max="5903" width="12.7109375" style="925" customWidth="1"/>
    <col min="5904" max="6144" width="9.140625" style="925"/>
    <col min="6145" max="6145" width="44.5703125" style="925" customWidth="1"/>
    <col min="6146" max="6154" width="16.42578125" style="925" customWidth="1"/>
    <col min="6155" max="6155" width="15.5703125" style="925" customWidth="1"/>
    <col min="6156" max="6157" width="0" style="925" hidden="1" customWidth="1"/>
    <col min="6158" max="6158" width="2.5703125" style="925" customWidth="1"/>
    <col min="6159" max="6159" width="12.7109375" style="925" customWidth="1"/>
    <col min="6160" max="6400" width="9.140625" style="925"/>
    <col min="6401" max="6401" width="44.5703125" style="925" customWidth="1"/>
    <col min="6402" max="6410" width="16.42578125" style="925" customWidth="1"/>
    <col min="6411" max="6411" width="15.5703125" style="925" customWidth="1"/>
    <col min="6412" max="6413" width="0" style="925" hidden="1" customWidth="1"/>
    <col min="6414" max="6414" width="2.5703125" style="925" customWidth="1"/>
    <col min="6415" max="6415" width="12.7109375" style="925" customWidth="1"/>
    <col min="6416" max="6656" width="9.140625" style="925"/>
    <col min="6657" max="6657" width="44.5703125" style="925" customWidth="1"/>
    <col min="6658" max="6666" width="16.42578125" style="925" customWidth="1"/>
    <col min="6667" max="6667" width="15.5703125" style="925" customWidth="1"/>
    <col min="6668" max="6669" width="0" style="925" hidden="1" customWidth="1"/>
    <col min="6670" max="6670" width="2.5703125" style="925" customWidth="1"/>
    <col min="6671" max="6671" width="12.7109375" style="925" customWidth="1"/>
    <col min="6672" max="6912" width="9.140625" style="925"/>
    <col min="6913" max="6913" width="44.5703125" style="925" customWidth="1"/>
    <col min="6914" max="6922" width="16.42578125" style="925" customWidth="1"/>
    <col min="6923" max="6923" width="15.5703125" style="925" customWidth="1"/>
    <col min="6924" max="6925" width="0" style="925" hidden="1" customWidth="1"/>
    <col min="6926" max="6926" width="2.5703125" style="925" customWidth="1"/>
    <col min="6927" max="6927" width="12.7109375" style="925" customWidth="1"/>
    <col min="6928" max="7168" width="9.140625" style="925"/>
    <col min="7169" max="7169" width="44.5703125" style="925" customWidth="1"/>
    <col min="7170" max="7178" width="16.42578125" style="925" customWidth="1"/>
    <col min="7179" max="7179" width="15.5703125" style="925" customWidth="1"/>
    <col min="7180" max="7181" width="0" style="925" hidden="1" customWidth="1"/>
    <col min="7182" max="7182" width="2.5703125" style="925" customWidth="1"/>
    <col min="7183" max="7183" width="12.7109375" style="925" customWidth="1"/>
    <col min="7184" max="7424" width="9.140625" style="925"/>
    <col min="7425" max="7425" width="44.5703125" style="925" customWidth="1"/>
    <col min="7426" max="7434" width="16.42578125" style="925" customWidth="1"/>
    <col min="7435" max="7435" width="15.5703125" style="925" customWidth="1"/>
    <col min="7436" max="7437" width="0" style="925" hidden="1" customWidth="1"/>
    <col min="7438" max="7438" width="2.5703125" style="925" customWidth="1"/>
    <col min="7439" max="7439" width="12.7109375" style="925" customWidth="1"/>
    <col min="7440" max="7680" width="9.140625" style="925"/>
    <col min="7681" max="7681" width="44.5703125" style="925" customWidth="1"/>
    <col min="7682" max="7690" width="16.42578125" style="925" customWidth="1"/>
    <col min="7691" max="7691" width="15.5703125" style="925" customWidth="1"/>
    <col min="7692" max="7693" width="0" style="925" hidden="1" customWidth="1"/>
    <col min="7694" max="7694" width="2.5703125" style="925" customWidth="1"/>
    <col min="7695" max="7695" width="12.7109375" style="925" customWidth="1"/>
    <col min="7696" max="7936" width="9.140625" style="925"/>
    <col min="7937" max="7937" width="44.5703125" style="925" customWidth="1"/>
    <col min="7938" max="7946" width="16.42578125" style="925" customWidth="1"/>
    <col min="7947" max="7947" width="15.5703125" style="925" customWidth="1"/>
    <col min="7948" max="7949" width="0" style="925" hidden="1" customWidth="1"/>
    <col min="7950" max="7950" width="2.5703125" style="925" customWidth="1"/>
    <col min="7951" max="7951" width="12.7109375" style="925" customWidth="1"/>
    <col min="7952" max="8192" width="9.140625" style="925"/>
    <col min="8193" max="8193" width="44.5703125" style="925" customWidth="1"/>
    <col min="8194" max="8202" width="16.42578125" style="925" customWidth="1"/>
    <col min="8203" max="8203" width="15.5703125" style="925" customWidth="1"/>
    <col min="8204" max="8205" width="0" style="925" hidden="1" customWidth="1"/>
    <col min="8206" max="8206" width="2.5703125" style="925" customWidth="1"/>
    <col min="8207" max="8207" width="12.7109375" style="925" customWidth="1"/>
    <col min="8208" max="8448" width="9.140625" style="925"/>
    <col min="8449" max="8449" width="44.5703125" style="925" customWidth="1"/>
    <col min="8450" max="8458" width="16.42578125" style="925" customWidth="1"/>
    <col min="8459" max="8459" width="15.5703125" style="925" customWidth="1"/>
    <col min="8460" max="8461" width="0" style="925" hidden="1" customWidth="1"/>
    <col min="8462" max="8462" width="2.5703125" style="925" customWidth="1"/>
    <col min="8463" max="8463" width="12.7109375" style="925" customWidth="1"/>
    <col min="8464" max="8704" width="9.140625" style="925"/>
    <col min="8705" max="8705" width="44.5703125" style="925" customWidth="1"/>
    <col min="8706" max="8714" width="16.42578125" style="925" customWidth="1"/>
    <col min="8715" max="8715" width="15.5703125" style="925" customWidth="1"/>
    <col min="8716" max="8717" width="0" style="925" hidden="1" customWidth="1"/>
    <col min="8718" max="8718" width="2.5703125" style="925" customWidth="1"/>
    <col min="8719" max="8719" width="12.7109375" style="925" customWidth="1"/>
    <col min="8720" max="8960" width="9.140625" style="925"/>
    <col min="8961" max="8961" width="44.5703125" style="925" customWidth="1"/>
    <col min="8962" max="8970" width="16.42578125" style="925" customWidth="1"/>
    <col min="8971" max="8971" width="15.5703125" style="925" customWidth="1"/>
    <col min="8972" max="8973" width="0" style="925" hidden="1" customWidth="1"/>
    <col min="8974" max="8974" width="2.5703125" style="925" customWidth="1"/>
    <col min="8975" max="8975" width="12.7109375" style="925" customWidth="1"/>
    <col min="8976" max="9216" width="9.140625" style="925"/>
    <col min="9217" max="9217" width="44.5703125" style="925" customWidth="1"/>
    <col min="9218" max="9226" width="16.42578125" style="925" customWidth="1"/>
    <col min="9227" max="9227" width="15.5703125" style="925" customWidth="1"/>
    <col min="9228" max="9229" width="0" style="925" hidden="1" customWidth="1"/>
    <col min="9230" max="9230" width="2.5703125" style="925" customWidth="1"/>
    <col min="9231" max="9231" width="12.7109375" style="925" customWidth="1"/>
    <col min="9232" max="9472" width="9.140625" style="925"/>
    <col min="9473" max="9473" width="44.5703125" style="925" customWidth="1"/>
    <col min="9474" max="9482" width="16.42578125" style="925" customWidth="1"/>
    <col min="9483" max="9483" width="15.5703125" style="925" customWidth="1"/>
    <col min="9484" max="9485" width="0" style="925" hidden="1" customWidth="1"/>
    <col min="9486" max="9486" width="2.5703125" style="925" customWidth="1"/>
    <col min="9487" max="9487" width="12.7109375" style="925" customWidth="1"/>
    <col min="9488" max="9728" width="9.140625" style="925"/>
    <col min="9729" max="9729" width="44.5703125" style="925" customWidth="1"/>
    <col min="9730" max="9738" width="16.42578125" style="925" customWidth="1"/>
    <col min="9739" max="9739" width="15.5703125" style="925" customWidth="1"/>
    <col min="9740" max="9741" width="0" style="925" hidden="1" customWidth="1"/>
    <col min="9742" max="9742" width="2.5703125" style="925" customWidth="1"/>
    <col min="9743" max="9743" width="12.7109375" style="925" customWidth="1"/>
    <col min="9744" max="9984" width="9.140625" style="925"/>
    <col min="9985" max="9985" width="44.5703125" style="925" customWidth="1"/>
    <col min="9986" max="9994" width="16.42578125" style="925" customWidth="1"/>
    <col min="9995" max="9995" width="15.5703125" style="925" customWidth="1"/>
    <col min="9996" max="9997" width="0" style="925" hidden="1" customWidth="1"/>
    <col min="9998" max="9998" width="2.5703125" style="925" customWidth="1"/>
    <col min="9999" max="9999" width="12.7109375" style="925" customWidth="1"/>
    <col min="10000" max="10240" width="9.140625" style="925"/>
    <col min="10241" max="10241" width="44.5703125" style="925" customWidth="1"/>
    <col min="10242" max="10250" width="16.42578125" style="925" customWidth="1"/>
    <col min="10251" max="10251" width="15.5703125" style="925" customWidth="1"/>
    <col min="10252" max="10253" width="0" style="925" hidden="1" customWidth="1"/>
    <col min="10254" max="10254" width="2.5703125" style="925" customWidth="1"/>
    <col min="10255" max="10255" width="12.7109375" style="925" customWidth="1"/>
    <col min="10256" max="10496" width="9.140625" style="925"/>
    <col min="10497" max="10497" width="44.5703125" style="925" customWidth="1"/>
    <col min="10498" max="10506" width="16.42578125" style="925" customWidth="1"/>
    <col min="10507" max="10507" width="15.5703125" style="925" customWidth="1"/>
    <col min="10508" max="10509" width="0" style="925" hidden="1" customWidth="1"/>
    <col min="10510" max="10510" width="2.5703125" style="925" customWidth="1"/>
    <col min="10511" max="10511" width="12.7109375" style="925" customWidth="1"/>
    <col min="10512" max="10752" width="9.140625" style="925"/>
    <col min="10753" max="10753" width="44.5703125" style="925" customWidth="1"/>
    <col min="10754" max="10762" width="16.42578125" style="925" customWidth="1"/>
    <col min="10763" max="10763" width="15.5703125" style="925" customWidth="1"/>
    <col min="10764" max="10765" width="0" style="925" hidden="1" customWidth="1"/>
    <col min="10766" max="10766" width="2.5703125" style="925" customWidth="1"/>
    <col min="10767" max="10767" width="12.7109375" style="925" customWidth="1"/>
    <col min="10768" max="11008" width="9.140625" style="925"/>
    <col min="11009" max="11009" width="44.5703125" style="925" customWidth="1"/>
    <col min="11010" max="11018" width="16.42578125" style="925" customWidth="1"/>
    <col min="11019" max="11019" width="15.5703125" style="925" customWidth="1"/>
    <col min="11020" max="11021" width="0" style="925" hidden="1" customWidth="1"/>
    <col min="11022" max="11022" width="2.5703125" style="925" customWidth="1"/>
    <col min="11023" max="11023" width="12.7109375" style="925" customWidth="1"/>
    <col min="11024" max="11264" width="9.140625" style="925"/>
    <col min="11265" max="11265" width="44.5703125" style="925" customWidth="1"/>
    <col min="11266" max="11274" width="16.42578125" style="925" customWidth="1"/>
    <col min="11275" max="11275" width="15.5703125" style="925" customWidth="1"/>
    <col min="11276" max="11277" width="0" style="925" hidden="1" customWidth="1"/>
    <col min="11278" max="11278" width="2.5703125" style="925" customWidth="1"/>
    <col min="11279" max="11279" width="12.7109375" style="925" customWidth="1"/>
    <col min="11280" max="11520" width="9.140625" style="925"/>
    <col min="11521" max="11521" width="44.5703125" style="925" customWidth="1"/>
    <col min="11522" max="11530" width="16.42578125" style="925" customWidth="1"/>
    <col min="11531" max="11531" width="15.5703125" style="925" customWidth="1"/>
    <col min="11532" max="11533" width="0" style="925" hidden="1" customWidth="1"/>
    <col min="11534" max="11534" width="2.5703125" style="925" customWidth="1"/>
    <col min="11535" max="11535" width="12.7109375" style="925" customWidth="1"/>
    <col min="11536" max="11776" width="9.140625" style="925"/>
    <col min="11777" max="11777" width="44.5703125" style="925" customWidth="1"/>
    <col min="11778" max="11786" width="16.42578125" style="925" customWidth="1"/>
    <col min="11787" max="11787" width="15.5703125" style="925" customWidth="1"/>
    <col min="11788" max="11789" width="0" style="925" hidden="1" customWidth="1"/>
    <col min="11790" max="11790" width="2.5703125" style="925" customWidth="1"/>
    <col min="11791" max="11791" width="12.7109375" style="925" customWidth="1"/>
    <col min="11792" max="12032" width="9.140625" style="925"/>
    <col min="12033" max="12033" width="44.5703125" style="925" customWidth="1"/>
    <col min="12034" max="12042" width="16.42578125" style="925" customWidth="1"/>
    <col min="12043" max="12043" width="15.5703125" style="925" customWidth="1"/>
    <col min="12044" max="12045" width="0" style="925" hidden="1" customWidth="1"/>
    <col min="12046" max="12046" width="2.5703125" style="925" customWidth="1"/>
    <col min="12047" max="12047" width="12.7109375" style="925" customWidth="1"/>
    <col min="12048" max="12288" width="9.140625" style="925"/>
    <col min="12289" max="12289" width="44.5703125" style="925" customWidth="1"/>
    <col min="12290" max="12298" width="16.42578125" style="925" customWidth="1"/>
    <col min="12299" max="12299" width="15.5703125" style="925" customWidth="1"/>
    <col min="12300" max="12301" width="0" style="925" hidden="1" customWidth="1"/>
    <col min="12302" max="12302" width="2.5703125" style="925" customWidth="1"/>
    <col min="12303" max="12303" width="12.7109375" style="925" customWidth="1"/>
    <col min="12304" max="12544" width="9.140625" style="925"/>
    <col min="12545" max="12545" width="44.5703125" style="925" customWidth="1"/>
    <col min="12546" max="12554" width="16.42578125" style="925" customWidth="1"/>
    <col min="12555" max="12555" width="15.5703125" style="925" customWidth="1"/>
    <col min="12556" max="12557" width="0" style="925" hidden="1" customWidth="1"/>
    <col min="12558" max="12558" width="2.5703125" style="925" customWidth="1"/>
    <col min="12559" max="12559" width="12.7109375" style="925" customWidth="1"/>
    <col min="12560" max="12800" width="9.140625" style="925"/>
    <col min="12801" max="12801" width="44.5703125" style="925" customWidth="1"/>
    <col min="12802" max="12810" width="16.42578125" style="925" customWidth="1"/>
    <col min="12811" max="12811" width="15.5703125" style="925" customWidth="1"/>
    <col min="12812" max="12813" width="0" style="925" hidden="1" customWidth="1"/>
    <col min="12814" max="12814" width="2.5703125" style="925" customWidth="1"/>
    <col min="12815" max="12815" width="12.7109375" style="925" customWidth="1"/>
    <col min="12816" max="13056" width="9.140625" style="925"/>
    <col min="13057" max="13057" width="44.5703125" style="925" customWidth="1"/>
    <col min="13058" max="13066" width="16.42578125" style="925" customWidth="1"/>
    <col min="13067" max="13067" width="15.5703125" style="925" customWidth="1"/>
    <col min="13068" max="13069" width="0" style="925" hidden="1" customWidth="1"/>
    <col min="13070" max="13070" width="2.5703125" style="925" customWidth="1"/>
    <col min="13071" max="13071" width="12.7109375" style="925" customWidth="1"/>
    <col min="13072" max="13312" width="9.140625" style="925"/>
    <col min="13313" max="13313" width="44.5703125" style="925" customWidth="1"/>
    <col min="13314" max="13322" width="16.42578125" style="925" customWidth="1"/>
    <col min="13323" max="13323" width="15.5703125" style="925" customWidth="1"/>
    <col min="13324" max="13325" width="0" style="925" hidden="1" customWidth="1"/>
    <col min="13326" max="13326" width="2.5703125" style="925" customWidth="1"/>
    <col min="13327" max="13327" width="12.7109375" style="925" customWidth="1"/>
    <col min="13328" max="13568" width="9.140625" style="925"/>
    <col min="13569" max="13569" width="44.5703125" style="925" customWidth="1"/>
    <col min="13570" max="13578" width="16.42578125" style="925" customWidth="1"/>
    <col min="13579" max="13579" width="15.5703125" style="925" customWidth="1"/>
    <col min="13580" max="13581" width="0" style="925" hidden="1" customWidth="1"/>
    <col min="13582" max="13582" width="2.5703125" style="925" customWidth="1"/>
    <col min="13583" max="13583" width="12.7109375" style="925" customWidth="1"/>
    <col min="13584" max="13824" width="9.140625" style="925"/>
    <col min="13825" max="13825" width="44.5703125" style="925" customWidth="1"/>
    <col min="13826" max="13834" width="16.42578125" style="925" customWidth="1"/>
    <col min="13835" max="13835" width="15.5703125" style="925" customWidth="1"/>
    <col min="13836" max="13837" width="0" style="925" hidden="1" customWidth="1"/>
    <col min="13838" max="13838" width="2.5703125" style="925" customWidth="1"/>
    <col min="13839" max="13839" width="12.7109375" style="925" customWidth="1"/>
    <col min="13840" max="14080" width="9.140625" style="925"/>
    <col min="14081" max="14081" width="44.5703125" style="925" customWidth="1"/>
    <col min="14082" max="14090" width="16.42578125" style="925" customWidth="1"/>
    <col min="14091" max="14091" width="15.5703125" style="925" customWidth="1"/>
    <col min="14092" max="14093" width="0" style="925" hidden="1" customWidth="1"/>
    <col min="14094" max="14094" width="2.5703125" style="925" customWidth="1"/>
    <col min="14095" max="14095" width="12.7109375" style="925" customWidth="1"/>
    <col min="14096" max="14336" width="9.140625" style="925"/>
    <col min="14337" max="14337" width="44.5703125" style="925" customWidth="1"/>
    <col min="14338" max="14346" width="16.42578125" style="925" customWidth="1"/>
    <col min="14347" max="14347" width="15.5703125" style="925" customWidth="1"/>
    <col min="14348" max="14349" width="0" style="925" hidden="1" customWidth="1"/>
    <col min="14350" max="14350" width="2.5703125" style="925" customWidth="1"/>
    <col min="14351" max="14351" width="12.7109375" style="925" customWidth="1"/>
    <col min="14352" max="14592" width="9.140625" style="925"/>
    <col min="14593" max="14593" width="44.5703125" style="925" customWidth="1"/>
    <col min="14594" max="14602" width="16.42578125" style="925" customWidth="1"/>
    <col min="14603" max="14603" width="15.5703125" style="925" customWidth="1"/>
    <col min="14604" max="14605" width="0" style="925" hidden="1" customWidth="1"/>
    <col min="14606" max="14606" width="2.5703125" style="925" customWidth="1"/>
    <col min="14607" max="14607" width="12.7109375" style="925" customWidth="1"/>
    <col min="14608" max="14848" width="9.140625" style="925"/>
    <col min="14849" max="14849" width="44.5703125" style="925" customWidth="1"/>
    <col min="14850" max="14858" width="16.42578125" style="925" customWidth="1"/>
    <col min="14859" max="14859" width="15.5703125" style="925" customWidth="1"/>
    <col min="14860" max="14861" width="0" style="925" hidden="1" customWidth="1"/>
    <col min="14862" max="14862" width="2.5703125" style="925" customWidth="1"/>
    <col min="14863" max="14863" width="12.7109375" style="925" customWidth="1"/>
    <col min="14864" max="15104" width="9.140625" style="925"/>
    <col min="15105" max="15105" width="44.5703125" style="925" customWidth="1"/>
    <col min="15106" max="15114" width="16.42578125" style="925" customWidth="1"/>
    <col min="15115" max="15115" width="15.5703125" style="925" customWidth="1"/>
    <col min="15116" max="15117" width="0" style="925" hidden="1" customWidth="1"/>
    <col min="15118" max="15118" width="2.5703125" style="925" customWidth="1"/>
    <col min="15119" max="15119" width="12.7109375" style="925" customWidth="1"/>
    <col min="15120" max="15360" width="9.140625" style="925"/>
    <col min="15361" max="15361" width="44.5703125" style="925" customWidth="1"/>
    <col min="15362" max="15370" width="16.42578125" style="925" customWidth="1"/>
    <col min="15371" max="15371" width="15.5703125" style="925" customWidth="1"/>
    <col min="15372" max="15373" width="0" style="925" hidden="1" customWidth="1"/>
    <col min="15374" max="15374" width="2.5703125" style="925" customWidth="1"/>
    <col min="15375" max="15375" width="12.7109375" style="925" customWidth="1"/>
    <col min="15376" max="15616" width="9.140625" style="925"/>
    <col min="15617" max="15617" width="44.5703125" style="925" customWidth="1"/>
    <col min="15618" max="15626" width="16.42578125" style="925" customWidth="1"/>
    <col min="15627" max="15627" width="15.5703125" style="925" customWidth="1"/>
    <col min="15628" max="15629" width="0" style="925" hidden="1" customWidth="1"/>
    <col min="15630" max="15630" width="2.5703125" style="925" customWidth="1"/>
    <col min="15631" max="15631" width="12.7109375" style="925" customWidth="1"/>
    <col min="15632" max="15872" width="9.140625" style="925"/>
    <col min="15873" max="15873" width="44.5703125" style="925" customWidth="1"/>
    <col min="15874" max="15882" width="16.42578125" style="925" customWidth="1"/>
    <col min="15883" max="15883" width="15.5703125" style="925" customWidth="1"/>
    <col min="15884" max="15885" width="0" style="925" hidden="1" customWidth="1"/>
    <col min="15886" max="15886" width="2.5703125" style="925" customWidth="1"/>
    <col min="15887" max="15887" width="12.7109375" style="925" customWidth="1"/>
    <col min="15888" max="16128" width="9.140625" style="925"/>
    <col min="16129" max="16129" width="44.5703125" style="925" customWidth="1"/>
    <col min="16130" max="16138" width="16.42578125" style="925" customWidth="1"/>
    <col min="16139" max="16139" width="15.5703125" style="925" customWidth="1"/>
    <col min="16140" max="16141" width="0" style="925" hidden="1" customWidth="1"/>
    <col min="16142" max="16142" width="2.5703125" style="925" customWidth="1"/>
    <col min="16143" max="16143" width="12.7109375" style="925" customWidth="1"/>
    <col min="16144" max="16384" width="9.140625" style="925"/>
  </cols>
  <sheetData>
    <row r="1" spans="1:13" s="137" customFormat="1" ht="3.75" customHeight="1">
      <c r="A1" s="409"/>
      <c r="B1" s="410"/>
      <c r="C1" s="410"/>
      <c r="D1" s="410"/>
      <c r="E1" s="410"/>
      <c r="F1" s="410"/>
      <c r="G1" s="410"/>
      <c r="H1" s="410"/>
      <c r="I1" s="410"/>
      <c r="J1" s="410"/>
      <c r="K1" s="410"/>
      <c r="L1" s="410"/>
      <c r="M1" s="410"/>
    </row>
    <row r="2" spans="1:13" s="137" customFormat="1" ht="39" customHeight="1">
      <c r="A2" s="1038" t="s">
        <v>1468</v>
      </c>
      <c r="B2" s="1038"/>
      <c r="C2" s="1038"/>
      <c r="D2" s="1038"/>
      <c r="E2" s="1038"/>
      <c r="F2" s="1038"/>
      <c r="G2" s="1038"/>
      <c r="H2" s="1038"/>
      <c r="I2" s="1038"/>
      <c r="J2" s="1038"/>
      <c r="K2" s="1038"/>
      <c r="L2" s="1038"/>
      <c r="M2" s="1038"/>
    </row>
    <row r="3" spans="1:13" s="137" customFormat="1" ht="20.25" customHeight="1">
      <c r="A3" s="1038" t="s">
        <v>722</v>
      </c>
      <c r="B3" s="1038"/>
      <c r="C3" s="1038"/>
      <c r="D3" s="1038"/>
      <c r="E3" s="1038"/>
      <c r="F3" s="1038"/>
      <c r="G3" s="1038"/>
      <c r="H3" s="1038"/>
      <c r="I3" s="1038"/>
      <c r="J3" s="1038"/>
      <c r="K3" s="1038"/>
      <c r="L3" s="1038"/>
      <c r="M3" s="1038"/>
    </row>
    <row r="4" spans="1:13" s="137" customFormat="1" ht="20.25" customHeight="1">
      <c r="A4" s="1038" t="s">
        <v>1466</v>
      </c>
      <c r="B4" s="1038"/>
      <c r="C4" s="1038"/>
      <c r="D4" s="1038"/>
      <c r="E4" s="1038"/>
      <c r="F4" s="1038"/>
      <c r="G4" s="1038"/>
      <c r="H4" s="1038"/>
      <c r="I4" s="1038"/>
      <c r="J4" s="1038"/>
      <c r="K4" s="1038"/>
      <c r="L4" s="1038"/>
      <c r="M4" s="1038"/>
    </row>
    <row r="5" spans="1:13" s="265" customFormat="1" ht="39" customHeight="1">
      <c r="A5" s="1045" t="s">
        <v>1367</v>
      </c>
      <c r="B5" s="1045"/>
      <c r="C5" s="1045"/>
      <c r="D5" s="1045"/>
      <c r="E5" s="1045"/>
      <c r="F5" s="1045"/>
      <c r="G5" s="1045"/>
      <c r="H5" s="1045"/>
      <c r="I5" s="1045"/>
      <c r="J5" s="1045"/>
      <c r="K5" s="1045"/>
      <c r="L5" s="1045"/>
      <c r="M5" s="1045"/>
    </row>
    <row r="6" spans="1:13" s="925" customFormat="1" ht="7.5" customHeight="1">
      <c r="A6" s="266"/>
    </row>
    <row r="7" spans="1:13" s="925" customFormat="1" ht="10.5" customHeight="1">
      <c r="A7" s="267"/>
      <c r="B7" s="413"/>
      <c r="C7" s="268"/>
      <c r="D7" s="268"/>
      <c r="E7" s="268"/>
      <c r="F7" s="268"/>
      <c r="G7" s="268"/>
      <c r="H7" s="269"/>
      <c r="I7" s="269"/>
      <c r="J7" s="269"/>
      <c r="K7" s="270"/>
      <c r="L7" s="269"/>
      <c r="M7" s="269"/>
    </row>
    <row r="8" spans="1:13" s="925" customFormat="1" ht="51" customHeight="1">
      <c r="A8" s="369"/>
      <c r="B8" s="369" t="s">
        <v>1469</v>
      </c>
      <c r="C8" s="369" t="s">
        <v>1476</v>
      </c>
      <c r="D8" s="369" t="s">
        <v>1473</v>
      </c>
      <c r="E8" s="369" t="s">
        <v>1472</v>
      </c>
      <c r="F8" s="369" t="s">
        <v>1470</v>
      </c>
      <c r="G8" s="369" t="s">
        <v>1474</v>
      </c>
      <c r="H8" s="369" t="s">
        <v>1471</v>
      </c>
      <c r="I8" s="369" t="s">
        <v>1475</v>
      </c>
      <c r="J8" s="370" t="s">
        <v>318</v>
      </c>
      <c r="K8" s="370" t="s">
        <v>723</v>
      </c>
      <c r="L8" s="641"/>
      <c r="M8" s="642"/>
    </row>
    <row r="9" spans="1:13" s="925" customFormat="1" ht="42.75" customHeight="1">
      <c r="A9" s="371" t="s">
        <v>724</v>
      </c>
      <c r="B9" s="371">
        <v>1502117.86234</v>
      </c>
      <c r="C9" s="372">
        <v>774641.48664999998</v>
      </c>
      <c r="D9" s="372">
        <v>529628.55463999999</v>
      </c>
      <c r="E9" s="372">
        <v>167732.1857</v>
      </c>
      <c r="F9" s="372">
        <v>128657.62540999999</v>
      </c>
      <c r="G9" s="372">
        <v>69272.566680000004</v>
      </c>
      <c r="H9" s="371">
        <v>43039.477299999999</v>
      </c>
      <c r="I9" s="371">
        <v>46184.246509999997</v>
      </c>
      <c r="J9" s="371">
        <v>3261274.0052300002</v>
      </c>
      <c r="K9" s="373">
        <v>0.9618647749984649</v>
      </c>
      <c r="L9" s="540"/>
      <c r="M9" s="371"/>
    </row>
    <row r="10" spans="1:13" s="925" customFormat="1" ht="27" customHeight="1">
      <c r="A10" s="371" t="s">
        <v>725</v>
      </c>
      <c r="B10" s="371">
        <v>5490.4383899999993</v>
      </c>
      <c r="C10" s="372">
        <v>4888.8892100000003</v>
      </c>
      <c r="D10" s="372">
        <v>4357.3935199999996</v>
      </c>
      <c r="E10" s="372">
        <v>691.26078000000007</v>
      </c>
      <c r="F10" s="372">
        <v>722.29234999999994</v>
      </c>
      <c r="G10" s="372">
        <v>461.66192000000001</v>
      </c>
      <c r="H10" s="371">
        <v>260.73389000000003</v>
      </c>
      <c r="I10" s="371">
        <v>240.89246</v>
      </c>
      <c r="J10" s="371">
        <v>17113.562519999999</v>
      </c>
      <c r="K10" s="373">
        <v>5.0473934224245162E-3</v>
      </c>
      <c r="L10" s="540"/>
      <c r="M10" s="371"/>
    </row>
    <row r="11" spans="1:13" s="925" customFormat="1" ht="42.75" customHeight="1">
      <c r="A11" s="371" t="s">
        <v>726</v>
      </c>
      <c r="B11" s="371">
        <v>28943.085589999999</v>
      </c>
      <c r="C11" s="372">
        <v>4286.8634699999993</v>
      </c>
      <c r="D11" s="372">
        <v>2364.3542499999999</v>
      </c>
      <c r="E11" s="372">
        <v>15502.38442</v>
      </c>
      <c r="F11" s="372">
        <v>2952.8368300000002</v>
      </c>
      <c r="G11" s="372">
        <v>117.70597000000001</v>
      </c>
      <c r="H11" s="371">
        <v>1146.03739</v>
      </c>
      <c r="I11" s="371">
        <v>1846.0552700000001</v>
      </c>
      <c r="J11" s="371">
        <v>57159.323189999996</v>
      </c>
      <c r="K11" s="373">
        <v>1.6858301219414548E-2</v>
      </c>
      <c r="L11" s="540"/>
      <c r="M11" s="371"/>
    </row>
    <row r="12" spans="1:13" s="925" customFormat="1" ht="27" customHeight="1">
      <c r="A12" s="371" t="s">
        <v>727</v>
      </c>
      <c r="B12" s="371">
        <v>622.12153999999998</v>
      </c>
      <c r="C12" s="372">
        <v>142.39673000000002</v>
      </c>
      <c r="D12" s="372">
        <v>71.178399999999996</v>
      </c>
      <c r="E12" s="372">
        <v>1417.8160800000001</v>
      </c>
      <c r="F12" s="372">
        <v>84.384129999999999</v>
      </c>
      <c r="G12" s="372">
        <v>5.27149</v>
      </c>
      <c r="H12" s="371">
        <v>33.509239999999998</v>
      </c>
      <c r="I12" s="371">
        <v>63.776209999999999</v>
      </c>
      <c r="J12" s="371">
        <v>2440.4538199999997</v>
      </c>
      <c r="K12" s="373">
        <v>7.197759405385795E-4</v>
      </c>
      <c r="L12" s="540"/>
      <c r="M12" s="371"/>
    </row>
    <row r="13" spans="1:13" s="925" customFormat="1" ht="42.75" customHeight="1">
      <c r="A13" s="371" t="s">
        <v>728</v>
      </c>
      <c r="B13" s="371">
        <v>4306.2390300000006</v>
      </c>
      <c r="C13" s="372">
        <v>3404.5235400000001</v>
      </c>
      <c r="D13" s="372">
        <v>1443.0885499999999</v>
      </c>
      <c r="E13" s="372">
        <v>1716.8158100000001</v>
      </c>
      <c r="F13" s="372">
        <v>0</v>
      </c>
      <c r="G13" s="372">
        <v>0</v>
      </c>
      <c r="H13" s="371">
        <v>133.05157</v>
      </c>
      <c r="I13" s="371">
        <v>104.32985000000001</v>
      </c>
      <c r="J13" s="371">
        <v>11108.048349999999</v>
      </c>
      <c r="K13" s="373">
        <v>3.2761553950114357E-3</v>
      </c>
      <c r="L13" s="540"/>
      <c r="M13" s="371"/>
    </row>
    <row r="14" spans="1:13" s="925" customFormat="1" ht="27" customHeight="1">
      <c r="A14" s="371" t="s">
        <v>729</v>
      </c>
      <c r="B14" s="371">
        <v>430.97138000000001</v>
      </c>
      <c r="C14" s="372">
        <v>365.84077000000002</v>
      </c>
      <c r="D14" s="372">
        <v>156.61798000000002</v>
      </c>
      <c r="E14" s="372">
        <v>419.41365000000002</v>
      </c>
      <c r="F14" s="372">
        <v>0</v>
      </c>
      <c r="G14" s="372">
        <v>0</v>
      </c>
      <c r="H14" s="371">
        <v>20.96322</v>
      </c>
      <c r="I14" s="371">
        <v>18.605169999999998</v>
      </c>
      <c r="J14" s="371">
        <v>1412.4121699999998</v>
      </c>
      <c r="K14" s="373">
        <v>4.1657018451178319E-4</v>
      </c>
      <c r="L14" s="540"/>
      <c r="M14" s="371"/>
    </row>
    <row r="15" spans="1:13" s="925" customFormat="1" ht="42.75" customHeight="1">
      <c r="A15" s="371" t="s">
        <v>730</v>
      </c>
      <c r="B15" s="371">
        <v>1348.14501</v>
      </c>
      <c r="C15" s="372">
        <v>184.19176000000002</v>
      </c>
      <c r="D15" s="372">
        <v>351.50702000000001</v>
      </c>
      <c r="E15" s="372">
        <v>1401.29468</v>
      </c>
      <c r="F15" s="372">
        <v>27.92089</v>
      </c>
      <c r="G15" s="372">
        <v>34.665199999999999</v>
      </c>
      <c r="H15" s="371">
        <v>72.013759999999991</v>
      </c>
      <c r="I15" s="371">
        <v>51.974930000000001</v>
      </c>
      <c r="J15" s="371">
        <v>3471.7132499999998</v>
      </c>
      <c r="K15" s="373">
        <v>1.0239307334235887E-3</v>
      </c>
      <c r="L15" s="540"/>
      <c r="M15" s="371"/>
    </row>
    <row r="16" spans="1:13" s="925" customFormat="1" ht="27" customHeight="1">
      <c r="A16" s="371" t="s">
        <v>731</v>
      </c>
      <c r="B16" s="371">
        <v>350.77381000000003</v>
      </c>
      <c r="C16" s="372">
        <v>46.047980000000003</v>
      </c>
      <c r="D16" s="372">
        <v>87.87675999999999</v>
      </c>
      <c r="E16" s="372">
        <v>415.44713000000002</v>
      </c>
      <c r="F16" s="372">
        <v>13.960459999999999</v>
      </c>
      <c r="G16" s="372">
        <v>17.332599999999999</v>
      </c>
      <c r="H16" s="371">
        <v>33.77149</v>
      </c>
      <c r="I16" s="371">
        <v>12.993729999999999</v>
      </c>
      <c r="J16" s="371">
        <v>978.20395999999994</v>
      </c>
      <c r="K16" s="373">
        <v>2.885068627717623E-4</v>
      </c>
      <c r="L16" s="540"/>
      <c r="M16" s="371"/>
    </row>
    <row r="17" spans="1:13" s="925" customFormat="1" ht="42.75" customHeight="1">
      <c r="A17" s="371" t="s">
        <v>732</v>
      </c>
      <c r="B17" s="371">
        <v>1963.1782700000001</v>
      </c>
      <c r="C17" s="372">
        <v>118.38011</v>
      </c>
      <c r="D17" s="372">
        <v>0</v>
      </c>
      <c r="E17" s="372">
        <v>423.85815000000002</v>
      </c>
      <c r="F17" s="372">
        <v>1.4587000000000001</v>
      </c>
      <c r="G17" s="372">
        <v>0</v>
      </c>
      <c r="H17" s="371">
        <v>295.88558</v>
      </c>
      <c r="I17" s="371">
        <v>40.889780000000002</v>
      </c>
      <c r="J17" s="371">
        <v>2843.6505899999997</v>
      </c>
      <c r="K17" s="373">
        <v>8.3869289441434168E-4</v>
      </c>
      <c r="L17" s="540"/>
      <c r="M17" s="371"/>
    </row>
    <row r="18" spans="1:13" s="925" customFormat="1" ht="27" customHeight="1">
      <c r="A18" s="371" t="s">
        <v>733</v>
      </c>
      <c r="B18" s="371">
        <v>807.67130000000009</v>
      </c>
      <c r="C18" s="372">
        <v>55.695209999999996</v>
      </c>
      <c r="D18" s="372">
        <v>0</v>
      </c>
      <c r="E18" s="372">
        <v>177.62394</v>
      </c>
      <c r="F18" s="372">
        <v>1.16696</v>
      </c>
      <c r="G18" s="372">
        <v>0</v>
      </c>
      <c r="H18" s="371">
        <v>139.30092000000002</v>
      </c>
      <c r="I18" s="371">
        <v>23.655759999999997</v>
      </c>
      <c r="J18" s="371">
        <v>1205.11409</v>
      </c>
      <c r="K18" s="373">
        <v>3.5543066641025175E-4</v>
      </c>
      <c r="L18" s="540"/>
      <c r="M18" s="371"/>
    </row>
    <row r="19" spans="1:13" s="925" customFormat="1" ht="42.75" customHeight="1">
      <c r="A19" s="371" t="s">
        <v>734</v>
      </c>
      <c r="B19" s="371">
        <v>12392.40561</v>
      </c>
      <c r="C19" s="372">
        <v>33692.052560000004</v>
      </c>
      <c r="D19" s="372">
        <v>3717.2915400000002</v>
      </c>
      <c r="E19" s="372">
        <v>2361.1133300000001</v>
      </c>
      <c r="F19" s="372">
        <v>51.268219999999999</v>
      </c>
      <c r="G19" s="372">
        <v>493.90694000000002</v>
      </c>
      <c r="H19" s="371">
        <v>847.55561</v>
      </c>
      <c r="I19" s="371">
        <v>1161.9853799999999</v>
      </c>
      <c r="J19" s="371">
        <v>54717.579189999997</v>
      </c>
      <c r="K19" s="373">
        <v>1.6138144759271233E-2</v>
      </c>
      <c r="L19" s="540"/>
      <c r="M19" s="371"/>
    </row>
    <row r="20" spans="1:13" s="925" customFormat="1" ht="27" customHeight="1">
      <c r="A20" s="371" t="s">
        <v>735</v>
      </c>
      <c r="B20" s="371">
        <v>7895.8290299999999</v>
      </c>
      <c r="C20" s="372">
        <v>20961.132389999999</v>
      </c>
      <c r="D20" s="372">
        <v>1938.25018</v>
      </c>
      <c r="E20" s="372">
        <v>1197.08555</v>
      </c>
      <c r="F20" s="372">
        <v>36.640529999999998</v>
      </c>
      <c r="G20" s="372">
        <v>464.33019000000002</v>
      </c>
      <c r="H20" s="371">
        <v>616.08420000000001</v>
      </c>
      <c r="I20" s="371">
        <v>1057.4504899999999</v>
      </c>
      <c r="J20" s="371">
        <v>34166.802560000004</v>
      </c>
      <c r="K20" s="373">
        <v>1.0076995617077464E-2</v>
      </c>
      <c r="L20" s="540"/>
      <c r="M20" s="371"/>
    </row>
    <row r="21" spans="1:13" s="925" customFormat="1" ht="46.5" customHeight="1">
      <c r="A21" s="374" t="s">
        <v>736</v>
      </c>
      <c r="B21" s="375">
        <v>1551070.9158500002</v>
      </c>
      <c r="C21" s="375">
        <v>816327.49808999989</v>
      </c>
      <c r="D21" s="375">
        <v>537504.79599999997</v>
      </c>
      <c r="E21" s="375">
        <v>189137.65208999996</v>
      </c>
      <c r="F21" s="375">
        <v>131691.11004999999</v>
      </c>
      <c r="G21" s="375">
        <v>69918.844790000003</v>
      </c>
      <c r="H21" s="375">
        <v>45534.021210000006</v>
      </c>
      <c r="I21" s="375">
        <v>49389.481719999989</v>
      </c>
      <c r="J21" s="375">
        <v>3390574.3198000002</v>
      </c>
      <c r="K21" s="376">
        <v>1</v>
      </c>
      <c r="L21" s="540"/>
      <c r="M21" s="371"/>
    </row>
    <row r="22" spans="1:13" s="925" customFormat="1" ht="46.5" customHeight="1">
      <c r="A22" s="377" t="s">
        <v>869</v>
      </c>
      <c r="B22" s="378">
        <v>15597.80545</v>
      </c>
      <c r="C22" s="378">
        <v>26460.00229</v>
      </c>
      <c r="D22" s="378">
        <v>6611.3168399999995</v>
      </c>
      <c r="E22" s="378">
        <v>4318.6471300000003</v>
      </c>
      <c r="F22" s="378">
        <v>858.44443000000001</v>
      </c>
      <c r="G22" s="378">
        <v>948.59619999999995</v>
      </c>
      <c r="H22" s="378">
        <v>1104.3629599999999</v>
      </c>
      <c r="I22" s="378">
        <v>1417.3738199999998</v>
      </c>
      <c r="J22" s="378">
        <v>57316.549119999996</v>
      </c>
      <c r="K22" s="378"/>
      <c r="L22" s="371"/>
      <c r="M22" s="371"/>
    </row>
    <row r="23" spans="1:13" s="286" customFormat="1" ht="46.5" customHeight="1" thickBot="1">
      <c r="A23" s="379" t="s">
        <v>870</v>
      </c>
      <c r="B23" s="380">
        <v>0.45746554110086379</v>
      </c>
      <c r="C23" s="380">
        <v>0.24076378250223773</v>
      </c>
      <c r="D23" s="380">
        <v>0.15852912967019281</v>
      </c>
      <c r="E23" s="380">
        <v>5.578336713797697E-2</v>
      </c>
      <c r="F23" s="380">
        <v>3.8840354945461883E-2</v>
      </c>
      <c r="G23" s="380">
        <v>2.0621534346465617E-2</v>
      </c>
      <c r="H23" s="380">
        <v>1.3429589478128862E-2</v>
      </c>
      <c r="I23" s="380">
        <v>1.4566700818672314E-2</v>
      </c>
      <c r="J23" s="380">
        <v>1</v>
      </c>
      <c r="K23" s="381"/>
      <c r="L23" s="643"/>
      <c r="M23" s="643"/>
    </row>
    <row r="24" spans="1:13" s="925" customFormat="1" ht="15" customHeight="1">
      <c r="A24" s="214" t="s">
        <v>916</v>
      </c>
      <c r="B24" s="609"/>
      <c r="C24" s="382"/>
      <c r="D24" s="382"/>
      <c r="E24" s="382"/>
      <c r="F24" s="382"/>
      <c r="G24" s="382"/>
      <c r="H24" s="383"/>
      <c r="I24" s="383"/>
      <c r="J24" s="383"/>
      <c r="K24" s="383"/>
      <c r="L24" s="383"/>
      <c r="M24" s="383"/>
    </row>
    <row r="25" spans="1:13" s="925" customFormat="1" ht="39" customHeight="1">
      <c r="A25" s="1059" t="s">
        <v>363</v>
      </c>
      <c r="B25" s="1101"/>
      <c r="C25" s="1101"/>
      <c r="D25" s="1101"/>
      <c r="E25" s="1101"/>
      <c r="F25" s="1101"/>
      <c r="G25" s="1101"/>
      <c r="H25" s="1101"/>
      <c r="I25" s="1101"/>
      <c r="J25" s="1101"/>
      <c r="K25" s="1101"/>
      <c r="L25" s="383"/>
      <c r="M25" s="383"/>
    </row>
    <row r="26" spans="1:13" s="925" customFormat="1" ht="39.75" customHeight="1">
      <c r="A26" s="1059" t="s">
        <v>364</v>
      </c>
      <c r="B26" s="1101"/>
      <c r="C26" s="1101"/>
      <c r="D26" s="1101"/>
      <c r="E26" s="1101"/>
      <c r="F26" s="1101"/>
      <c r="G26" s="1101"/>
      <c r="H26" s="1101"/>
      <c r="I26" s="1101"/>
      <c r="J26" s="1101"/>
      <c r="K26" s="1101"/>
      <c r="L26" s="141"/>
      <c r="M26" s="141"/>
    </row>
    <row r="27" spans="1:13" s="925" customFormat="1" ht="12" customHeight="1">
      <c r="A27" s="227" t="s">
        <v>917</v>
      </c>
      <c r="B27" s="227"/>
      <c r="C27" s="292"/>
      <c r="D27" s="292"/>
      <c r="E27" s="292"/>
      <c r="F27" s="292"/>
      <c r="G27" s="292"/>
      <c r="H27" s="141"/>
      <c r="I27" s="141"/>
      <c r="J27" s="141"/>
      <c r="K27" s="141"/>
      <c r="L27" s="141"/>
      <c r="M27" s="141"/>
    </row>
    <row r="28" spans="1:13" s="925" customFormat="1" ht="9" customHeight="1">
      <c r="A28" s="296"/>
      <c r="C28" s="292"/>
      <c r="D28" s="292"/>
      <c r="E28" s="292"/>
      <c r="F28" s="292"/>
      <c r="G28" s="292"/>
      <c r="H28" s="141"/>
      <c r="I28" s="141"/>
      <c r="J28" s="141"/>
      <c r="K28" s="141"/>
      <c r="L28" s="141"/>
      <c r="M28" s="141"/>
    </row>
    <row r="29" spans="1:13" s="925" customFormat="1" ht="9" customHeight="1">
      <c r="A29" s="291"/>
      <c r="C29" s="292"/>
      <c r="D29" s="292"/>
      <c r="E29" s="292"/>
      <c r="F29" s="292"/>
      <c r="G29" s="292"/>
      <c r="H29" s="141"/>
      <c r="I29" s="141"/>
      <c r="J29" s="141"/>
      <c r="K29" s="141"/>
      <c r="L29" s="141"/>
      <c r="M29" s="141"/>
    </row>
    <row r="30" spans="1:13" s="925" customFormat="1" ht="9" customHeight="1">
      <c r="A30" s="291"/>
      <c r="C30" s="292"/>
      <c r="D30" s="292"/>
      <c r="E30" s="292"/>
      <c r="F30" s="292"/>
      <c r="G30" s="292"/>
      <c r="H30" s="141"/>
      <c r="I30" s="141"/>
      <c r="J30" s="141"/>
      <c r="K30" s="141"/>
      <c r="L30" s="141"/>
      <c r="M30" s="141"/>
    </row>
    <row r="31" spans="1:13" s="925" customFormat="1" ht="9" customHeight="1">
      <c r="A31" s="291"/>
      <c r="B31" s="109"/>
      <c r="C31" s="292"/>
      <c r="D31" s="292"/>
      <c r="E31" s="292"/>
      <c r="F31" s="292"/>
      <c r="G31" s="292"/>
      <c r="H31" s="141"/>
      <c r="I31" s="141"/>
      <c r="J31" s="141"/>
      <c r="K31" s="141"/>
      <c r="L31" s="141"/>
      <c r="M31" s="141"/>
    </row>
    <row r="32" spans="1:13" s="925" customFormat="1" ht="9" customHeight="1">
      <c r="A32" s="291"/>
      <c r="B32" s="109"/>
      <c r="C32" s="292"/>
      <c r="D32" s="292"/>
      <c r="E32" s="292"/>
      <c r="F32" s="292"/>
      <c r="G32" s="292"/>
      <c r="H32" s="141"/>
      <c r="I32" s="141"/>
      <c r="J32" s="141"/>
      <c r="K32" s="141"/>
      <c r="L32" s="141"/>
      <c r="M32" s="141"/>
    </row>
    <row r="33" spans="1:13" s="925" customFormat="1" ht="9" customHeight="1">
      <c r="A33" s="291"/>
      <c r="B33" s="109"/>
      <c r="C33" s="292"/>
      <c r="D33" s="292"/>
      <c r="E33" s="292"/>
      <c r="F33" s="292"/>
      <c r="G33" s="292"/>
      <c r="H33" s="141"/>
      <c r="I33" s="141"/>
      <c r="J33" s="141"/>
      <c r="K33" s="141"/>
      <c r="L33" s="141"/>
      <c r="M33" s="141"/>
    </row>
    <row r="34" spans="1:13" s="925" customFormat="1" ht="9" customHeight="1">
      <c r="A34" s="293"/>
      <c r="B34" s="109"/>
      <c r="C34" s="292"/>
      <c r="D34" s="292"/>
      <c r="E34" s="292"/>
      <c r="F34" s="292"/>
      <c r="G34" s="292"/>
      <c r="H34" s="141"/>
      <c r="I34" s="141"/>
      <c r="J34" s="141"/>
      <c r="K34" s="141"/>
      <c r="L34" s="141"/>
      <c r="M34" s="141"/>
    </row>
    <row r="35" spans="1:13" s="925" customFormat="1" ht="9" customHeight="1">
      <c r="A35" s="291"/>
      <c r="B35" s="109"/>
      <c r="C35" s="292"/>
      <c r="D35" s="292"/>
      <c r="E35" s="292"/>
      <c r="F35" s="292"/>
      <c r="G35" s="292"/>
      <c r="H35" s="141"/>
      <c r="I35" s="141"/>
      <c r="J35" s="141"/>
      <c r="K35" s="141"/>
      <c r="L35" s="141"/>
      <c r="M35" s="141"/>
    </row>
    <row r="36" spans="1:13" s="925" customFormat="1" ht="9" customHeight="1">
      <c r="A36" s="291"/>
      <c r="B36" s="109"/>
      <c r="C36" s="292"/>
      <c r="D36" s="292"/>
      <c r="E36" s="292"/>
      <c r="F36" s="292"/>
      <c r="G36" s="292"/>
      <c r="H36" s="141"/>
      <c r="I36" s="141"/>
      <c r="J36" s="141"/>
      <c r="K36" s="141"/>
      <c r="L36" s="141"/>
      <c r="M36" s="141"/>
    </row>
    <row r="37" spans="1:13" s="925" customFormat="1" ht="9" customHeight="1">
      <c r="A37" s="291"/>
      <c r="B37" s="109"/>
      <c r="C37" s="292"/>
      <c r="D37" s="292"/>
      <c r="E37" s="292"/>
      <c r="F37" s="292"/>
      <c r="G37" s="292"/>
      <c r="H37" s="141"/>
      <c r="I37" s="141"/>
      <c r="J37" s="141"/>
      <c r="K37" s="141"/>
      <c r="L37" s="141"/>
      <c r="M37" s="141"/>
    </row>
    <row r="38" spans="1:13" s="925" customFormat="1" ht="9" customHeight="1">
      <c r="A38" s="291"/>
      <c r="C38" s="292"/>
      <c r="D38" s="292"/>
      <c r="E38" s="292"/>
      <c r="F38" s="292"/>
      <c r="G38" s="292"/>
      <c r="H38" s="141"/>
      <c r="I38" s="141"/>
      <c r="J38" s="141"/>
      <c r="K38" s="141"/>
      <c r="L38" s="141"/>
      <c r="M38" s="141"/>
    </row>
    <row r="39" spans="1:13" s="925" customFormat="1" ht="9" customHeight="1">
      <c r="A39" s="291"/>
      <c r="C39" s="292"/>
      <c r="D39" s="292"/>
      <c r="E39" s="292"/>
      <c r="F39" s="292"/>
      <c r="G39" s="292"/>
      <c r="H39" s="141"/>
      <c r="I39" s="141"/>
      <c r="J39" s="141"/>
      <c r="K39" s="141"/>
      <c r="L39" s="141"/>
      <c r="M39" s="141"/>
    </row>
    <row r="40" spans="1:13" s="925" customFormat="1" ht="9" customHeight="1">
      <c r="A40" s="293"/>
      <c r="C40" s="292"/>
      <c r="D40" s="292"/>
      <c r="E40" s="292"/>
      <c r="F40" s="292"/>
      <c r="G40" s="292"/>
      <c r="H40" s="141"/>
      <c r="I40" s="141"/>
      <c r="J40" s="141"/>
      <c r="K40" s="141"/>
      <c r="L40" s="141"/>
      <c r="M40" s="141"/>
    </row>
    <row r="41" spans="1:13" s="925" customFormat="1" ht="9" customHeight="1">
      <c r="A41" s="291"/>
      <c r="C41" s="292"/>
      <c r="D41" s="292"/>
      <c r="E41" s="292"/>
      <c r="F41" s="292"/>
      <c r="G41" s="292"/>
      <c r="H41" s="141"/>
      <c r="I41" s="141"/>
      <c r="J41" s="141"/>
      <c r="K41" s="141"/>
      <c r="L41" s="141"/>
      <c r="M41" s="141"/>
    </row>
    <row r="42" spans="1:13" s="925" customFormat="1" ht="9" customHeight="1">
      <c r="A42" s="291"/>
      <c r="C42" s="292"/>
      <c r="D42" s="292"/>
      <c r="E42" s="292"/>
      <c r="F42" s="292"/>
      <c r="G42" s="292"/>
      <c r="H42" s="141"/>
      <c r="I42" s="141"/>
      <c r="J42" s="141"/>
      <c r="K42" s="141"/>
      <c r="L42" s="141"/>
      <c r="M42" s="141"/>
    </row>
    <row r="43" spans="1:13" s="925" customFormat="1" ht="9" customHeight="1">
      <c r="A43" s="291"/>
      <c r="C43" s="292"/>
      <c r="D43" s="292"/>
      <c r="E43" s="292"/>
      <c r="F43" s="292"/>
      <c r="G43" s="292"/>
      <c r="H43" s="141"/>
      <c r="I43" s="141"/>
      <c r="J43" s="141"/>
      <c r="K43" s="141"/>
      <c r="L43" s="141"/>
      <c r="M43" s="141"/>
    </row>
    <row r="44" spans="1:13" s="925" customFormat="1" ht="9" customHeight="1">
      <c r="A44" s="291"/>
      <c r="C44" s="292"/>
      <c r="D44" s="292"/>
      <c r="E44" s="292"/>
      <c r="F44" s="292"/>
      <c r="G44" s="292"/>
      <c r="H44" s="141"/>
      <c r="I44" s="141"/>
      <c r="J44" s="141"/>
      <c r="K44" s="141"/>
      <c r="L44" s="141"/>
      <c r="M44" s="141"/>
    </row>
    <row r="45" spans="1:13" s="925" customFormat="1" ht="9" customHeight="1">
      <c r="A45" s="291"/>
      <c r="C45" s="292"/>
      <c r="D45" s="292"/>
      <c r="E45" s="292"/>
      <c r="F45" s="292"/>
      <c r="G45" s="292"/>
      <c r="H45" s="141"/>
      <c r="I45" s="141"/>
      <c r="J45" s="141"/>
      <c r="K45" s="141"/>
      <c r="L45" s="141"/>
      <c r="M45" s="141"/>
    </row>
    <row r="46" spans="1:13" s="925" customFormat="1" ht="9" customHeight="1">
      <c r="A46" s="293"/>
      <c r="C46" s="292"/>
      <c r="D46" s="292"/>
      <c r="E46" s="292"/>
      <c r="F46" s="292"/>
      <c r="G46" s="292"/>
      <c r="H46" s="141"/>
      <c r="I46" s="141"/>
      <c r="J46" s="141"/>
      <c r="K46" s="141"/>
      <c r="L46" s="141"/>
      <c r="M46" s="141"/>
    </row>
    <row r="47" spans="1:13" s="925" customFormat="1" ht="9" customHeight="1">
      <c r="A47" s="291"/>
      <c r="C47" s="292"/>
      <c r="D47" s="292"/>
      <c r="E47" s="292"/>
      <c r="F47" s="292"/>
      <c r="G47" s="292"/>
      <c r="H47" s="141"/>
      <c r="I47" s="141"/>
      <c r="J47" s="141"/>
      <c r="K47" s="141"/>
      <c r="L47" s="141"/>
      <c r="M47" s="141"/>
    </row>
    <row r="48" spans="1:13" s="925" customFormat="1" ht="9" customHeight="1">
      <c r="A48" s="291"/>
      <c r="C48" s="292"/>
      <c r="D48" s="292"/>
      <c r="E48" s="292"/>
      <c r="F48" s="292"/>
      <c r="G48" s="292"/>
      <c r="H48" s="141"/>
      <c r="I48" s="141"/>
      <c r="J48" s="141"/>
      <c r="K48" s="141"/>
      <c r="L48" s="141"/>
      <c r="M48" s="141"/>
    </row>
    <row r="49" spans="1:13" s="925" customFormat="1" ht="9" customHeight="1">
      <c r="A49" s="291"/>
      <c r="C49" s="292"/>
      <c r="D49" s="292"/>
      <c r="E49" s="292"/>
      <c r="F49" s="292"/>
      <c r="G49" s="292"/>
      <c r="H49" s="141"/>
      <c r="I49" s="141"/>
      <c r="J49" s="141"/>
      <c r="K49" s="141"/>
      <c r="L49" s="141"/>
      <c r="M49" s="141"/>
    </row>
    <row r="50" spans="1:13" s="925" customFormat="1" ht="9" customHeight="1">
      <c r="A50" s="291"/>
      <c r="C50" s="292"/>
      <c r="D50" s="292"/>
      <c r="E50" s="292"/>
      <c r="F50" s="292"/>
      <c r="G50" s="292"/>
      <c r="H50" s="141"/>
      <c r="I50" s="141"/>
      <c r="J50" s="141"/>
      <c r="K50" s="141"/>
      <c r="L50" s="141"/>
      <c r="M50" s="141"/>
    </row>
    <row r="51" spans="1:13" s="925" customFormat="1" ht="9" customHeight="1">
      <c r="A51" s="293"/>
      <c r="C51" s="292"/>
      <c r="D51" s="292"/>
      <c r="E51" s="292"/>
      <c r="F51" s="292"/>
      <c r="G51" s="292"/>
      <c r="H51" s="141"/>
      <c r="I51" s="141"/>
      <c r="J51" s="141"/>
      <c r="K51" s="141"/>
      <c r="L51" s="141"/>
      <c r="M51" s="141"/>
    </row>
    <row r="52" spans="1:13" s="925" customFormat="1" ht="9" customHeight="1">
      <c r="A52" s="294"/>
      <c r="C52" s="292"/>
      <c r="D52" s="292"/>
      <c r="E52" s="292"/>
      <c r="F52" s="292"/>
      <c r="G52" s="292"/>
      <c r="H52" s="141"/>
      <c r="I52" s="141"/>
      <c r="J52" s="141"/>
      <c r="K52" s="141"/>
      <c r="L52" s="141"/>
      <c r="M52" s="141"/>
    </row>
    <row r="53" spans="1:13" s="925" customFormat="1" ht="9" customHeight="1">
      <c r="A53" s="294"/>
      <c r="C53" s="292"/>
      <c r="D53" s="292"/>
      <c r="E53" s="292"/>
      <c r="F53" s="292"/>
      <c r="G53" s="292"/>
      <c r="H53" s="141"/>
      <c r="I53" s="141"/>
      <c r="J53" s="141"/>
      <c r="K53" s="141"/>
      <c r="L53" s="141"/>
      <c r="M53" s="141"/>
    </row>
    <row r="54" spans="1:13" s="925" customFormat="1" ht="9" customHeight="1">
      <c r="A54" s="294"/>
      <c r="C54" s="292"/>
      <c r="D54" s="292"/>
      <c r="E54" s="292"/>
      <c r="F54" s="292"/>
      <c r="G54" s="292"/>
      <c r="H54" s="141"/>
      <c r="I54" s="141"/>
      <c r="J54" s="141"/>
      <c r="K54" s="141"/>
      <c r="L54" s="141"/>
      <c r="M54" s="141"/>
    </row>
    <row r="55" spans="1:13" s="925" customFormat="1" ht="9" customHeight="1">
      <c r="A55" s="294"/>
      <c r="C55" s="292"/>
      <c r="D55" s="292"/>
      <c r="E55" s="292"/>
      <c r="F55" s="292"/>
      <c r="G55" s="292"/>
      <c r="H55" s="141"/>
      <c r="I55" s="141"/>
      <c r="J55" s="141"/>
      <c r="K55" s="141"/>
      <c r="L55" s="141"/>
      <c r="M55" s="141"/>
    </row>
    <row r="56" spans="1:13" s="925" customFormat="1" ht="9" customHeight="1">
      <c r="A56" s="295"/>
      <c r="C56" s="292"/>
      <c r="D56" s="292"/>
      <c r="E56" s="292"/>
      <c r="F56" s="292"/>
      <c r="G56" s="292"/>
      <c r="H56" s="141"/>
      <c r="I56" s="141"/>
      <c r="J56" s="141"/>
      <c r="K56" s="141"/>
      <c r="L56" s="141"/>
      <c r="M56" s="141"/>
    </row>
    <row r="57" spans="1:13" s="925" customFormat="1" ht="9" customHeight="1">
      <c r="A57" s="295"/>
      <c r="C57" s="292"/>
      <c r="D57" s="292"/>
      <c r="E57" s="292"/>
      <c r="F57" s="292"/>
      <c r="G57" s="292"/>
      <c r="H57" s="141"/>
      <c r="I57" s="141"/>
      <c r="J57" s="141"/>
      <c r="K57" s="141"/>
      <c r="L57" s="141"/>
      <c r="M57" s="141"/>
    </row>
    <row r="58" spans="1:13" s="925" customFormat="1" ht="9" customHeight="1">
      <c r="A58" s="296"/>
      <c r="C58" s="292"/>
      <c r="D58" s="292"/>
      <c r="E58" s="292"/>
      <c r="F58" s="292"/>
      <c r="G58" s="292"/>
      <c r="H58" s="141"/>
      <c r="I58" s="141"/>
      <c r="J58" s="141"/>
      <c r="K58" s="141"/>
      <c r="L58" s="141"/>
      <c r="M58" s="141"/>
    </row>
    <row r="59" spans="1:13" s="925" customFormat="1" ht="9" customHeight="1">
      <c r="A59" s="291"/>
      <c r="C59" s="292"/>
      <c r="D59" s="292"/>
      <c r="E59" s="292"/>
      <c r="F59" s="292"/>
      <c r="G59" s="292"/>
      <c r="H59" s="141"/>
      <c r="I59" s="141"/>
      <c r="J59" s="141"/>
      <c r="K59" s="141"/>
      <c r="L59" s="141"/>
      <c r="M59" s="141"/>
    </row>
    <row r="60" spans="1:13" s="925" customFormat="1" ht="9" customHeight="1">
      <c r="A60" s="291"/>
      <c r="C60" s="292"/>
      <c r="D60" s="292"/>
      <c r="E60" s="292"/>
      <c r="F60" s="292"/>
      <c r="G60" s="292"/>
      <c r="H60" s="141"/>
      <c r="I60" s="141"/>
      <c r="J60" s="141"/>
      <c r="K60" s="141"/>
      <c r="L60" s="141"/>
      <c r="M60" s="141"/>
    </row>
    <row r="61" spans="1:13" s="925" customFormat="1" ht="9" customHeight="1">
      <c r="A61" s="291"/>
      <c r="C61" s="292"/>
      <c r="D61" s="292"/>
      <c r="E61" s="292"/>
      <c r="F61" s="292"/>
      <c r="G61" s="292"/>
      <c r="H61" s="141"/>
      <c r="I61" s="141"/>
      <c r="J61" s="141"/>
      <c r="K61" s="141"/>
      <c r="L61" s="141"/>
      <c r="M61" s="141"/>
    </row>
    <row r="62" spans="1:13" s="925" customFormat="1" ht="9" customHeight="1">
      <c r="A62" s="291"/>
      <c r="C62" s="292"/>
      <c r="D62" s="292"/>
      <c r="E62" s="292"/>
      <c r="F62" s="292"/>
      <c r="G62" s="292"/>
      <c r="H62" s="141"/>
      <c r="I62" s="141"/>
      <c r="J62" s="141"/>
      <c r="K62" s="141"/>
      <c r="L62" s="141"/>
      <c r="M62" s="141"/>
    </row>
    <row r="63" spans="1:13" s="925" customFormat="1" ht="9" customHeight="1">
      <c r="A63" s="294"/>
      <c r="C63" s="292"/>
      <c r="D63" s="292"/>
      <c r="E63" s="292"/>
      <c r="F63" s="292"/>
      <c r="G63" s="292"/>
      <c r="H63" s="141"/>
      <c r="I63" s="141"/>
      <c r="J63" s="141"/>
      <c r="K63" s="141"/>
      <c r="L63" s="141"/>
      <c r="M63" s="141"/>
    </row>
    <row r="64" spans="1:13" s="925" customFormat="1" ht="9" customHeight="1">
      <c r="A64" s="296"/>
      <c r="C64" s="292"/>
      <c r="D64" s="292"/>
      <c r="E64" s="292"/>
      <c r="F64" s="292"/>
      <c r="G64" s="292"/>
      <c r="H64" s="141"/>
      <c r="I64" s="141"/>
      <c r="J64" s="141"/>
      <c r="K64" s="141"/>
      <c r="L64" s="141"/>
      <c r="M64" s="141"/>
    </row>
    <row r="65" spans="1:13" s="925" customFormat="1" ht="9" customHeight="1">
      <c r="A65" s="291"/>
      <c r="C65" s="292"/>
      <c r="D65" s="292"/>
      <c r="E65" s="292"/>
      <c r="F65" s="292"/>
      <c r="G65" s="292"/>
      <c r="H65" s="141"/>
      <c r="I65" s="141"/>
      <c r="J65" s="141"/>
      <c r="K65" s="141"/>
      <c r="L65" s="141"/>
      <c r="M65" s="141"/>
    </row>
    <row r="66" spans="1:13" s="925" customFormat="1" ht="9" customHeight="1">
      <c r="A66" s="291"/>
      <c r="C66" s="292"/>
      <c r="D66" s="292"/>
      <c r="E66" s="292"/>
      <c r="F66" s="292"/>
      <c r="G66" s="292"/>
      <c r="H66" s="141"/>
      <c r="I66" s="141"/>
      <c r="J66" s="141"/>
      <c r="K66" s="141"/>
      <c r="L66" s="141"/>
      <c r="M66" s="141"/>
    </row>
    <row r="67" spans="1:13" s="925" customFormat="1" ht="9" customHeight="1">
      <c r="A67" s="291"/>
      <c r="C67" s="292"/>
      <c r="D67" s="292"/>
      <c r="E67" s="292"/>
      <c r="F67" s="292"/>
      <c r="G67" s="292"/>
      <c r="H67" s="141"/>
      <c r="I67" s="141"/>
      <c r="J67" s="141"/>
      <c r="K67" s="141"/>
      <c r="L67" s="141"/>
      <c r="M67" s="141"/>
    </row>
    <row r="68" spans="1:13" s="925" customFormat="1" ht="9" customHeight="1">
      <c r="A68" s="291"/>
      <c r="C68" s="292"/>
      <c r="D68" s="292"/>
      <c r="E68" s="292"/>
      <c r="F68" s="292"/>
      <c r="G68" s="292"/>
      <c r="H68" s="141"/>
      <c r="I68" s="141"/>
      <c r="J68" s="141"/>
      <c r="K68" s="141"/>
      <c r="L68" s="141"/>
      <c r="M68" s="141"/>
    </row>
    <row r="69" spans="1:13" s="925" customFormat="1" ht="9" customHeight="1">
      <c r="A69" s="294"/>
      <c r="C69" s="292"/>
      <c r="D69" s="292"/>
      <c r="E69" s="292"/>
      <c r="F69" s="292"/>
      <c r="G69" s="292"/>
      <c r="H69" s="141"/>
      <c r="I69" s="141"/>
      <c r="J69" s="141"/>
      <c r="K69" s="141"/>
      <c r="L69" s="141"/>
      <c r="M69" s="141"/>
    </row>
    <row r="70" spans="1:13" s="925" customFormat="1" ht="9" customHeight="1">
      <c r="A70" s="296"/>
      <c r="C70" s="292"/>
      <c r="D70" s="292"/>
      <c r="E70" s="292"/>
      <c r="F70" s="292"/>
      <c r="G70" s="292"/>
      <c r="H70" s="141"/>
      <c r="I70" s="141"/>
      <c r="J70" s="141"/>
      <c r="K70" s="141"/>
      <c r="L70" s="141"/>
      <c r="M70" s="141"/>
    </row>
    <row r="71" spans="1:13" s="925" customFormat="1" ht="9" customHeight="1">
      <c r="A71" s="291"/>
      <c r="C71" s="292"/>
      <c r="D71" s="292"/>
      <c r="E71" s="292"/>
      <c r="F71" s="292"/>
      <c r="G71" s="292"/>
      <c r="H71" s="141"/>
      <c r="I71" s="141"/>
      <c r="J71" s="141"/>
      <c r="K71" s="141"/>
      <c r="L71" s="141"/>
      <c r="M71" s="141"/>
    </row>
    <row r="72" spans="1:13" s="925" customFormat="1" ht="9" customHeight="1">
      <c r="A72" s="291"/>
      <c r="C72" s="292"/>
      <c r="D72" s="292"/>
      <c r="E72" s="292"/>
      <c r="F72" s="292"/>
      <c r="G72" s="292"/>
      <c r="H72" s="141"/>
      <c r="I72" s="141"/>
      <c r="J72" s="141"/>
      <c r="K72" s="141"/>
      <c r="L72" s="141"/>
      <c r="M72" s="141"/>
    </row>
    <row r="73" spans="1:13" s="925" customFormat="1" ht="9" customHeight="1">
      <c r="A73" s="291"/>
      <c r="C73" s="142"/>
      <c r="D73" s="142"/>
      <c r="E73" s="142"/>
      <c r="F73" s="142"/>
      <c r="G73" s="142"/>
    </row>
    <row r="74" spans="1:13" s="925" customFormat="1" ht="9" customHeight="1">
      <c r="A74" s="291"/>
      <c r="C74" s="142"/>
      <c r="D74" s="142"/>
      <c r="E74" s="142"/>
      <c r="F74" s="142"/>
      <c r="G74" s="142"/>
    </row>
    <row r="75" spans="1:13" s="925" customFormat="1" ht="9" customHeight="1">
      <c r="A75" s="291"/>
      <c r="C75" s="142"/>
      <c r="D75" s="142"/>
      <c r="E75" s="142"/>
      <c r="F75" s="142"/>
      <c r="G75" s="142"/>
    </row>
    <row r="76" spans="1:13" s="925" customFormat="1" ht="9" customHeight="1">
      <c r="A76" s="291"/>
      <c r="C76" s="142"/>
      <c r="D76" s="142"/>
      <c r="E76" s="142"/>
      <c r="F76" s="142"/>
      <c r="G76" s="142"/>
    </row>
    <row r="77" spans="1:13" s="925" customFormat="1" ht="9" customHeight="1">
      <c r="A77" s="291"/>
      <c r="C77" s="142"/>
      <c r="D77" s="142"/>
      <c r="E77" s="142"/>
      <c r="F77" s="142"/>
      <c r="G77" s="142"/>
    </row>
    <row r="78" spans="1:13" s="925" customFormat="1" ht="9" customHeight="1">
      <c r="A78" s="291"/>
      <c r="C78" s="142"/>
      <c r="D78" s="142"/>
      <c r="E78" s="142"/>
      <c r="F78" s="142"/>
      <c r="G78" s="142"/>
    </row>
    <row r="79" spans="1:13" s="925" customFormat="1" ht="9" customHeight="1">
      <c r="A79" s="294"/>
      <c r="C79" s="142"/>
      <c r="D79" s="142"/>
      <c r="E79" s="142"/>
      <c r="F79" s="142"/>
      <c r="G79" s="142"/>
    </row>
    <row r="80" spans="1:13" s="925" customFormat="1" ht="9" customHeight="1">
      <c r="A80" s="296"/>
      <c r="C80" s="142"/>
      <c r="D80" s="142"/>
      <c r="E80" s="142"/>
      <c r="F80" s="142"/>
      <c r="G80" s="142"/>
    </row>
    <row r="81" spans="1:7" s="925" customFormat="1" ht="9" customHeight="1">
      <c r="A81" s="291"/>
      <c r="C81" s="142"/>
      <c r="D81" s="142"/>
      <c r="E81" s="142"/>
      <c r="F81" s="142"/>
      <c r="G81" s="142"/>
    </row>
    <row r="82" spans="1:7" s="925" customFormat="1" ht="9" customHeight="1">
      <c r="A82" s="291"/>
      <c r="C82" s="142"/>
      <c r="D82" s="142"/>
      <c r="E82" s="142"/>
      <c r="F82" s="142"/>
      <c r="G82" s="142"/>
    </row>
    <row r="83" spans="1:7" s="925" customFormat="1" ht="9" customHeight="1">
      <c r="A83" s="291"/>
      <c r="C83" s="142"/>
      <c r="D83" s="142"/>
      <c r="E83" s="142"/>
      <c r="F83" s="142"/>
      <c r="G83" s="142"/>
    </row>
    <row r="84" spans="1:7" s="925" customFormat="1" ht="9" customHeight="1">
      <c r="A84" s="291"/>
      <c r="C84" s="142"/>
      <c r="D84" s="142"/>
      <c r="E84" s="142"/>
      <c r="F84" s="142"/>
      <c r="G84" s="142"/>
    </row>
    <row r="85" spans="1:7" s="925" customFormat="1" ht="9" customHeight="1">
      <c r="A85" s="291"/>
      <c r="C85" s="142"/>
      <c r="D85" s="142"/>
      <c r="E85" s="142"/>
      <c r="F85" s="142"/>
      <c r="G85" s="142"/>
    </row>
    <row r="86" spans="1:7" s="925" customFormat="1" ht="9" customHeight="1">
      <c r="A86" s="291"/>
      <c r="C86" s="142"/>
      <c r="D86" s="142"/>
      <c r="E86" s="142"/>
      <c r="F86" s="142"/>
      <c r="G86" s="142"/>
    </row>
    <row r="87" spans="1:7" s="925" customFormat="1" ht="9" customHeight="1">
      <c r="A87" s="291"/>
      <c r="C87" s="142"/>
      <c r="D87" s="142"/>
      <c r="E87" s="142"/>
      <c r="F87" s="142"/>
      <c r="G87" s="142"/>
    </row>
    <row r="88" spans="1:7" s="925" customFormat="1" ht="9" customHeight="1">
      <c r="A88" s="291"/>
      <c r="C88" s="142"/>
      <c r="D88" s="142"/>
      <c r="E88" s="142"/>
      <c r="F88" s="142"/>
      <c r="G88" s="142"/>
    </row>
    <row r="89" spans="1:7" s="925" customFormat="1" ht="9" customHeight="1">
      <c r="A89" s="291"/>
      <c r="C89" s="142"/>
      <c r="D89" s="142"/>
      <c r="E89" s="142"/>
      <c r="F89" s="142"/>
      <c r="G89" s="142"/>
    </row>
    <row r="90" spans="1:7" s="925" customFormat="1" ht="9" customHeight="1">
      <c r="A90" s="296"/>
      <c r="C90" s="142"/>
      <c r="D90" s="142"/>
      <c r="E90" s="142"/>
      <c r="F90" s="142"/>
      <c r="G90" s="142"/>
    </row>
    <row r="91" spans="1:7" s="925" customFormat="1" ht="9" customHeight="1">
      <c r="A91" s="291"/>
      <c r="C91" s="142"/>
      <c r="D91" s="142"/>
      <c r="E91" s="142"/>
      <c r="F91" s="142"/>
      <c r="G91" s="142"/>
    </row>
    <row r="92" spans="1:7" s="925" customFormat="1" ht="9" customHeight="1">
      <c r="A92" s="291"/>
      <c r="C92" s="142"/>
      <c r="D92" s="142"/>
      <c r="E92" s="142"/>
      <c r="F92" s="142"/>
      <c r="G92" s="142"/>
    </row>
    <row r="93" spans="1:7" s="925" customFormat="1" ht="9" customHeight="1">
      <c r="A93" s="291"/>
      <c r="C93" s="142"/>
      <c r="D93" s="142"/>
      <c r="E93" s="142"/>
      <c r="F93" s="142"/>
      <c r="G93" s="142"/>
    </row>
    <row r="94" spans="1:7" s="925" customFormat="1">
      <c r="A94" s="297"/>
      <c r="C94" s="142"/>
      <c r="D94" s="142"/>
      <c r="E94" s="142"/>
      <c r="F94" s="142"/>
      <c r="G94" s="142"/>
    </row>
    <row r="95" spans="1:7" s="925" customFormat="1">
      <c r="A95" s="297"/>
      <c r="C95" s="142"/>
      <c r="D95" s="142"/>
      <c r="E95" s="142"/>
      <c r="F95" s="142"/>
      <c r="G95" s="142"/>
    </row>
    <row r="96" spans="1:7" s="925" customFormat="1">
      <c r="A96" s="297"/>
      <c r="C96" s="142"/>
      <c r="D96" s="142"/>
      <c r="E96" s="142"/>
      <c r="F96" s="142"/>
      <c r="G96" s="142"/>
    </row>
    <row r="97" spans="1:7" s="925" customFormat="1">
      <c r="A97" s="297"/>
      <c r="C97" s="142"/>
      <c r="D97" s="142"/>
      <c r="E97" s="142"/>
      <c r="F97" s="142"/>
      <c r="G97" s="142"/>
    </row>
    <row r="98" spans="1:7" s="925" customFormat="1">
      <c r="A98" s="297"/>
      <c r="C98" s="142"/>
      <c r="D98" s="142"/>
      <c r="E98" s="142"/>
      <c r="F98" s="142"/>
      <c r="G98" s="142"/>
    </row>
    <row r="99" spans="1:7" s="925" customFormat="1">
      <c r="A99" s="297"/>
      <c r="C99" s="142"/>
      <c r="D99" s="142"/>
      <c r="E99" s="142"/>
      <c r="F99" s="142"/>
      <c r="G99" s="142"/>
    </row>
    <row r="100" spans="1:7" s="925" customFormat="1">
      <c r="A100" s="297"/>
      <c r="C100" s="142"/>
      <c r="D100" s="142"/>
      <c r="E100" s="142"/>
      <c r="F100" s="142"/>
      <c r="G100" s="142"/>
    </row>
    <row r="101" spans="1:7" s="925" customFormat="1" ht="15.75">
      <c r="A101" s="298"/>
      <c r="C101" s="142"/>
      <c r="D101" s="142"/>
      <c r="E101" s="142"/>
      <c r="F101" s="142"/>
      <c r="G101" s="142"/>
    </row>
    <row r="102" spans="1:7" s="925" customFormat="1" ht="15.75">
      <c r="A102" s="298"/>
      <c r="C102" s="142"/>
      <c r="D102" s="142"/>
      <c r="E102" s="142"/>
      <c r="F102" s="142"/>
      <c r="G102" s="142"/>
    </row>
    <row r="103" spans="1:7" s="925" customFormat="1" ht="15.75">
      <c r="A103" s="298"/>
      <c r="C103" s="142"/>
      <c r="D103" s="142"/>
      <c r="E103" s="142"/>
      <c r="F103" s="142"/>
      <c r="G103" s="142"/>
    </row>
    <row r="104" spans="1:7" s="925" customFormat="1" ht="15.75">
      <c r="A104" s="298"/>
      <c r="C104" s="142"/>
      <c r="D104" s="142"/>
      <c r="E104" s="142"/>
      <c r="F104" s="142"/>
      <c r="G104" s="142"/>
    </row>
    <row r="105" spans="1:7" s="925" customFormat="1" ht="15.75">
      <c r="A105" s="298"/>
      <c r="C105" s="142"/>
      <c r="D105" s="142"/>
      <c r="E105" s="142"/>
      <c r="F105" s="142"/>
      <c r="G105" s="142"/>
    </row>
    <row r="106" spans="1:7" s="925" customFormat="1" ht="15.75">
      <c r="A106" s="298"/>
      <c r="C106" s="142"/>
      <c r="D106" s="142"/>
      <c r="E106" s="142"/>
      <c r="F106" s="142"/>
      <c r="G106" s="142"/>
    </row>
    <row r="107" spans="1:7" s="925" customFormat="1" ht="15.75">
      <c r="A107" s="298"/>
      <c r="C107" s="142"/>
      <c r="D107" s="142"/>
      <c r="E107" s="142"/>
      <c r="F107" s="142"/>
      <c r="G107" s="142"/>
    </row>
    <row r="108" spans="1:7" s="925" customFormat="1" ht="15.75">
      <c r="A108" s="298"/>
      <c r="C108" s="142"/>
      <c r="D108" s="142"/>
      <c r="E108" s="142"/>
      <c r="F108" s="142"/>
      <c r="G108" s="142"/>
    </row>
    <row r="109" spans="1:7" s="925" customFormat="1" ht="15.75">
      <c r="A109" s="298"/>
      <c r="C109" s="142"/>
      <c r="D109" s="142"/>
      <c r="E109" s="142"/>
      <c r="F109" s="142"/>
      <c r="G109" s="142"/>
    </row>
    <row r="110" spans="1:7" s="925" customFormat="1" ht="15.75">
      <c r="A110" s="298"/>
      <c r="C110" s="142"/>
      <c r="D110" s="142"/>
      <c r="E110" s="142"/>
      <c r="F110" s="142"/>
      <c r="G110" s="142"/>
    </row>
    <row r="111" spans="1:7" s="925" customFormat="1" ht="15.75">
      <c r="A111" s="298"/>
      <c r="C111" s="142"/>
      <c r="D111" s="142"/>
      <c r="E111" s="142"/>
      <c r="F111" s="142"/>
      <c r="G111" s="142"/>
    </row>
    <row r="112" spans="1:7" s="925" customFormat="1" ht="15.75">
      <c r="A112" s="298"/>
      <c r="C112" s="142"/>
      <c r="D112" s="142"/>
      <c r="E112" s="142"/>
      <c r="F112" s="142"/>
      <c r="G112" s="142"/>
    </row>
    <row r="113" spans="1:7" s="925" customFormat="1" ht="15.75">
      <c r="A113" s="298"/>
      <c r="C113" s="142"/>
      <c r="D113" s="142"/>
      <c r="E113" s="142"/>
      <c r="F113" s="142"/>
      <c r="G113" s="142"/>
    </row>
    <row r="114" spans="1:7" s="925" customFormat="1" ht="15.75">
      <c r="A114" s="298"/>
      <c r="C114" s="142"/>
      <c r="D114" s="142"/>
      <c r="E114" s="142"/>
      <c r="F114" s="142"/>
      <c r="G114" s="142"/>
    </row>
    <row r="115" spans="1:7" s="925" customFormat="1" ht="15.75">
      <c r="A115" s="298"/>
      <c r="C115" s="142"/>
      <c r="D115" s="142"/>
      <c r="E115" s="142"/>
      <c r="F115" s="142"/>
      <c r="G115" s="142"/>
    </row>
    <row r="116" spans="1:7" s="925" customFormat="1" ht="15.75">
      <c r="A116" s="298"/>
      <c r="C116" s="142"/>
      <c r="D116" s="142"/>
      <c r="E116" s="142"/>
      <c r="F116" s="142"/>
      <c r="G116" s="142"/>
    </row>
    <row r="117" spans="1:7" s="925" customFormat="1" ht="15.75">
      <c r="A117" s="298"/>
      <c r="C117" s="142"/>
      <c r="D117" s="142"/>
      <c r="E117" s="142"/>
      <c r="F117" s="142"/>
      <c r="G117" s="142"/>
    </row>
    <row r="118" spans="1:7" s="925" customFormat="1" ht="15.75">
      <c r="A118" s="298"/>
      <c r="C118" s="142"/>
      <c r="D118" s="142"/>
      <c r="E118" s="142"/>
      <c r="F118" s="142"/>
      <c r="G118" s="142"/>
    </row>
    <row r="119" spans="1:7" s="925" customFormat="1" ht="15.75">
      <c r="A119" s="298"/>
      <c r="C119" s="142"/>
      <c r="D119" s="142"/>
      <c r="E119" s="142"/>
      <c r="F119" s="142"/>
      <c r="G119" s="142"/>
    </row>
    <row r="120" spans="1:7" s="925" customFormat="1" ht="15.75">
      <c r="A120" s="298"/>
      <c r="C120" s="142"/>
      <c r="D120" s="142"/>
      <c r="E120" s="142"/>
      <c r="F120" s="142"/>
      <c r="G120" s="142"/>
    </row>
    <row r="121" spans="1:7" s="925" customFormat="1" ht="15.75">
      <c r="A121" s="298"/>
      <c r="C121" s="142"/>
      <c r="D121" s="142"/>
      <c r="E121" s="142"/>
      <c r="F121" s="142"/>
      <c r="G121" s="142"/>
    </row>
    <row r="122" spans="1:7" s="925" customFormat="1" ht="15.75">
      <c r="A122" s="298"/>
      <c r="C122" s="142"/>
      <c r="D122" s="142"/>
      <c r="E122" s="142"/>
      <c r="F122" s="142"/>
      <c r="G122" s="142"/>
    </row>
    <row r="123" spans="1:7" s="925" customFormat="1" ht="15.75">
      <c r="A123" s="298"/>
      <c r="C123" s="142"/>
      <c r="D123" s="142"/>
      <c r="E123" s="142"/>
      <c r="F123" s="142"/>
      <c r="G123" s="142"/>
    </row>
    <row r="124" spans="1:7" s="925" customFormat="1" ht="15.75">
      <c r="A124" s="298"/>
      <c r="C124" s="142"/>
      <c r="D124" s="142"/>
      <c r="E124" s="142"/>
      <c r="F124" s="142"/>
      <c r="G124" s="142"/>
    </row>
    <row r="125" spans="1:7" s="925" customFormat="1" ht="15.75">
      <c r="A125" s="298"/>
      <c r="C125" s="142"/>
      <c r="D125" s="142"/>
      <c r="E125" s="142"/>
      <c r="F125" s="142"/>
      <c r="G125" s="142"/>
    </row>
    <row r="126" spans="1:7" s="925" customFormat="1" ht="15.75">
      <c r="A126" s="298"/>
      <c r="C126" s="142"/>
      <c r="D126" s="142"/>
      <c r="E126" s="142"/>
      <c r="F126" s="142"/>
      <c r="G126" s="142"/>
    </row>
    <row r="127" spans="1:7" s="925" customFormat="1" ht="15.75">
      <c r="A127" s="298"/>
      <c r="C127" s="142"/>
      <c r="D127" s="142"/>
      <c r="E127" s="142"/>
      <c r="F127" s="142"/>
      <c r="G127" s="142"/>
    </row>
    <row r="128" spans="1:7" s="925" customFormat="1" ht="15.75">
      <c r="A128" s="298"/>
      <c r="C128" s="142"/>
      <c r="D128" s="142"/>
      <c r="E128" s="142"/>
      <c r="F128" s="142"/>
      <c r="G128" s="142"/>
    </row>
    <row r="129" spans="1:7" s="925" customFormat="1" ht="15.75">
      <c r="A129" s="298"/>
      <c r="C129" s="142"/>
      <c r="D129" s="142"/>
      <c r="E129" s="142"/>
      <c r="F129" s="142"/>
      <c r="G129" s="142"/>
    </row>
    <row r="130" spans="1:7" s="925" customFormat="1" ht="15.75">
      <c r="A130" s="298"/>
      <c r="C130" s="142"/>
      <c r="D130" s="142"/>
      <c r="E130" s="142"/>
      <c r="F130" s="142"/>
      <c r="G130" s="142"/>
    </row>
    <row r="131" spans="1:7" s="925" customFormat="1" ht="15.75">
      <c r="A131" s="298"/>
      <c r="C131" s="142"/>
      <c r="D131" s="142"/>
      <c r="E131" s="142"/>
      <c r="F131" s="142"/>
      <c r="G131" s="142"/>
    </row>
    <row r="132" spans="1:7" s="925" customFormat="1" ht="15.75">
      <c r="A132" s="298"/>
      <c r="C132" s="142"/>
      <c r="D132" s="142"/>
      <c r="E132" s="142"/>
      <c r="F132" s="142"/>
      <c r="G132" s="142"/>
    </row>
    <row r="133" spans="1:7" s="925" customFormat="1" ht="15.75">
      <c r="A133" s="298"/>
      <c r="C133" s="142"/>
      <c r="D133" s="142"/>
      <c r="E133" s="142"/>
      <c r="F133" s="142"/>
      <c r="G133" s="142"/>
    </row>
    <row r="134" spans="1:7" s="925" customFormat="1" ht="15.75">
      <c r="A134" s="298"/>
      <c r="C134" s="142"/>
      <c r="D134" s="142"/>
      <c r="E134" s="142"/>
      <c r="F134" s="142"/>
      <c r="G134" s="142"/>
    </row>
    <row r="135" spans="1:7" s="925" customFormat="1" ht="15.75">
      <c r="A135" s="298"/>
      <c r="C135" s="142"/>
      <c r="D135" s="142"/>
      <c r="E135" s="142"/>
      <c r="F135" s="142"/>
      <c r="G135" s="142"/>
    </row>
    <row r="136" spans="1:7" s="925" customFormat="1" ht="15.75">
      <c r="A136" s="298"/>
      <c r="C136" s="142"/>
      <c r="D136" s="142"/>
      <c r="E136" s="142"/>
      <c r="F136" s="142"/>
      <c r="G136" s="142"/>
    </row>
    <row r="137" spans="1:7" s="925" customFormat="1" ht="15.75">
      <c r="A137" s="298"/>
      <c r="C137" s="142"/>
      <c r="D137" s="142"/>
      <c r="E137" s="142"/>
      <c r="F137" s="142"/>
      <c r="G137" s="142"/>
    </row>
    <row r="138" spans="1:7" s="925" customFormat="1" ht="15.75">
      <c r="A138" s="298"/>
      <c r="C138" s="142"/>
      <c r="D138" s="142"/>
      <c r="E138" s="142"/>
      <c r="F138" s="142"/>
      <c r="G138" s="142"/>
    </row>
    <row r="139" spans="1:7" s="925" customFormat="1" ht="15.75">
      <c r="A139" s="298"/>
      <c r="C139" s="142"/>
      <c r="D139" s="142"/>
      <c r="E139" s="142"/>
      <c r="F139" s="142"/>
      <c r="G139" s="142"/>
    </row>
    <row r="140" spans="1:7" s="925" customFormat="1" ht="15.75">
      <c r="A140" s="298"/>
      <c r="C140" s="142"/>
      <c r="D140" s="142"/>
      <c r="E140" s="142"/>
      <c r="F140" s="142"/>
      <c r="G140" s="142"/>
    </row>
    <row r="141" spans="1:7" s="925" customFormat="1" ht="15.75">
      <c r="A141" s="298"/>
      <c r="C141" s="142"/>
      <c r="D141" s="142"/>
      <c r="E141" s="142"/>
      <c r="F141" s="142"/>
      <c r="G141" s="142"/>
    </row>
    <row r="142" spans="1:7" s="925" customFormat="1" ht="15.75">
      <c r="A142" s="298"/>
      <c r="C142" s="142"/>
      <c r="D142" s="142"/>
      <c r="E142" s="142"/>
      <c r="F142" s="142"/>
      <c r="G142" s="142"/>
    </row>
    <row r="143" spans="1:7" s="925" customFormat="1" ht="15.75">
      <c r="A143" s="298"/>
      <c r="C143" s="142"/>
      <c r="D143" s="142"/>
      <c r="E143" s="142"/>
      <c r="F143" s="142"/>
      <c r="G143" s="142"/>
    </row>
    <row r="144" spans="1:7" s="925" customFormat="1" ht="15.75">
      <c r="A144" s="298"/>
      <c r="C144" s="142"/>
      <c r="D144" s="142"/>
      <c r="E144" s="142"/>
      <c r="F144" s="142"/>
      <c r="G144" s="142"/>
    </row>
    <row r="145" spans="1:7" s="925" customFormat="1" ht="15.75">
      <c r="A145" s="298"/>
      <c r="C145" s="142"/>
      <c r="D145" s="142"/>
      <c r="E145" s="142"/>
      <c r="F145" s="142"/>
      <c r="G145" s="142"/>
    </row>
    <row r="146" spans="1:7" s="925" customFormat="1" ht="15.75">
      <c r="A146" s="298"/>
      <c r="C146" s="142"/>
      <c r="D146" s="142"/>
      <c r="E146" s="142"/>
      <c r="F146" s="142"/>
      <c r="G146" s="142"/>
    </row>
    <row r="147" spans="1:7" s="925" customFormat="1" ht="15.75">
      <c r="A147" s="298"/>
      <c r="C147" s="142"/>
      <c r="D147" s="142"/>
      <c r="E147" s="142"/>
      <c r="F147" s="142"/>
      <c r="G147" s="142"/>
    </row>
    <row r="148" spans="1:7" s="925" customFormat="1" ht="15.75">
      <c r="A148" s="298"/>
      <c r="C148" s="142"/>
      <c r="D148" s="142"/>
      <c r="E148" s="142"/>
      <c r="F148" s="142"/>
      <c r="G148" s="142"/>
    </row>
    <row r="149" spans="1:7" s="925" customFormat="1" ht="15.75">
      <c r="A149" s="298"/>
      <c r="C149" s="142"/>
      <c r="D149" s="142"/>
      <c r="E149" s="142"/>
      <c r="F149" s="142"/>
      <c r="G149" s="142"/>
    </row>
    <row r="150" spans="1:7" s="925" customFormat="1" ht="15.75">
      <c r="A150" s="298"/>
      <c r="C150" s="142"/>
      <c r="D150" s="142"/>
      <c r="E150" s="142"/>
      <c r="F150" s="142"/>
      <c r="G150" s="142"/>
    </row>
    <row r="151" spans="1:7" s="925" customFormat="1" ht="15.75">
      <c r="A151" s="298"/>
      <c r="C151" s="142"/>
      <c r="D151" s="142"/>
      <c r="E151" s="142"/>
      <c r="F151" s="142"/>
      <c r="G151" s="142"/>
    </row>
    <row r="152" spans="1:7" s="925" customFormat="1" ht="15.75">
      <c r="A152" s="298"/>
      <c r="C152" s="142"/>
      <c r="D152" s="142"/>
      <c r="E152" s="142"/>
      <c r="F152" s="142"/>
      <c r="G152" s="142"/>
    </row>
    <row r="153" spans="1:7" s="925" customFormat="1" ht="15.75">
      <c r="A153" s="298"/>
      <c r="C153" s="142"/>
      <c r="D153" s="142"/>
      <c r="E153" s="142"/>
      <c r="F153" s="142"/>
      <c r="G153" s="142"/>
    </row>
    <row r="154" spans="1:7" s="925" customFormat="1" ht="15.75">
      <c r="A154" s="298"/>
      <c r="C154" s="142"/>
      <c r="D154" s="142"/>
      <c r="E154" s="142"/>
      <c r="F154" s="142"/>
      <c r="G154" s="142"/>
    </row>
    <row r="155" spans="1:7" s="925" customFormat="1" ht="15.75">
      <c r="A155" s="298"/>
      <c r="C155" s="142"/>
      <c r="D155" s="142"/>
      <c r="E155" s="142"/>
      <c r="F155" s="142"/>
      <c r="G155" s="142"/>
    </row>
    <row r="156" spans="1:7" s="925" customFormat="1" ht="15.75">
      <c r="A156" s="298"/>
      <c r="C156" s="142"/>
      <c r="D156" s="142"/>
      <c r="E156" s="142"/>
      <c r="F156" s="142"/>
      <c r="G156" s="142"/>
    </row>
    <row r="157" spans="1:7" s="925" customFormat="1" ht="15.75">
      <c r="A157" s="298"/>
      <c r="C157" s="142"/>
      <c r="D157" s="142"/>
      <c r="E157" s="142"/>
      <c r="F157" s="142"/>
      <c r="G157" s="142"/>
    </row>
    <row r="158" spans="1:7" s="925" customFormat="1" ht="15.75">
      <c r="A158" s="298"/>
      <c r="C158" s="142"/>
      <c r="D158" s="142"/>
      <c r="E158" s="142"/>
      <c r="F158" s="142"/>
      <c r="G158" s="142"/>
    </row>
    <row r="159" spans="1:7" s="925" customFormat="1" ht="15.75">
      <c r="A159" s="298"/>
      <c r="C159" s="142"/>
      <c r="D159" s="142"/>
      <c r="E159" s="142"/>
      <c r="F159" s="142"/>
      <c r="G159" s="142"/>
    </row>
    <row r="160" spans="1:7" s="925" customFormat="1" ht="15.75">
      <c r="A160" s="298"/>
      <c r="C160" s="142"/>
      <c r="D160" s="142"/>
      <c r="E160" s="142"/>
      <c r="F160" s="142"/>
      <c r="G160" s="142"/>
    </row>
    <row r="161" spans="1:7" s="925" customFormat="1" ht="15.75">
      <c r="A161" s="298"/>
      <c r="C161" s="142"/>
      <c r="D161" s="142"/>
      <c r="E161" s="142"/>
      <c r="F161" s="142"/>
      <c r="G161" s="142"/>
    </row>
    <row r="162" spans="1:7" s="925" customFormat="1" ht="15.75">
      <c r="A162" s="298"/>
      <c r="C162" s="142"/>
      <c r="D162" s="142"/>
      <c r="E162" s="142"/>
      <c r="F162" s="142"/>
      <c r="G162" s="142"/>
    </row>
    <row r="163" spans="1:7" s="925" customFormat="1" ht="15.75">
      <c r="A163" s="298"/>
      <c r="C163" s="142"/>
      <c r="D163" s="142"/>
      <c r="E163" s="142"/>
      <c r="F163" s="142"/>
      <c r="G163" s="142"/>
    </row>
    <row r="164" spans="1:7" s="925" customFormat="1" ht="15.75">
      <c r="A164" s="298"/>
      <c r="C164" s="142"/>
      <c r="D164" s="142"/>
      <c r="E164" s="142"/>
      <c r="F164" s="142"/>
      <c r="G164" s="142"/>
    </row>
    <row r="165" spans="1:7" s="925" customFormat="1" ht="15.75">
      <c r="A165" s="298"/>
      <c r="C165" s="142"/>
      <c r="D165" s="142"/>
      <c r="E165" s="142"/>
      <c r="F165" s="142"/>
      <c r="G165" s="142"/>
    </row>
    <row r="166" spans="1:7" s="925" customFormat="1" ht="15.75">
      <c r="A166" s="298"/>
      <c r="C166" s="142"/>
      <c r="D166" s="142"/>
      <c r="E166" s="142"/>
      <c r="F166" s="142"/>
      <c r="G166" s="142"/>
    </row>
    <row r="167" spans="1:7" s="925" customFormat="1" ht="15.75">
      <c r="A167" s="298"/>
      <c r="C167" s="142"/>
      <c r="D167" s="142"/>
      <c r="E167" s="142"/>
      <c r="F167" s="142"/>
      <c r="G167" s="142"/>
    </row>
    <row r="168" spans="1:7" s="925" customFormat="1" ht="15.75">
      <c r="A168" s="298"/>
      <c r="C168" s="142"/>
      <c r="D168" s="142"/>
      <c r="E168" s="142"/>
      <c r="F168" s="142"/>
      <c r="G168" s="142"/>
    </row>
    <row r="169" spans="1:7" s="925" customFormat="1" ht="15.75">
      <c r="A169" s="298"/>
      <c r="C169" s="142"/>
      <c r="D169" s="142"/>
      <c r="E169" s="142"/>
      <c r="F169" s="142"/>
      <c r="G169" s="142"/>
    </row>
    <row r="170" spans="1:7" s="925" customFormat="1" ht="15.75">
      <c r="A170" s="298"/>
      <c r="C170" s="142"/>
      <c r="D170" s="142"/>
      <c r="E170" s="142"/>
      <c r="F170" s="142"/>
      <c r="G170" s="142"/>
    </row>
    <row r="171" spans="1:7" s="925" customFormat="1" ht="15.75">
      <c r="A171" s="298"/>
      <c r="C171" s="142"/>
      <c r="D171" s="142"/>
      <c r="E171" s="142"/>
      <c r="F171" s="142"/>
      <c r="G171" s="142"/>
    </row>
    <row r="172" spans="1:7" s="925" customFormat="1" ht="15.75">
      <c r="A172" s="298"/>
      <c r="C172" s="142"/>
      <c r="D172" s="142"/>
      <c r="E172" s="142"/>
      <c r="F172" s="142"/>
      <c r="G172" s="142"/>
    </row>
    <row r="173" spans="1:7" s="925" customFormat="1" ht="15.75">
      <c r="A173" s="298"/>
      <c r="C173" s="142"/>
      <c r="D173" s="142"/>
      <c r="E173" s="142"/>
      <c r="F173" s="142"/>
      <c r="G173" s="142"/>
    </row>
    <row r="174" spans="1:7" s="925" customFormat="1" ht="15.75">
      <c r="A174" s="298"/>
      <c r="C174" s="142"/>
      <c r="D174" s="142"/>
      <c r="E174" s="142"/>
      <c r="F174" s="142"/>
      <c r="G174" s="142"/>
    </row>
    <row r="175" spans="1:7" s="925" customFormat="1" ht="15.75">
      <c r="A175" s="298"/>
      <c r="C175" s="142"/>
      <c r="D175" s="142"/>
      <c r="E175" s="142"/>
      <c r="F175" s="142"/>
      <c r="G175" s="142"/>
    </row>
    <row r="176" spans="1:7" s="925" customFormat="1" ht="15.75">
      <c r="A176" s="298"/>
      <c r="C176" s="142"/>
      <c r="D176" s="142"/>
      <c r="E176" s="142"/>
      <c r="F176" s="142"/>
      <c r="G176" s="142"/>
    </row>
    <row r="177" spans="1:7" s="925" customFormat="1" ht="15.75">
      <c r="A177" s="298"/>
      <c r="C177" s="142"/>
      <c r="D177" s="142"/>
      <c r="E177" s="142"/>
      <c r="F177" s="142"/>
      <c r="G177" s="142"/>
    </row>
    <row r="178" spans="1:7" s="925" customFormat="1" ht="15.75">
      <c r="A178" s="298"/>
      <c r="C178" s="142"/>
      <c r="D178" s="142"/>
      <c r="E178" s="142"/>
      <c r="F178" s="142"/>
      <c r="G178" s="142"/>
    </row>
    <row r="179" spans="1:7" s="925" customFormat="1" ht="15.75">
      <c r="A179" s="298"/>
      <c r="C179" s="142"/>
      <c r="D179" s="142"/>
      <c r="E179" s="142"/>
      <c r="F179" s="142"/>
      <c r="G179" s="142"/>
    </row>
    <row r="180" spans="1:7" s="925" customFormat="1" ht="15.75">
      <c r="A180" s="298"/>
      <c r="C180" s="142"/>
      <c r="D180" s="142"/>
      <c r="E180" s="142"/>
      <c r="F180" s="142"/>
      <c r="G180" s="142"/>
    </row>
    <row r="181" spans="1:7" s="925" customFormat="1" ht="15.75">
      <c r="A181" s="298"/>
      <c r="C181" s="142"/>
      <c r="D181" s="142"/>
      <c r="E181" s="142"/>
      <c r="F181" s="142"/>
      <c r="G181" s="142"/>
    </row>
    <row r="182" spans="1:7" s="925" customFormat="1" ht="15.75">
      <c r="A182" s="298"/>
      <c r="C182" s="142"/>
      <c r="D182" s="142"/>
      <c r="E182" s="142"/>
      <c r="F182" s="142"/>
      <c r="G182" s="142"/>
    </row>
    <row r="183" spans="1:7" s="925" customFormat="1" ht="15.75">
      <c r="A183" s="298"/>
      <c r="C183" s="142"/>
      <c r="D183" s="142"/>
      <c r="E183" s="142"/>
      <c r="F183" s="142"/>
      <c r="G183" s="142"/>
    </row>
    <row r="184" spans="1:7" s="925" customFormat="1" ht="15.75">
      <c r="A184" s="298"/>
      <c r="C184" s="142"/>
      <c r="D184" s="142"/>
      <c r="E184" s="142"/>
      <c r="F184" s="142"/>
      <c r="G184" s="142"/>
    </row>
    <row r="185" spans="1:7" s="925" customFormat="1" ht="15.75">
      <c r="A185" s="298"/>
      <c r="C185" s="142"/>
      <c r="D185" s="142"/>
      <c r="E185" s="142"/>
      <c r="F185" s="142"/>
      <c r="G185" s="142"/>
    </row>
    <row r="186" spans="1:7" s="925" customFormat="1" ht="15.75">
      <c r="A186" s="298"/>
      <c r="C186" s="142"/>
      <c r="D186" s="142"/>
      <c r="E186" s="142"/>
      <c r="F186" s="142"/>
      <c r="G186" s="142"/>
    </row>
    <row r="187" spans="1:7" s="925" customFormat="1" ht="15.75">
      <c r="A187" s="298"/>
      <c r="C187" s="142"/>
      <c r="D187" s="142"/>
      <c r="E187" s="142"/>
      <c r="F187" s="142"/>
      <c r="G187" s="142"/>
    </row>
    <row r="188" spans="1:7" s="925" customFormat="1" ht="15.75">
      <c r="A188" s="298"/>
      <c r="C188" s="142"/>
      <c r="D188" s="142"/>
      <c r="E188" s="142"/>
      <c r="F188" s="142"/>
      <c r="G188" s="142"/>
    </row>
    <row r="189" spans="1:7" s="925" customFormat="1" ht="15.75">
      <c r="A189" s="298"/>
      <c r="C189" s="142"/>
      <c r="D189" s="142"/>
      <c r="E189" s="142"/>
      <c r="F189" s="142"/>
      <c r="G189" s="142"/>
    </row>
    <row r="190" spans="1:7" s="925" customFormat="1" ht="15.75">
      <c r="A190" s="298"/>
      <c r="C190" s="142"/>
      <c r="D190" s="142"/>
      <c r="E190" s="142"/>
      <c r="F190" s="142"/>
      <c r="G190" s="142"/>
    </row>
    <row r="191" spans="1:7" s="925" customFormat="1" ht="15.75">
      <c r="A191" s="298"/>
      <c r="C191" s="142"/>
      <c r="D191" s="142"/>
      <c r="E191" s="142"/>
      <c r="F191" s="142"/>
      <c r="G191" s="142"/>
    </row>
    <row r="192" spans="1:7" s="925" customFormat="1" ht="15.75">
      <c r="A192" s="132"/>
      <c r="C192" s="142"/>
      <c r="D192" s="142"/>
      <c r="E192" s="142"/>
      <c r="F192" s="142"/>
      <c r="G192" s="142"/>
    </row>
    <row r="193" spans="1:15" ht="15.75">
      <c r="A193" s="132"/>
      <c r="C193" s="142"/>
      <c r="D193" s="142"/>
      <c r="E193" s="142"/>
      <c r="F193" s="142"/>
      <c r="G193" s="142"/>
      <c r="N193" s="925"/>
      <c r="O193" s="925"/>
    </row>
    <row r="194" spans="1:15" ht="15.75">
      <c r="A194" s="132"/>
      <c r="C194" s="142"/>
      <c r="D194" s="142"/>
      <c r="E194" s="142"/>
      <c r="F194" s="142"/>
      <c r="G194" s="142"/>
      <c r="N194" s="925"/>
      <c r="O194" s="925"/>
    </row>
    <row r="195" spans="1:15" ht="15.75">
      <c r="A195" s="132"/>
      <c r="C195" s="142"/>
      <c r="D195" s="142"/>
      <c r="E195" s="142"/>
      <c r="F195" s="142"/>
      <c r="G195" s="142"/>
      <c r="N195" s="925"/>
      <c r="O195" s="925"/>
    </row>
    <row r="196" spans="1:15" ht="15.75">
      <c r="A196" s="132"/>
      <c r="C196" s="142"/>
      <c r="D196" s="142"/>
      <c r="E196" s="142"/>
      <c r="F196" s="142"/>
      <c r="G196" s="142"/>
      <c r="N196" s="925"/>
      <c r="O196" s="925"/>
    </row>
    <row r="197" spans="1:15" ht="15.75">
      <c r="A197" s="132"/>
      <c r="C197" s="142"/>
      <c r="D197" s="142"/>
      <c r="E197" s="142"/>
      <c r="F197" s="142"/>
      <c r="G197" s="142"/>
      <c r="N197" s="925"/>
      <c r="O197" s="925"/>
    </row>
    <row r="198" spans="1:15" ht="15.75">
      <c r="A198" s="132"/>
      <c r="C198" s="142"/>
      <c r="D198" s="142"/>
      <c r="E198" s="142"/>
      <c r="F198" s="142"/>
      <c r="G198" s="142"/>
      <c r="N198" s="925"/>
      <c r="O198" s="925"/>
    </row>
    <row r="199" spans="1:15" ht="15.75">
      <c r="A199" s="132"/>
      <c r="C199" s="142"/>
      <c r="D199" s="142"/>
      <c r="E199" s="142"/>
      <c r="F199" s="142"/>
      <c r="G199" s="142"/>
      <c r="N199" s="925"/>
      <c r="O199" s="925"/>
    </row>
    <row r="200" spans="1:15" ht="15.75">
      <c r="A200" s="132"/>
      <c r="C200" s="142"/>
      <c r="D200" s="142"/>
      <c r="E200" s="142"/>
      <c r="F200" s="142"/>
      <c r="G200" s="142"/>
      <c r="N200" s="925"/>
      <c r="O200" s="925"/>
    </row>
    <row r="201" spans="1:15" ht="15.75">
      <c r="A201" s="132"/>
      <c r="C201" s="142"/>
      <c r="D201" s="142"/>
      <c r="E201" s="142"/>
      <c r="F201" s="142"/>
      <c r="G201" s="142"/>
    </row>
    <row r="202" spans="1:15" ht="15.75">
      <c r="A202" s="132"/>
      <c r="C202" s="142"/>
      <c r="D202" s="142"/>
      <c r="E202" s="142"/>
      <c r="F202" s="142"/>
      <c r="G202" s="142"/>
    </row>
    <row r="203" spans="1:15" ht="15.75">
      <c r="A203" s="132"/>
      <c r="C203" s="142"/>
      <c r="D203" s="142"/>
      <c r="E203" s="142"/>
      <c r="F203" s="142"/>
      <c r="G203" s="142"/>
    </row>
    <row r="204" spans="1:15" ht="15.75">
      <c r="A204" s="132"/>
      <c r="C204" s="142"/>
      <c r="D204" s="142"/>
      <c r="E204" s="142"/>
      <c r="F204" s="142"/>
      <c r="G204" s="142"/>
    </row>
    <row r="205" spans="1:15" ht="15.75">
      <c r="A205" s="132"/>
      <c r="C205" s="142"/>
      <c r="D205" s="142"/>
      <c r="E205" s="142"/>
      <c r="F205" s="142"/>
      <c r="G205" s="142"/>
    </row>
    <row r="206" spans="1:15" ht="15.75">
      <c r="A206" s="132"/>
      <c r="C206" s="142"/>
      <c r="D206" s="142"/>
      <c r="E206" s="142"/>
      <c r="F206" s="142"/>
      <c r="G206" s="142"/>
    </row>
    <row r="207" spans="1:15" ht="15.75">
      <c r="A207" s="132"/>
      <c r="C207" s="142"/>
      <c r="D207" s="142"/>
      <c r="E207" s="142"/>
      <c r="F207" s="142"/>
      <c r="G207" s="142"/>
    </row>
    <row r="208" spans="1:15"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F15" sqref="F15"/>
    </sheetView>
  </sheetViews>
  <sheetFormatPr defaultColWidth="9.140625" defaultRowHeight="15"/>
  <cols>
    <col min="1" max="1" width="37.28515625" style="134" customWidth="1"/>
    <col min="2" max="9" width="19.28515625" style="925" customWidth="1"/>
    <col min="10" max="10" width="15.5703125" style="925" customWidth="1"/>
    <col min="11" max="11" width="15" style="925" customWidth="1"/>
    <col min="12" max="12" width="5.28515625" style="740" customWidth="1"/>
    <col min="13" max="256" width="9.140625" style="925"/>
    <col min="257" max="257" width="37.28515625" style="925" customWidth="1"/>
    <col min="258" max="265" width="19.28515625" style="925" customWidth="1"/>
    <col min="266" max="266" width="15.5703125" style="925" customWidth="1"/>
    <col min="267" max="267" width="15" style="925" customWidth="1"/>
    <col min="268" max="268" width="5.28515625" style="925" customWidth="1"/>
    <col min="269" max="512" width="9.140625" style="925"/>
    <col min="513" max="513" width="37.28515625" style="925" customWidth="1"/>
    <col min="514" max="521" width="19.28515625" style="925" customWidth="1"/>
    <col min="522" max="522" width="15.5703125" style="925" customWidth="1"/>
    <col min="523" max="523" width="15" style="925" customWidth="1"/>
    <col min="524" max="524" width="5.28515625" style="925" customWidth="1"/>
    <col min="525" max="768" width="9.140625" style="925"/>
    <col min="769" max="769" width="37.28515625" style="925" customWidth="1"/>
    <col min="770" max="777" width="19.28515625" style="925" customWidth="1"/>
    <col min="778" max="778" width="15.5703125" style="925" customWidth="1"/>
    <col min="779" max="779" width="15" style="925" customWidth="1"/>
    <col min="780" max="780" width="5.28515625" style="925" customWidth="1"/>
    <col min="781" max="1024" width="9.140625" style="925"/>
    <col min="1025" max="1025" width="37.28515625" style="925" customWidth="1"/>
    <col min="1026" max="1033" width="19.28515625" style="925" customWidth="1"/>
    <col min="1034" max="1034" width="15.5703125" style="925" customWidth="1"/>
    <col min="1035" max="1035" width="15" style="925" customWidth="1"/>
    <col min="1036" max="1036" width="5.28515625" style="925" customWidth="1"/>
    <col min="1037" max="1280" width="9.140625" style="925"/>
    <col min="1281" max="1281" width="37.28515625" style="925" customWidth="1"/>
    <col min="1282" max="1289" width="19.28515625" style="925" customWidth="1"/>
    <col min="1290" max="1290" width="15.5703125" style="925" customWidth="1"/>
    <col min="1291" max="1291" width="15" style="925" customWidth="1"/>
    <col min="1292" max="1292" width="5.28515625" style="925" customWidth="1"/>
    <col min="1293" max="1536" width="9.140625" style="925"/>
    <col min="1537" max="1537" width="37.28515625" style="925" customWidth="1"/>
    <col min="1538" max="1545" width="19.28515625" style="925" customWidth="1"/>
    <col min="1546" max="1546" width="15.5703125" style="925" customWidth="1"/>
    <col min="1547" max="1547" width="15" style="925" customWidth="1"/>
    <col min="1548" max="1548" width="5.28515625" style="925" customWidth="1"/>
    <col min="1549" max="1792" width="9.140625" style="925"/>
    <col min="1793" max="1793" width="37.28515625" style="925" customWidth="1"/>
    <col min="1794" max="1801" width="19.28515625" style="925" customWidth="1"/>
    <col min="1802" max="1802" width="15.5703125" style="925" customWidth="1"/>
    <col min="1803" max="1803" width="15" style="925" customWidth="1"/>
    <col min="1804" max="1804" width="5.28515625" style="925" customWidth="1"/>
    <col min="1805" max="2048" width="9.140625" style="925"/>
    <col min="2049" max="2049" width="37.28515625" style="925" customWidth="1"/>
    <col min="2050" max="2057" width="19.28515625" style="925" customWidth="1"/>
    <col min="2058" max="2058" width="15.5703125" style="925" customWidth="1"/>
    <col min="2059" max="2059" width="15" style="925" customWidth="1"/>
    <col min="2060" max="2060" width="5.28515625" style="925" customWidth="1"/>
    <col min="2061" max="2304" width="9.140625" style="925"/>
    <col min="2305" max="2305" width="37.28515625" style="925" customWidth="1"/>
    <col min="2306" max="2313" width="19.28515625" style="925" customWidth="1"/>
    <col min="2314" max="2314" width="15.5703125" style="925" customWidth="1"/>
    <col min="2315" max="2315" width="15" style="925" customWidth="1"/>
    <col min="2316" max="2316" width="5.28515625" style="925" customWidth="1"/>
    <col min="2317" max="2560" width="9.140625" style="925"/>
    <col min="2561" max="2561" width="37.28515625" style="925" customWidth="1"/>
    <col min="2562" max="2569" width="19.28515625" style="925" customWidth="1"/>
    <col min="2570" max="2570" width="15.5703125" style="925" customWidth="1"/>
    <col min="2571" max="2571" width="15" style="925" customWidth="1"/>
    <col min="2572" max="2572" width="5.28515625" style="925" customWidth="1"/>
    <col min="2573" max="2816" width="9.140625" style="925"/>
    <col min="2817" max="2817" width="37.28515625" style="925" customWidth="1"/>
    <col min="2818" max="2825" width="19.28515625" style="925" customWidth="1"/>
    <col min="2826" max="2826" width="15.5703125" style="925" customWidth="1"/>
    <col min="2827" max="2827" width="15" style="925" customWidth="1"/>
    <col min="2828" max="2828" width="5.28515625" style="925" customWidth="1"/>
    <col min="2829" max="3072" width="9.140625" style="925"/>
    <col min="3073" max="3073" width="37.28515625" style="925" customWidth="1"/>
    <col min="3074" max="3081" width="19.28515625" style="925" customWidth="1"/>
    <col min="3082" max="3082" width="15.5703125" style="925" customWidth="1"/>
    <col min="3083" max="3083" width="15" style="925" customWidth="1"/>
    <col min="3084" max="3084" width="5.28515625" style="925" customWidth="1"/>
    <col min="3085" max="3328" width="9.140625" style="925"/>
    <col min="3329" max="3329" width="37.28515625" style="925" customWidth="1"/>
    <col min="3330" max="3337" width="19.28515625" style="925" customWidth="1"/>
    <col min="3338" max="3338" width="15.5703125" style="925" customWidth="1"/>
    <col min="3339" max="3339" width="15" style="925" customWidth="1"/>
    <col min="3340" max="3340" width="5.28515625" style="925" customWidth="1"/>
    <col min="3341" max="3584" width="9.140625" style="925"/>
    <col min="3585" max="3585" width="37.28515625" style="925" customWidth="1"/>
    <col min="3586" max="3593" width="19.28515625" style="925" customWidth="1"/>
    <col min="3594" max="3594" width="15.5703125" style="925" customWidth="1"/>
    <col min="3595" max="3595" width="15" style="925" customWidth="1"/>
    <col min="3596" max="3596" width="5.28515625" style="925" customWidth="1"/>
    <col min="3597" max="3840" width="9.140625" style="925"/>
    <col min="3841" max="3841" width="37.28515625" style="925" customWidth="1"/>
    <col min="3842" max="3849" width="19.28515625" style="925" customWidth="1"/>
    <col min="3850" max="3850" width="15.5703125" style="925" customWidth="1"/>
    <col min="3851" max="3851" width="15" style="925" customWidth="1"/>
    <col min="3852" max="3852" width="5.28515625" style="925" customWidth="1"/>
    <col min="3853" max="4096" width="9.140625" style="925"/>
    <col min="4097" max="4097" width="37.28515625" style="925" customWidth="1"/>
    <col min="4098" max="4105" width="19.28515625" style="925" customWidth="1"/>
    <col min="4106" max="4106" width="15.5703125" style="925" customWidth="1"/>
    <col min="4107" max="4107" width="15" style="925" customWidth="1"/>
    <col min="4108" max="4108" width="5.28515625" style="925" customWidth="1"/>
    <col min="4109" max="4352" width="9.140625" style="925"/>
    <col min="4353" max="4353" width="37.28515625" style="925" customWidth="1"/>
    <col min="4354" max="4361" width="19.28515625" style="925" customWidth="1"/>
    <col min="4362" max="4362" width="15.5703125" style="925" customWidth="1"/>
    <col min="4363" max="4363" width="15" style="925" customWidth="1"/>
    <col min="4364" max="4364" width="5.28515625" style="925" customWidth="1"/>
    <col min="4365" max="4608" width="9.140625" style="925"/>
    <col min="4609" max="4609" width="37.28515625" style="925" customWidth="1"/>
    <col min="4610" max="4617" width="19.28515625" style="925" customWidth="1"/>
    <col min="4618" max="4618" width="15.5703125" style="925" customWidth="1"/>
    <col min="4619" max="4619" width="15" style="925" customWidth="1"/>
    <col min="4620" max="4620" width="5.28515625" style="925" customWidth="1"/>
    <col min="4621" max="4864" width="9.140625" style="925"/>
    <col min="4865" max="4865" width="37.28515625" style="925" customWidth="1"/>
    <col min="4866" max="4873" width="19.28515625" style="925" customWidth="1"/>
    <col min="4874" max="4874" width="15.5703125" style="925" customWidth="1"/>
    <col min="4875" max="4875" width="15" style="925" customWidth="1"/>
    <col min="4876" max="4876" width="5.28515625" style="925" customWidth="1"/>
    <col min="4877" max="5120" width="9.140625" style="925"/>
    <col min="5121" max="5121" width="37.28515625" style="925" customWidth="1"/>
    <col min="5122" max="5129" width="19.28515625" style="925" customWidth="1"/>
    <col min="5130" max="5130" width="15.5703125" style="925" customWidth="1"/>
    <col min="5131" max="5131" width="15" style="925" customWidth="1"/>
    <col min="5132" max="5132" width="5.28515625" style="925" customWidth="1"/>
    <col min="5133" max="5376" width="9.140625" style="925"/>
    <col min="5377" max="5377" width="37.28515625" style="925" customWidth="1"/>
    <col min="5378" max="5385" width="19.28515625" style="925" customWidth="1"/>
    <col min="5386" max="5386" width="15.5703125" style="925" customWidth="1"/>
    <col min="5387" max="5387" width="15" style="925" customWidth="1"/>
    <col min="5388" max="5388" width="5.28515625" style="925" customWidth="1"/>
    <col min="5389" max="5632" width="9.140625" style="925"/>
    <col min="5633" max="5633" width="37.28515625" style="925" customWidth="1"/>
    <col min="5634" max="5641" width="19.28515625" style="925" customWidth="1"/>
    <col min="5642" max="5642" width="15.5703125" style="925" customWidth="1"/>
    <col min="5643" max="5643" width="15" style="925" customWidth="1"/>
    <col min="5644" max="5644" width="5.28515625" style="925" customWidth="1"/>
    <col min="5645" max="5888" width="9.140625" style="925"/>
    <col min="5889" max="5889" width="37.28515625" style="925" customWidth="1"/>
    <col min="5890" max="5897" width="19.28515625" style="925" customWidth="1"/>
    <col min="5898" max="5898" width="15.5703125" style="925" customWidth="1"/>
    <col min="5899" max="5899" width="15" style="925" customWidth="1"/>
    <col min="5900" max="5900" width="5.28515625" style="925" customWidth="1"/>
    <col min="5901" max="6144" width="9.140625" style="925"/>
    <col min="6145" max="6145" width="37.28515625" style="925" customWidth="1"/>
    <col min="6146" max="6153" width="19.28515625" style="925" customWidth="1"/>
    <col min="6154" max="6154" width="15.5703125" style="925" customWidth="1"/>
    <col min="6155" max="6155" width="15" style="925" customWidth="1"/>
    <col min="6156" max="6156" width="5.28515625" style="925" customWidth="1"/>
    <col min="6157" max="6400" width="9.140625" style="925"/>
    <col min="6401" max="6401" width="37.28515625" style="925" customWidth="1"/>
    <col min="6402" max="6409" width="19.28515625" style="925" customWidth="1"/>
    <col min="6410" max="6410" width="15.5703125" style="925" customWidth="1"/>
    <col min="6411" max="6411" width="15" style="925" customWidth="1"/>
    <col min="6412" max="6412" width="5.28515625" style="925" customWidth="1"/>
    <col min="6413" max="6656" width="9.140625" style="925"/>
    <col min="6657" max="6657" width="37.28515625" style="925" customWidth="1"/>
    <col min="6658" max="6665" width="19.28515625" style="925" customWidth="1"/>
    <col min="6666" max="6666" width="15.5703125" style="925" customWidth="1"/>
    <col min="6667" max="6667" width="15" style="925" customWidth="1"/>
    <col min="6668" max="6668" width="5.28515625" style="925" customWidth="1"/>
    <col min="6669" max="6912" width="9.140625" style="925"/>
    <col min="6913" max="6913" width="37.28515625" style="925" customWidth="1"/>
    <col min="6914" max="6921" width="19.28515625" style="925" customWidth="1"/>
    <col min="6922" max="6922" width="15.5703125" style="925" customWidth="1"/>
    <col min="6923" max="6923" width="15" style="925" customWidth="1"/>
    <col min="6924" max="6924" width="5.28515625" style="925" customWidth="1"/>
    <col min="6925" max="7168" width="9.140625" style="925"/>
    <col min="7169" max="7169" width="37.28515625" style="925" customWidth="1"/>
    <col min="7170" max="7177" width="19.28515625" style="925" customWidth="1"/>
    <col min="7178" max="7178" width="15.5703125" style="925" customWidth="1"/>
    <col min="7179" max="7179" width="15" style="925" customWidth="1"/>
    <col min="7180" max="7180" width="5.28515625" style="925" customWidth="1"/>
    <col min="7181" max="7424" width="9.140625" style="925"/>
    <col min="7425" max="7425" width="37.28515625" style="925" customWidth="1"/>
    <col min="7426" max="7433" width="19.28515625" style="925" customWidth="1"/>
    <col min="7434" max="7434" width="15.5703125" style="925" customWidth="1"/>
    <col min="7435" max="7435" width="15" style="925" customWidth="1"/>
    <col min="7436" max="7436" width="5.28515625" style="925" customWidth="1"/>
    <col min="7437" max="7680" width="9.140625" style="925"/>
    <col min="7681" max="7681" width="37.28515625" style="925" customWidth="1"/>
    <col min="7682" max="7689" width="19.28515625" style="925" customWidth="1"/>
    <col min="7690" max="7690" width="15.5703125" style="925" customWidth="1"/>
    <col min="7691" max="7691" width="15" style="925" customWidth="1"/>
    <col min="7692" max="7692" width="5.28515625" style="925" customWidth="1"/>
    <col min="7693" max="7936" width="9.140625" style="925"/>
    <col min="7937" max="7937" width="37.28515625" style="925" customWidth="1"/>
    <col min="7938" max="7945" width="19.28515625" style="925" customWidth="1"/>
    <col min="7946" max="7946" width="15.5703125" style="925" customWidth="1"/>
    <col min="7947" max="7947" width="15" style="925" customWidth="1"/>
    <col min="7948" max="7948" width="5.28515625" style="925" customWidth="1"/>
    <col min="7949" max="8192" width="9.140625" style="925"/>
    <col min="8193" max="8193" width="37.28515625" style="925" customWidth="1"/>
    <col min="8194" max="8201" width="19.28515625" style="925" customWidth="1"/>
    <col min="8202" max="8202" width="15.5703125" style="925" customWidth="1"/>
    <col min="8203" max="8203" width="15" style="925" customWidth="1"/>
    <col min="8204" max="8204" width="5.28515625" style="925" customWidth="1"/>
    <col min="8205" max="8448" width="9.140625" style="925"/>
    <col min="8449" max="8449" width="37.28515625" style="925" customWidth="1"/>
    <col min="8450" max="8457" width="19.28515625" style="925" customWidth="1"/>
    <col min="8458" max="8458" width="15.5703125" style="925" customWidth="1"/>
    <col min="8459" max="8459" width="15" style="925" customWidth="1"/>
    <col min="8460" max="8460" width="5.28515625" style="925" customWidth="1"/>
    <col min="8461" max="8704" width="9.140625" style="925"/>
    <col min="8705" max="8705" width="37.28515625" style="925" customWidth="1"/>
    <col min="8706" max="8713" width="19.28515625" style="925" customWidth="1"/>
    <col min="8714" max="8714" width="15.5703125" style="925" customWidth="1"/>
    <col min="8715" max="8715" width="15" style="925" customWidth="1"/>
    <col min="8716" max="8716" width="5.28515625" style="925" customWidth="1"/>
    <col min="8717" max="8960" width="9.140625" style="925"/>
    <col min="8961" max="8961" width="37.28515625" style="925" customWidth="1"/>
    <col min="8962" max="8969" width="19.28515625" style="925" customWidth="1"/>
    <col min="8970" max="8970" width="15.5703125" style="925" customWidth="1"/>
    <col min="8971" max="8971" width="15" style="925" customWidth="1"/>
    <col min="8972" max="8972" width="5.28515625" style="925" customWidth="1"/>
    <col min="8973" max="9216" width="9.140625" style="925"/>
    <col min="9217" max="9217" width="37.28515625" style="925" customWidth="1"/>
    <col min="9218" max="9225" width="19.28515625" style="925" customWidth="1"/>
    <col min="9226" max="9226" width="15.5703125" style="925" customWidth="1"/>
    <col min="9227" max="9227" width="15" style="925" customWidth="1"/>
    <col min="9228" max="9228" width="5.28515625" style="925" customWidth="1"/>
    <col min="9229" max="9472" width="9.140625" style="925"/>
    <col min="9473" max="9473" width="37.28515625" style="925" customWidth="1"/>
    <col min="9474" max="9481" width="19.28515625" style="925" customWidth="1"/>
    <col min="9482" max="9482" width="15.5703125" style="925" customWidth="1"/>
    <col min="9483" max="9483" width="15" style="925" customWidth="1"/>
    <col min="9484" max="9484" width="5.28515625" style="925" customWidth="1"/>
    <col min="9485" max="9728" width="9.140625" style="925"/>
    <col min="9729" max="9729" width="37.28515625" style="925" customWidth="1"/>
    <col min="9730" max="9737" width="19.28515625" style="925" customWidth="1"/>
    <col min="9738" max="9738" width="15.5703125" style="925" customWidth="1"/>
    <col min="9739" max="9739" width="15" style="925" customWidth="1"/>
    <col min="9740" max="9740" width="5.28515625" style="925" customWidth="1"/>
    <col min="9741" max="9984" width="9.140625" style="925"/>
    <col min="9985" max="9985" width="37.28515625" style="925" customWidth="1"/>
    <col min="9986" max="9993" width="19.28515625" style="925" customWidth="1"/>
    <col min="9994" max="9994" width="15.5703125" style="925" customWidth="1"/>
    <col min="9995" max="9995" width="15" style="925" customWidth="1"/>
    <col min="9996" max="9996" width="5.28515625" style="925" customWidth="1"/>
    <col min="9997" max="10240" width="9.140625" style="925"/>
    <col min="10241" max="10241" width="37.28515625" style="925" customWidth="1"/>
    <col min="10242" max="10249" width="19.28515625" style="925" customWidth="1"/>
    <col min="10250" max="10250" width="15.5703125" style="925" customWidth="1"/>
    <col min="10251" max="10251" width="15" style="925" customWidth="1"/>
    <col min="10252" max="10252" width="5.28515625" style="925" customWidth="1"/>
    <col min="10253" max="10496" width="9.140625" style="925"/>
    <col min="10497" max="10497" width="37.28515625" style="925" customWidth="1"/>
    <col min="10498" max="10505" width="19.28515625" style="925" customWidth="1"/>
    <col min="10506" max="10506" width="15.5703125" style="925" customWidth="1"/>
    <col min="10507" max="10507" width="15" style="925" customWidth="1"/>
    <col min="10508" max="10508" width="5.28515625" style="925" customWidth="1"/>
    <col min="10509" max="10752" width="9.140625" style="925"/>
    <col min="10753" max="10753" width="37.28515625" style="925" customWidth="1"/>
    <col min="10754" max="10761" width="19.28515625" style="925" customWidth="1"/>
    <col min="10762" max="10762" width="15.5703125" style="925" customWidth="1"/>
    <col min="10763" max="10763" width="15" style="925" customWidth="1"/>
    <col min="10764" max="10764" width="5.28515625" style="925" customWidth="1"/>
    <col min="10765" max="11008" width="9.140625" style="925"/>
    <col min="11009" max="11009" width="37.28515625" style="925" customWidth="1"/>
    <col min="11010" max="11017" width="19.28515625" style="925" customWidth="1"/>
    <col min="11018" max="11018" width="15.5703125" style="925" customWidth="1"/>
    <col min="11019" max="11019" width="15" style="925" customWidth="1"/>
    <col min="11020" max="11020" width="5.28515625" style="925" customWidth="1"/>
    <col min="11021" max="11264" width="9.140625" style="925"/>
    <col min="11265" max="11265" width="37.28515625" style="925" customWidth="1"/>
    <col min="11266" max="11273" width="19.28515625" style="925" customWidth="1"/>
    <col min="11274" max="11274" width="15.5703125" style="925" customWidth="1"/>
    <col min="11275" max="11275" width="15" style="925" customWidth="1"/>
    <col min="11276" max="11276" width="5.28515625" style="925" customWidth="1"/>
    <col min="11277" max="11520" width="9.140625" style="925"/>
    <col min="11521" max="11521" width="37.28515625" style="925" customWidth="1"/>
    <col min="11522" max="11529" width="19.28515625" style="925" customWidth="1"/>
    <col min="11530" max="11530" width="15.5703125" style="925" customWidth="1"/>
    <col min="11531" max="11531" width="15" style="925" customWidth="1"/>
    <col min="11532" max="11532" width="5.28515625" style="925" customWidth="1"/>
    <col min="11533" max="11776" width="9.140625" style="925"/>
    <col min="11777" max="11777" width="37.28515625" style="925" customWidth="1"/>
    <col min="11778" max="11785" width="19.28515625" style="925" customWidth="1"/>
    <col min="11786" max="11786" width="15.5703125" style="925" customWidth="1"/>
    <col min="11787" max="11787" width="15" style="925" customWidth="1"/>
    <col min="11788" max="11788" width="5.28515625" style="925" customWidth="1"/>
    <col min="11789" max="12032" width="9.140625" style="925"/>
    <col min="12033" max="12033" width="37.28515625" style="925" customWidth="1"/>
    <col min="12034" max="12041" width="19.28515625" style="925" customWidth="1"/>
    <col min="12042" max="12042" width="15.5703125" style="925" customWidth="1"/>
    <col min="12043" max="12043" width="15" style="925" customWidth="1"/>
    <col min="12044" max="12044" width="5.28515625" style="925" customWidth="1"/>
    <col min="12045" max="12288" width="9.140625" style="925"/>
    <col min="12289" max="12289" width="37.28515625" style="925" customWidth="1"/>
    <col min="12290" max="12297" width="19.28515625" style="925" customWidth="1"/>
    <col min="12298" max="12298" width="15.5703125" style="925" customWidth="1"/>
    <col min="12299" max="12299" width="15" style="925" customWidth="1"/>
    <col min="12300" max="12300" width="5.28515625" style="925" customWidth="1"/>
    <col min="12301" max="12544" width="9.140625" style="925"/>
    <col min="12545" max="12545" width="37.28515625" style="925" customWidth="1"/>
    <col min="12546" max="12553" width="19.28515625" style="925" customWidth="1"/>
    <col min="12554" max="12554" width="15.5703125" style="925" customWidth="1"/>
    <col min="12555" max="12555" width="15" style="925" customWidth="1"/>
    <col min="12556" max="12556" width="5.28515625" style="925" customWidth="1"/>
    <col min="12557" max="12800" width="9.140625" style="925"/>
    <col min="12801" max="12801" width="37.28515625" style="925" customWidth="1"/>
    <col min="12802" max="12809" width="19.28515625" style="925" customWidth="1"/>
    <col min="12810" max="12810" width="15.5703125" style="925" customWidth="1"/>
    <col min="12811" max="12811" width="15" style="925" customWidth="1"/>
    <col min="12812" max="12812" width="5.28515625" style="925" customWidth="1"/>
    <col min="12813" max="13056" width="9.140625" style="925"/>
    <col min="13057" max="13057" width="37.28515625" style="925" customWidth="1"/>
    <col min="13058" max="13065" width="19.28515625" style="925" customWidth="1"/>
    <col min="13066" max="13066" width="15.5703125" style="925" customWidth="1"/>
    <col min="13067" max="13067" width="15" style="925" customWidth="1"/>
    <col min="13068" max="13068" width="5.28515625" style="925" customWidth="1"/>
    <col min="13069" max="13312" width="9.140625" style="925"/>
    <col min="13313" max="13313" width="37.28515625" style="925" customWidth="1"/>
    <col min="13314" max="13321" width="19.28515625" style="925" customWidth="1"/>
    <col min="13322" max="13322" width="15.5703125" style="925" customWidth="1"/>
    <col min="13323" max="13323" width="15" style="925" customWidth="1"/>
    <col min="13324" max="13324" width="5.28515625" style="925" customWidth="1"/>
    <col min="13325" max="13568" width="9.140625" style="925"/>
    <col min="13569" max="13569" width="37.28515625" style="925" customWidth="1"/>
    <col min="13570" max="13577" width="19.28515625" style="925" customWidth="1"/>
    <col min="13578" max="13578" width="15.5703125" style="925" customWidth="1"/>
    <col min="13579" max="13579" width="15" style="925" customWidth="1"/>
    <col min="13580" max="13580" width="5.28515625" style="925" customWidth="1"/>
    <col min="13581" max="13824" width="9.140625" style="925"/>
    <col min="13825" max="13825" width="37.28515625" style="925" customWidth="1"/>
    <col min="13826" max="13833" width="19.28515625" style="925" customWidth="1"/>
    <col min="13834" max="13834" width="15.5703125" style="925" customWidth="1"/>
    <col min="13835" max="13835" width="15" style="925" customWidth="1"/>
    <col min="13836" max="13836" width="5.28515625" style="925" customWidth="1"/>
    <col min="13837" max="14080" width="9.140625" style="925"/>
    <col min="14081" max="14081" width="37.28515625" style="925" customWidth="1"/>
    <col min="14082" max="14089" width="19.28515625" style="925" customWidth="1"/>
    <col min="14090" max="14090" width="15.5703125" style="925" customWidth="1"/>
    <col min="14091" max="14091" width="15" style="925" customWidth="1"/>
    <col min="14092" max="14092" width="5.28515625" style="925" customWidth="1"/>
    <col min="14093" max="14336" width="9.140625" style="925"/>
    <col min="14337" max="14337" width="37.28515625" style="925" customWidth="1"/>
    <col min="14338" max="14345" width="19.28515625" style="925" customWidth="1"/>
    <col min="14346" max="14346" width="15.5703125" style="925" customWidth="1"/>
    <col min="14347" max="14347" width="15" style="925" customWidth="1"/>
    <col min="14348" max="14348" width="5.28515625" style="925" customWidth="1"/>
    <col min="14349" max="14592" width="9.140625" style="925"/>
    <col min="14593" max="14593" width="37.28515625" style="925" customWidth="1"/>
    <col min="14594" max="14601" width="19.28515625" style="925" customWidth="1"/>
    <col min="14602" max="14602" width="15.5703125" style="925" customWidth="1"/>
    <col min="14603" max="14603" width="15" style="925" customWidth="1"/>
    <col min="14604" max="14604" width="5.28515625" style="925" customWidth="1"/>
    <col min="14605" max="14848" width="9.140625" style="925"/>
    <col min="14849" max="14849" width="37.28515625" style="925" customWidth="1"/>
    <col min="14850" max="14857" width="19.28515625" style="925" customWidth="1"/>
    <col min="14858" max="14858" width="15.5703125" style="925" customWidth="1"/>
    <col min="14859" max="14859" width="15" style="925" customWidth="1"/>
    <col min="14860" max="14860" width="5.28515625" style="925" customWidth="1"/>
    <col min="14861" max="15104" width="9.140625" style="925"/>
    <col min="15105" max="15105" width="37.28515625" style="925" customWidth="1"/>
    <col min="15106" max="15113" width="19.28515625" style="925" customWidth="1"/>
    <col min="15114" max="15114" width="15.5703125" style="925" customWidth="1"/>
    <col min="15115" max="15115" width="15" style="925" customWidth="1"/>
    <col min="15116" max="15116" width="5.28515625" style="925" customWidth="1"/>
    <col min="15117" max="15360" width="9.140625" style="925"/>
    <col min="15361" max="15361" width="37.28515625" style="925" customWidth="1"/>
    <col min="15362" max="15369" width="19.28515625" style="925" customWidth="1"/>
    <col min="15370" max="15370" width="15.5703125" style="925" customWidth="1"/>
    <col min="15371" max="15371" width="15" style="925" customWidth="1"/>
    <col min="15372" max="15372" width="5.28515625" style="925" customWidth="1"/>
    <col min="15373" max="15616" width="9.140625" style="925"/>
    <col min="15617" max="15617" width="37.28515625" style="925" customWidth="1"/>
    <col min="15618" max="15625" width="19.28515625" style="925" customWidth="1"/>
    <col min="15626" max="15626" width="15.5703125" style="925" customWidth="1"/>
    <col min="15627" max="15627" width="15" style="925" customWidth="1"/>
    <col min="15628" max="15628" width="5.28515625" style="925" customWidth="1"/>
    <col min="15629" max="15872" width="9.140625" style="925"/>
    <col min="15873" max="15873" width="37.28515625" style="925" customWidth="1"/>
    <col min="15874" max="15881" width="19.28515625" style="925" customWidth="1"/>
    <col min="15882" max="15882" width="15.5703125" style="925" customWidth="1"/>
    <col min="15883" max="15883" width="15" style="925" customWidth="1"/>
    <col min="15884" max="15884" width="5.28515625" style="925" customWidth="1"/>
    <col min="15885" max="16128" width="9.140625" style="925"/>
    <col min="16129" max="16129" width="37.28515625" style="925" customWidth="1"/>
    <col min="16130" max="16137" width="19.28515625" style="925" customWidth="1"/>
    <col min="16138" max="16138" width="15.5703125" style="925" customWidth="1"/>
    <col min="16139" max="16139" width="15" style="925" customWidth="1"/>
    <col min="16140" max="16140" width="5.28515625" style="925" customWidth="1"/>
    <col min="16141" max="16384" width="9.140625" style="925"/>
  </cols>
  <sheetData>
    <row r="1" spans="1:11" s="137" customFormat="1" ht="3.75" customHeight="1">
      <c r="A1" s="716"/>
      <c r="B1" s="717"/>
      <c r="C1" s="716"/>
      <c r="D1" s="716"/>
      <c r="E1" s="716"/>
      <c r="F1" s="716"/>
      <c r="G1" s="716"/>
      <c r="H1" s="716"/>
      <c r="I1" s="716"/>
      <c r="J1" s="716"/>
      <c r="K1" s="716"/>
    </row>
    <row r="2" spans="1:11" s="126" customFormat="1" ht="40.5" customHeight="1">
      <c r="A2" s="1065" t="s">
        <v>1468</v>
      </c>
      <c r="B2" s="1065"/>
      <c r="C2" s="1065"/>
      <c r="D2" s="1065"/>
      <c r="E2" s="1065"/>
      <c r="F2" s="1065"/>
      <c r="G2" s="1065"/>
      <c r="H2" s="1065"/>
      <c r="I2" s="1065"/>
      <c r="J2" s="1065"/>
      <c r="K2" s="1065"/>
    </row>
    <row r="3" spans="1:11" s="126" customFormat="1" ht="27.75" customHeight="1">
      <c r="A3" s="1065" t="s">
        <v>872</v>
      </c>
      <c r="B3" s="1065"/>
      <c r="C3" s="1065"/>
      <c r="D3" s="1065"/>
      <c r="E3" s="1065"/>
      <c r="F3" s="1065"/>
      <c r="G3" s="1065"/>
      <c r="H3" s="1065"/>
      <c r="I3" s="1065"/>
      <c r="J3" s="1065"/>
      <c r="K3" s="1065"/>
    </row>
    <row r="4" spans="1:11" s="126" customFormat="1" ht="27.75" customHeight="1">
      <c r="A4" s="1065" t="s">
        <v>1466</v>
      </c>
      <c r="B4" s="1065"/>
      <c r="C4" s="1065"/>
      <c r="D4" s="1065"/>
      <c r="E4" s="1065"/>
      <c r="F4" s="1065"/>
      <c r="G4" s="1065"/>
      <c r="H4" s="1065"/>
      <c r="I4" s="1065"/>
      <c r="J4" s="1065"/>
      <c r="K4" s="1065"/>
    </row>
    <row r="5" spans="1:11" s="127" customFormat="1" ht="42" customHeight="1">
      <c r="A5" s="1066" t="s">
        <v>1367</v>
      </c>
      <c r="B5" s="1066"/>
      <c r="C5" s="1066"/>
      <c r="D5" s="1066"/>
      <c r="E5" s="1066"/>
      <c r="F5" s="1066"/>
      <c r="G5" s="1066"/>
      <c r="H5" s="1066"/>
      <c r="I5" s="1066"/>
      <c r="J5" s="1066"/>
      <c r="K5" s="1066"/>
    </row>
    <row r="6" spans="1:11" s="925" customFormat="1" ht="6" customHeight="1">
      <c r="A6" s="266"/>
    </row>
    <row r="7" spans="1:11" s="925" customFormat="1" ht="5.25" customHeight="1" thickBot="1">
      <c r="A7" s="583"/>
      <c r="B7" s="584"/>
      <c r="C7" s="584"/>
      <c r="D7" s="585"/>
      <c r="E7" s="584"/>
      <c r="F7" s="584"/>
      <c r="G7" s="584"/>
      <c r="H7" s="584"/>
      <c r="I7" s="585"/>
      <c r="J7" s="792"/>
      <c r="K7" s="584"/>
    </row>
    <row r="8" spans="1:11" s="718" customFormat="1" ht="23.25" customHeight="1" thickTop="1" thickBot="1">
      <c r="A8" s="384" t="s">
        <v>814</v>
      </c>
      <c r="B8" s="384" t="s">
        <v>1469</v>
      </c>
      <c r="C8" s="384" t="s">
        <v>1476</v>
      </c>
      <c r="D8" s="384" t="s">
        <v>1473</v>
      </c>
      <c r="E8" s="384" t="s">
        <v>1472</v>
      </c>
      <c r="F8" s="384" t="s">
        <v>1470</v>
      </c>
      <c r="G8" s="384" t="s">
        <v>1474</v>
      </c>
      <c r="H8" s="384" t="s">
        <v>1471</v>
      </c>
      <c r="I8" s="384" t="s">
        <v>1475</v>
      </c>
      <c r="J8" s="384" t="s">
        <v>6</v>
      </c>
      <c r="K8" s="384" t="s">
        <v>723</v>
      </c>
    </row>
    <row r="9" spans="1:11" s="925" customFormat="1" ht="27" customHeight="1" thickTop="1">
      <c r="A9" s="719" t="s">
        <v>816</v>
      </c>
      <c r="B9" s="720">
        <v>0</v>
      </c>
      <c r="C9" s="721">
        <v>36133.436600000001</v>
      </c>
      <c r="D9" s="721">
        <v>102961.8135</v>
      </c>
      <c r="E9" s="721">
        <v>0</v>
      </c>
      <c r="F9" s="721">
        <v>0</v>
      </c>
      <c r="G9" s="721">
        <v>0</v>
      </c>
      <c r="H9" s="720">
        <v>0</v>
      </c>
      <c r="I9" s="720">
        <v>0</v>
      </c>
      <c r="J9" s="720">
        <v>139095.2501</v>
      </c>
      <c r="K9" s="722">
        <v>4.1060675664728173E-2</v>
      </c>
    </row>
    <row r="10" spans="1:11" s="925" customFormat="1" ht="18" customHeight="1">
      <c r="A10" s="719" t="s">
        <v>817</v>
      </c>
      <c r="B10" s="720">
        <v>0</v>
      </c>
      <c r="C10" s="721">
        <v>18907.005350000003</v>
      </c>
      <c r="D10" s="721">
        <v>0</v>
      </c>
      <c r="E10" s="721">
        <v>0</v>
      </c>
      <c r="F10" s="721">
        <v>0</v>
      </c>
      <c r="G10" s="721">
        <v>0</v>
      </c>
      <c r="H10" s="720">
        <v>0</v>
      </c>
      <c r="I10" s="720">
        <v>0</v>
      </c>
      <c r="J10" s="720">
        <v>18907.005350000003</v>
      </c>
      <c r="K10" s="722">
        <v>5.5813150622289328E-3</v>
      </c>
    </row>
    <row r="11" spans="1:11" s="925" customFormat="1" ht="18" customHeight="1">
      <c r="A11" s="719" t="s">
        <v>818</v>
      </c>
      <c r="B11" s="720">
        <v>23718.596160000001</v>
      </c>
      <c r="C11" s="721">
        <v>31154.910239999997</v>
      </c>
      <c r="D11" s="721">
        <v>39166.743430000002</v>
      </c>
      <c r="E11" s="721">
        <v>0</v>
      </c>
      <c r="F11" s="721">
        <v>0</v>
      </c>
      <c r="G11" s="721">
        <v>4210.7264400000004</v>
      </c>
      <c r="H11" s="720">
        <v>0</v>
      </c>
      <c r="I11" s="720">
        <v>0</v>
      </c>
      <c r="J11" s="720">
        <v>98250.976269999999</v>
      </c>
      <c r="K11" s="722">
        <v>2.9003517139981574E-2</v>
      </c>
    </row>
    <row r="12" spans="1:11" s="925" customFormat="1" ht="18" customHeight="1">
      <c r="A12" s="719" t="s">
        <v>819</v>
      </c>
      <c r="B12" s="720">
        <v>35633.281439999999</v>
      </c>
      <c r="C12" s="721">
        <v>23325.53457</v>
      </c>
      <c r="D12" s="721">
        <v>23050.012790000001</v>
      </c>
      <c r="E12" s="721">
        <v>0</v>
      </c>
      <c r="F12" s="721">
        <v>8570</v>
      </c>
      <c r="G12" s="721">
        <v>0</v>
      </c>
      <c r="H12" s="720">
        <v>5632.5010300000004</v>
      </c>
      <c r="I12" s="720">
        <v>9911.2444299999988</v>
      </c>
      <c r="J12" s="720">
        <v>106122.57425999999</v>
      </c>
      <c r="K12" s="722">
        <v>3.1327199162179659E-2</v>
      </c>
    </row>
    <row r="13" spans="1:11" s="925" customFormat="1" ht="18" customHeight="1">
      <c r="A13" s="719" t="s">
        <v>820</v>
      </c>
      <c r="B13" s="720">
        <v>74217.447280000008</v>
      </c>
      <c r="C13" s="721">
        <v>42531.698640000002</v>
      </c>
      <c r="D13" s="721">
        <v>51914.468139999997</v>
      </c>
      <c r="E13" s="721">
        <v>2192.8186099999998</v>
      </c>
      <c r="F13" s="721">
        <v>4833.9875300000003</v>
      </c>
      <c r="G13" s="721">
        <v>4636.9417000000003</v>
      </c>
      <c r="H13" s="720">
        <v>9914</v>
      </c>
      <c r="I13" s="720">
        <v>6401</v>
      </c>
      <c r="J13" s="720">
        <v>196642.36189999999</v>
      </c>
      <c r="K13" s="722">
        <v>5.804848287858249E-2</v>
      </c>
    </row>
    <row r="14" spans="1:11" s="925" customFormat="1" ht="18" customHeight="1">
      <c r="A14" s="719" t="s">
        <v>821</v>
      </c>
      <c r="B14" s="720">
        <v>150449.05761000002</v>
      </c>
      <c r="C14" s="721">
        <v>83013.160739999992</v>
      </c>
      <c r="D14" s="721">
        <v>57737.730969999997</v>
      </c>
      <c r="E14" s="721">
        <v>9066.21119</v>
      </c>
      <c r="F14" s="721">
        <v>8900.9197800000002</v>
      </c>
      <c r="G14" s="721">
        <v>5945.6869100000004</v>
      </c>
      <c r="H14" s="720">
        <v>3236.6976099999997</v>
      </c>
      <c r="I14" s="720">
        <v>7777.0471299999999</v>
      </c>
      <c r="J14" s="720">
        <v>326126.51194</v>
      </c>
      <c r="K14" s="722">
        <v>9.6271978538521208E-2</v>
      </c>
    </row>
    <row r="15" spans="1:11" s="925" customFormat="1" ht="18" customHeight="1">
      <c r="A15" s="719" t="s">
        <v>822</v>
      </c>
      <c r="B15" s="720">
        <v>171999.66324000002</v>
      </c>
      <c r="C15" s="721">
        <v>87026.459430000003</v>
      </c>
      <c r="D15" s="721">
        <v>56067.210140000003</v>
      </c>
      <c r="E15" s="721">
        <v>16193.49142</v>
      </c>
      <c r="F15" s="721">
        <v>9580.4152799999993</v>
      </c>
      <c r="G15" s="721">
        <v>5988.6352400000005</v>
      </c>
      <c r="H15" s="720">
        <v>3342.4301299999997</v>
      </c>
      <c r="I15" s="720">
        <v>3455.6361400000001</v>
      </c>
      <c r="J15" s="720">
        <v>353653.94101999997</v>
      </c>
      <c r="K15" s="722">
        <v>0.10439802767769081</v>
      </c>
    </row>
    <row r="16" spans="1:11" s="925" customFormat="1" ht="18" customHeight="1">
      <c r="A16" s="719" t="s">
        <v>823</v>
      </c>
      <c r="B16" s="720">
        <v>164055.84981000001</v>
      </c>
      <c r="C16" s="721">
        <v>85412.139299999995</v>
      </c>
      <c r="D16" s="721">
        <v>59373.92209</v>
      </c>
      <c r="E16" s="721">
        <v>15144.727570000001</v>
      </c>
      <c r="F16" s="721">
        <v>11146.28356</v>
      </c>
      <c r="G16" s="721">
        <v>6277.0590000000002</v>
      </c>
      <c r="H16" s="720">
        <v>1812.28269</v>
      </c>
      <c r="I16" s="720">
        <v>3063.8345399999998</v>
      </c>
      <c r="J16" s="720">
        <v>346286.09856000007</v>
      </c>
      <c r="K16" s="722">
        <v>0.10222305341091051</v>
      </c>
    </row>
    <row r="17" spans="1:11" s="925" customFormat="1" ht="18" customHeight="1">
      <c r="A17" s="719" t="s">
        <v>824</v>
      </c>
      <c r="B17" s="720">
        <v>117597.12626</v>
      </c>
      <c r="C17" s="721">
        <v>55216.757030000001</v>
      </c>
      <c r="D17" s="721">
        <v>36290.143560000004</v>
      </c>
      <c r="E17" s="721">
        <v>11318.81098</v>
      </c>
      <c r="F17" s="721">
        <v>7303.5875300000007</v>
      </c>
      <c r="G17" s="721">
        <v>3637.4608900000003</v>
      </c>
      <c r="H17" s="720">
        <v>1594.7497800000001</v>
      </c>
      <c r="I17" s="720">
        <v>1547.3953300000001</v>
      </c>
      <c r="J17" s="720">
        <v>234506.03135999999</v>
      </c>
      <c r="K17" s="722">
        <v>6.9225772182536463E-2</v>
      </c>
    </row>
    <row r="18" spans="1:11" s="925" customFormat="1" ht="18" customHeight="1">
      <c r="A18" s="719" t="s">
        <v>825</v>
      </c>
      <c r="B18" s="720">
        <v>179326.58052000002</v>
      </c>
      <c r="C18" s="721">
        <v>97130.2785</v>
      </c>
      <c r="D18" s="721">
        <v>23231.483780000002</v>
      </c>
      <c r="E18" s="721">
        <v>24282.510440000002</v>
      </c>
      <c r="F18" s="721">
        <v>10412.271140000001</v>
      </c>
      <c r="G18" s="721">
        <v>10223.526460000001</v>
      </c>
      <c r="H18" s="720">
        <v>1816.72558</v>
      </c>
      <c r="I18" s="720">
        <v>3605.7487700000001</v>
      </c>
      <c r="J18" s="720">
        <v>350029.12519000011</v>
      </c>
      <c r="K18" s="722">
        <v>0.1033279883554782</v>
      </c>
    </row>
    <row r="19" spans="1:11" s="925" customFormat="1" ht="18" customHeight="1">
      <c r="A19" s="719" t="s">
        <v>826</v>
      </c>
      <c r="B19" s="720">
        <v>257286.81471999999</v>
      </c>
      <c r="C19" s="721">
        <v>124236.88765</v>
      </c>
      <c r="D19" s="721">
        <v>21342.778010000002</v>
      </c>
      <c r="E19" s="721">
        <v>35616.36133</v>
      </c>
      <c r="F19" s="721">
        <v>15948.114579999999</v>
      </c>
      <c r="G19" s="721">
        <v>14841.000539999999</v>
      </c>
      <c r="H19" s="720">
        <v>2599.1476400000001</v>
      </c>
      <c r="I19" s="720">
        <v>4479.1464400000004</v>
      </c>
      <c r="J19" s="720">
        <v>476350.25090999994</v>
      </c>
      <c r="K19" s="722">
        <v>0.14061776474297732</v>
      </c>
    </row>
    <row r="20" spans="1:11" s="925" customFormat="1" ht="18" customHeight="1">
      <c r="A20" s="719" t="s">
        <v>827</v>
      </c>
      <c r="B20" s="720">
        <v>271004.74724</v>
      </c>
      <c r="C20" s="721">
        <v>125574.26591</v>
      </c>
      <c r="D20" s="721">
        <v>81876.006500000003</v>
      </c>
      <c r="E20" s="721">
        <v>48386.017970000001</v>
      </c>
      <c r="F20" s="721">
        <v>18654.156859999999</v>
      </c>
      <c r="G20" s="721">
        <v>18328.286800000002</v>
      </c>
      <c r="H20" s="720">
        <v>3763.0524700000001</v>
      </c>
      <c r="I20" s="720">
        <v>6209.0343200000007</v>
      </c>
      <c r="J20" s="720">
        <v>573795.56807000004</v>
      </c>
      <c r="K20" s="722">
        <v>0.16938345271633923</v>
      </c>
    </row>
    <row r="21" spans="1:11" s="925" customFormat="1" ht="18" customHeight="1">
      <c r="A21" s="719" t="s">
        <v>828</v>
      </c>
      <c r="B21" s="720">
        <v>36266.93965</v>
      </c>
      <c r="C21" s="721">
        <v>15915.31632</v>
      </c>
      <c r="D21" s="721">
        <v>11195.244640000001</v>
      </c>
      <c r="E21" s="721">
        <v>8503.0363000000016</v>
      </c>
      <c r="F21" s="721">
        <v>2579.6179099999999</v>
      </c>
      <c r="G21" s="721">
        <v>2242.36807</v>
      </c>
      <c r="H21" s="720">
        <v>727.56383999999991</v>
      </c>
      <c r="I21" s="720">
        <v>1120.5728100000001</v>
      </c>
      <c r="J21" s="720">
        <v>78550.659540000008</v>
      </c>
      <c r="K21" s="722">
        <v>2.3188017939531538E-2</v>
      </c>
    </row>
    <row r="22" spans="1:11" s="925" customFormat="1" ht="18" customHeight="1" thickBot="1">
      <c r="A22" s="719" t="s">
        <v>829</v>
      </c>
      <c r="B22" s="720">
        <v>37220.521540000002</v>
      </c>
      <c r="C22" s="721">
        <v>17450.158079999997</v>
      </c>
      <c r="D22" s="721">
        <v>11951.53731</v>
      </c>
      <c r="E22" s="721">
        <v>10730.524890000001</v>
      </c>
      <c r="F22" s="721">
        <v>3086.5474599999998</v>
      </c>
      <c r="G22" s="721">
        <v>3297.8070400000001</v>
      </c>
      <c r="H22" s="720">
        <v>2189.4156699999999</v>
      </c>
      <c r="I22" s="720">
        <v>3310.9876400000003</v>
      </c>
      <c r="J22" s="720">
        <v>89237.499630000006</v>
      </c>
      <c r="K22" s="722">
        <v>2.6342754528313906E-2</v>
      </c>
    </row>
    <row r="23" spans="1:11" s="925" customFormat="1" ht="38.25" customHeight="1" thickTop="1" thickBot="1">
      <c r="A23" s="723" t="s">
        <v>6</v>
      </c>
      <c r="B23" s="724">
        <v>1518776.6254700001</v>
      </c>
      <c r="C23" s="724">
        <v>843028.00835999986</v>
      </c>
      <c r="D23" s="724">
        <v>576159.09486000007</v>
      </c>
      <c r="E23" s="724">
        <v>181434.51070000001</v>
      </c>
      <c r="F23" s="724">
        <v>101015.90163000001</v>
      </c>
      <c r="G23" s="724">
        <v>79629.499090000012</v>
      </c>
      <c r="H23" s="724">
        <v>36628.566440000002</v>
      </c>
      <c r="I23" s="724">
        <v>50881.647549999994</v>
      </c>
      <c r="J23" s="724">
        <v>3387553.8541000001</v>
      </c>
      <c r="K23" s="866">
        <v>1</v>
      </c>
    </row>
    <row r="24" spans="1:11" s="925" customFormat="1" ht="37.5" customHeight="1" thickTop="1" thickBot="1">
      <c r="A24" s="725" t="s">
        <v>830</v>
      </c>
      <c r="B24" s="722">
        <v>0.44834021564906051</v>
      </c>
      <c r="C24" s="722">
        <v>0.24886040035634333</v>
      </c>
      <c r="D24" s="722">
        <v>0.17008116170984774</v>
      </c>
      <c r="E24" s="722">
        <v>5.3559151681207222E-2</v>
      </c>
      <c r="F24" s="722">
        <v>2.9819718292519292E-2</v>
      </c>
      <c r="G24" s="722">
        <v>2.3506489496432182E-2</v>
      </c>
      <c r="H24" s="722">
        <v>1.0812689042763992E-2</v>
      </c>
      <c r="I24" s="722">
        <v>1.5020173771825731E-2</v>
      </c>
      <c r="J24" s="722">
        <v>1</v>
      </c>
      <c r="K24" s="722"/>
    </row>
    <row r="25" spans="1:11" s="665" customFormat="1" ht="52.5" customHeight="1" thickTop="1" thickBot="1">
      <c r="A25" s="726" t="s">
        <v>831</v>
      </c>
      <c r="B25" s="727" t="s">
        <v>1469</v>
      </c>
      <c r="C25" s="727" t="s">
        <v>1476</v>
      </c>
      <c r="D25" s="727" t="s">
        <v>1473</v>
      </c>
      <c r="E25" s="727" t="s">
        <v>1472</v>
      </c>
      <c r="F25" s="727" t="s">
        <v>1470</v>
      </c>
      <c r="G25" s="727" t="s">
        <v>1474</v>
      </c>
      <c r="H25" s="727" t="s">
        <v>1471</v>
      </c>
      <c r="I25" s="727" t="s">
        <v>1475</v>
      </c>
      <c r="J25" s="727" t="s">
        <v>6</v>
      </c>
      <c r="K25" s="727" t="s">
        <v>723</v>
      </c>
    </row>
    <row r="26" spans="1:11" s="925" customFormat="1" ht="29.25" customHeight="1" thickTop="1">
      <c r="A26" s="719" t="s">
        <v>816</v>
      </c>
      <c r="B26" s="720">
        <v>0</v>
      </c>
      <c r="C26" s="721">
        <v>2</v>
      </c>
      <c r="D26" s="721">
        <v>0</v>
      </c>
      <c r="E26" s="721">
        <v>0</v>
      </c>
      <c r="F26" s="721">
        <v>0</v>
      </c>
      <c r="G26" s="721">
        <v>0</v>
      </c>
      <c r="H26" s="720">
        <v>0</v>
      </c>
      <c r="I26" s="720">
        <v>0</v>
      </c>
      <c r="J26" s="720">
        <v>2</v>
      </c>
      <c r="K26" s="722">
        <v>5.8859710822240732E-6</v>
      </c>
    </row>
    <row r="27" spans="1:11" s="925" customFormat="1" ht="18" customHeight="1">
      <c r="A27" s="719" t="s">
        <v>817</v>
      </c>
      <c r="B27" s="720">
        <v>0</v>
      </c>
      <c r="C27" s="721">
        <v>2</v>
      </c>
      <c r="D27" s="721">
        <v>0</v>
      </c>
      <c r="E27" s="721">
        <v>0</v>
      </c>
      <c r="F27" s="721">
        <v>0</v>
      </c>
      <c r="G27" s="721">
        <v>0</v>
      </c>
      <c r="H27" s="720">
        <v>0</v>
      </c>
      <c r="I27" s="720">
        <v>0</v>
      </c>
      <c r="J27" s="720">
        <v>2</v>
      </c>
      <c r="K27" s="722">
        <v>5.8859710822240732E-6</v>
      </c>
    </row>
    <row r="28" spans="1:11" s="925" customFormat="1" ht="18" customHeight="1">
      <c r="A28" s="719" t="s">
        <v>818</v>
      </c>
      <c r="B28" s="720">
        <v>5</v>
      </c>
      <c r="C28" s="721">
        <v>6</v>
      </c>
      <c r="D28" s="721">
        <v>8</v>
      </c>
      <c r="E28" s="721">
        <v>0</v>
      </c>
      <c r="F28" s="721">
        <v>0</v>
      </c>
      <c r="G28" s="721">
        <v>1</v>
      </c>
      <c r="H28" s="720">
        <v>0</v>
      </c>
      <c r="I28" s="720">
        <v>0</v>
      </c>
      <c r="J28" s="720">
        <v>20</v>
      </c>
      <c r="K28" s="722">
        <v>5.8859710822240729E-5</v>
      </c>
    </row>
    <row r="29" spans="1:11" s="925" customFormat="1" ht="18" customHeight="1">
      <c r="A29" s="719" t="s">
        <v>819</v>
      </c>
      <c r="B29" s="720">
        <v>18</v>
      </c>
      <c r="C29" s="721">
        <v>13</v>
      </c>
      <c r="D29" s="721">
        <v>19</v>
      </c>
      <c r="E29" s="721">
        <v>0</v>
      </c>
      <c r="F29" s="721">
        <v>3</v>
      </c>
      <c r="G29" s="721">
        <v>0</v>
      </c>
      <c r="H29" s="720">
        <v>3</v>
      </c>
      <c r="I29" s="720">
        <v>4</v>
      </c>
      <c r="J29" s="720">
        <v>60</v>
      </c>
      <c r="K29" s="722">
        <v>1.7657913246672219E-4</v>
      </c>
    </row>
    <row r="30" spans="1:11" s="925" customFormat="1" ht="18" customHeight="1">
      <c r="A30" s="719" t="s">
        <v>820</v>
      </c>
      <c r="B30" s="720">
        <v>83</v>
      </c>
      <c r="C30" s="721">
        <v>48</v>
      </c>
      <c r="D30" s="721">
        <v>57</v>
      </c>
      <c r="E30" s="721">
        <v>3</v>
      </c>
      <c r="F30" s="721">
        <v>5</v>
      </c>
      <c r="G30" s="721">
        <v>4</v>
      </c>
      <c r="H30" s="720">
        <v>10</v>
      </c>
      <c r="I30" s="720">
        <v>6</v>
      </c>
      <c r="J30" s="720">
        <v>216</v>
      </c>
      <c r="K30" s="722">
        <v>6.3568487688019993E-4</v>
      </c>
    </row>
    <row r="31" spans="1:11" s="925" customFormat="1" ht="18" customHeight="1">
      <c r="A31" s="719" t="s">
        <v>821</v>
      </c>
      <c r="B31" s="720">
        <v>331</v>
      </c>
      <c r="C31" s="721">
        <v>181</v>
      </c>
      <c r="D31" s="721">
        <v>126</v>
      </c>
      <c r="E31" s="721">
        <v>20</v>
      </c>
      <c r="F31" s="721">
        <v>18</v>
      </c>
      <c r="G31" s="721">
        <v>13</v>
      </c>
      <c r="H31" s="720">
        <v>7</v>
      </c>
      <c r="I31" s="720">
        <v>18</v>
      </c>
      <c r="J31" s="720">
        <v>714</v>
      </c>
      <c r="K31" s="722">
        <v>2.101291676353994E-3</v>
      </c>
    </row>
    <row r="32" spans="1:11" s="925" customFormat="1" ht="18" customHeight="1">
      <c r="A32" s="719" t="s">
        <v>822</v>
      </c>
      <c r="B32" s="720">
        <v>667</v>
      </c>
      <c r="C32" s="721">
        <v>332</v>
      </c>
      <c r="D32" s="721">
        <v>217</v>
      </c>
      <c r="E32" s="721">
        <v>62</v>
      </c>
      <c r="F32" s="721">
        <v>38</v>
      </c>
      <c r="G32" s="721">
        <v>22</v>
      </c>
      <c r="H32" s="720">
        <v>13</v>
      </c>
      <c r="I32" s="720">
        <v>13</v>
      </c>
      <c r="J32" s="720">
        <v>1364</v>
      </c>
      <c r="K32" s="722">
        <v>4.014232278076818E-3</v>
      </c>
    </row>
    <row r="33" spans="1:11" s="925" customFormat="1" ht="18" customHeight="1">
      <c r="A33" s="719" t="s">
        <v>823</v>
      </c>
      <c r="B33" s="720">
        <v>994</v>
      </c>
      <c r="C33" s="721">
        <v>511</v>
      </c>
      <c r="D33" s="721">
        <v>362</v>
      </c>
      <c r="E33" s="721">
        <v>90</v>
      </c>
      <c r="F33" s="721">
        <v>68</v>
      </c>
      <c r="G33" s="721">
        <v>37</v>
      </c>
      <c r="H33" s="720">
        <v>11</v>
      </c>
      <c r="I33" s="720">
        <v>18</v>
      </c>
      <c r="J33" s="720">
        <v>2091</v>
      </c>
      <c r="K33" s="722">
        <v>6.153782766465268E-3</v>
      </c>
    </row>
    <row r="34" spans="1:11" s="925" customFormat="1" ht="18" customHeight="1">
      <c r="A34" s="719" t="s">
        <v>824</v>
      </c>
      <c r="B34" s="720">
        <v>998</v>
      </c>
      <c r="C34" s="721">
        <v>472</v>
      </c>
      <c r="D34" s="721">
        <v>307</v>
      </c>
      <c r="E34" s="721">
        <v>96</v>
      </c>
      <c r="F34" s="721">
        <v>64</v>
      </c>
      <c r="G34" s="721">
        <v>31</v>
      </c>
      <c r="H34" s="720">
        <v>13</v>
      </c>
      <c r="I34" s="720">
        <v>13</v>
      </c>
      <c r="J34" s="720">
        <v>1994</v>
      </c>
      <c r="K34" s="722">
        <v>5.8683131689774006E-3</v>
      </c>
    </row>
    <row r="35" spans="1:11" s="925" customFormat="1" ht="18" customHeight="1">
      <c r="A35" s="719" t="s">
        <v>825</v>
      </c>
      <c r="B35" s="720">
        <v>2170</v>
      </c>
      <c r="C35" s="721">
        <v>1169</v>
      </c>
      <c r="D35" s="721">
        <v>469</v>
      </c>
      <c r="E35" s="721">
        <v>290</v>
      </c>
      <c r="F35" s="721">
        <v>122</v>
      </c>
      <c r="G35" s="721">
        <v>122</v>
      </c>
      <c r="H35" s="720">
        <v>22</v>
      </c>
      <c r="I35" s="720">
        <v>44</v>
      </c>
      <c r="J35" s="720">
        <v>4408</v>
      </c>
      <c r="K35" s="722">
        <v>1.2972680265221857E-2</v>
      </c>
    </row>
    <row r="36" spans="1:11" s="925" customFormat="1" ht="18" customHeight="1">
      <c r="A36" s="719" t="s">
        <v>826</v>
      </c>
      <c r="B36" s="720">
        <v>5340</v>
      </c>
      <c r="C36" s="721">
        <v>2572</v>
      </c>
      <c r="D36" s="721">
        <v>1110</v>
      </c>
      <c r="E36" s="721">
        <v>742</v>
      </c>
      <c r="F36" s="721">
        <v>332</v>
      </c>
      <c r="G36" s="721">
        <v>311</v>
      </c>
      <c r="H36" s="720">
        <v>54</v>
      </c>
      <c r="I36" s="720">
        <v>95</v>
      </c>
      <c r="J36" s="720">
        <v>10556</v>
      </c>
      <c r="K36" s="722">
        <v>3.1066155371978658E-2</v>
      </c>
    </row>
    <row r="37" spans="1:11" s="925" customFormat="1" ht="18" customHeight="1">
      <c r="A37" s="719" t="s">
        <v>827</v>
      </c>
      <c r="B37" s="720">
        <v>16734</v>
      </c>
      <c r="C37" s="721">
        <v>7529</v>
      </c>
      <c r="D37" s="721">
        <v>5035</v>
      </c>
      <c r="E37" s="721">
        <v>3099</v>
      </c>
      <c r="F37" s="721">
        <v>1153</v>
      </c>
      <c r="G37" s="721">
        <v>1089</v>
      </c>
      <c r="H37" s="720">
        <v>248</v>
      </c>
      <c r="I37" s="720">
        <v>407</v>
      </c>
      <c r="J37" s="720">
        <v>35294</v>
      </c>
      <c r="K37" s="722">
        <v>0.10386973168800821</v>
      </c>
    </row>
    <row r="38" spans="1:11" s="925" customFormat="1" ht="18" customHeight="1">
      <c r="A38" s="719" t="s">
        <v>828</v>
      </c>
      <c r="B38" s="720">
        <v>7312</v>
      </c>
      <c r="C38" s="721">
        <v>3223</v>
      </c>
      <c r="D38" s="721">
        <v>2271</v>
      </c>
      <c r="E38" s="721">
        <v>1743</v>
      </c>
      <c r="F38" s="721">
        <v>526</v>
      </c>
      <c r="G38" s="721">
        <v>452</v>
      </c>
      <c r="H38" s="720">
        <v>152</v>
      </c>
      <c r="I38" s="720">
        <v>230</v>
      </c>
      <c r="J38" s="720">
        <v>15909</v>
      </c>
      <c r="K38" s="722">
        <v>4.6819956973551388E-2</v>
      </c>
    </row>
    <row r="39" spans="1:11" s="925" customFormat="1" ht="18" customHeight="1" thickBot="1">
      <c r="A39" s="719" t="s">
        <v>829</v>
      </c>
      <c r="B39" s="720">
        <v>127606</v>
      </c>
      <c r="C39" s="721">
        <v>53685</v>
      </c>
      <c r="D39" s="721">
        <v>27852</v>
      </c>
      <c r="E39" s="721">
        <v>17393</v>
      </c>
      <c r="F39" s="721">
        <v>9044</v>
      </c>
      <c r="G39" s="721">
        <v>7721</v>
      </c>
      <c r="H39" s="720">
        <v>5569</v>
      </c>
      <c r="I39" s="720">
        <v>18291</v>
      </c>
      <c r="J39" s="720">
        <v>267161</v>
      </c>
      <c r="K39" s="722">
        <v>0.78625096014903284</v>
      </c>
    </row>
    <row r="40" spans="1:11" s="925" customFormat="1" ht="47.25" customHeight="1" thickTop="1" thickBot="1">
      <c r="A40" s="723" t="s">
        <v>6</v>
      </c>
      <c r="B40" s="724">
        <v>162258</v>
      </c>
      <c r="C40" s="724">
        <v>69745</v>
      </c>
      <c r="D40" s="724">
        <v>37833</v>
      </c>
      <c r="E40" s="724">
        <v>23538</v>
      </c>
      <c r="F40" s="724">
        <v>11373</v>
      </c>
      <c r="G40" s="724">
        <v>9803</v>
      </c>
      <c r="H40" s="724">
        <v>6102</v>
      </c>
      <c r="I40" s="724">
        <v>19139</v>
      </c>
      <c r="J40" s="724">
        <v>339791</v>
      </c>
      <c r="K40" s="866">
        <v>1</v>
      </c>
    </row>
    <row r="41" spans="1:11" s="925" customFormat="1" ht="46.5" customHeight="1" thickTop="1">
      <c r="A41" s="728" t="s">
        <v>830</v>
      </c>
      <c r="B41" s="722">
        <v>0.4775229479297568</v>
      </c>
      <c r="C41" s="722">
        <v>0.20525852656485899</v>
      </c>
      <c r="D41" s="722">
        <v>0.11134197197689168</v>
      </c>
      <c r="E41" s="722">
        <v>6.927199366669512E-2</v>
      </c>
      <c r="F41" s="722">
        <v>3.3470574559067191E-2</v>
      </c>
      <c r="G41" s="722">
        <v>2.8850087259521293E-2</v>
      </c>
      <c r="H41" s="722">
        <v>1.7958097771865647E-2</v>
      </c>
      <c r="I41" s="722">
        <v>5.632580027134327E-2</v>
      </c>
      <c r="J41" s="722">
        <v>1</v>
      </c>
      <c r="K41" s="722"/>
    </row>
    <row r="42" spans="1:11" s="925" customFormat="1" ht="9" customHeight="1" thickBot="1">
      <c r="A42" s="605"/>
      <c r="B42" s="606"/>
      <c r="C42" s="607"/>
      <c r="D42" s="607"/>
      <c r="E42" s="607"/>
      <c r="F42" s="607"/>
      <c r="G42" s="607"/>
      <c r="H42" s="606"/>
      <c r="I42" s="606"/>
      <c r="J42" s="606"/>
      <c r="K42" s="606"/>
    </row>
    <row r="43" spans="1:11" s="925" customFormat="1" ht="44.25" customHeight="1" thickTop="1">
      <c r="A43" s="1070" t="s">
        <v>832</v>
      </c>
      <c r="B43" s="1101"/>
      <c r="C43" s="1101"/>
      <c r="D43" s="1101"/>
      <c r="E43" s="1101"/>
      <c r="F43" s="1101"/>
      <c r="G43" s="1101"/>
      <c r="H43" s="1101"/>
      <c r="I43" s="1101"/>
      <c r="J43" s="1101"/>
      <c r="K43" s="383"/>
    </row>
    <row r="44" spans="1:11" s="925" customFormat="1" ht="9" customHeight="1">
      <c r="A44" s="597"/>
      <c r="B44" s="141"/>
      <c r="C44" s="292"/>
      <c r="D44" s="292"/>
      <c r="E44" s="292"/>
      <c r="F44" s="292"/>
      <c r="G44" s="292"/>
      <c r="H44" s="141"/>
      <c r="I44" s="141"/>
      <c r="J44" s="141"/>
      <c r="K44" s="383"/>
    </row>
    <row r="45" spans="1:11" s="126" customFormat="1" ht="40.5" customHeight="1">
      <c r="A45" s="1068" t="s">
        <v>1468</v>
      </c>
      <c r="B45" s="1068"/>
      <c r="C45" s="1068"/>
      <c r="D45" s="1068"/>
      <c r="E45" s="1068"/>
      <c r="F45" s="1068"/>
      <c r="G45" s="1068"/>
      <c r="H45" s="1068"/>
      <c r="I45" s="1068"/>
      <c r="J45" s="1068"/>
      <c r="K45" s="1068"/>
    </row>
    <row r="46" spans="1:11" s="126" customFormat="1" ht="24.95" customHeight="1">
      <c r="A46" s="1068" t="s">
        <v>836</v>
      </c>
      <c r="B46" s="1068"/>
      <c r="C46" s="1068"/>
      <c r="D46" s="1068"/>
      <c r="E46" s="1068"/>
      <c r="F46" s="1068"/>
      <c r="G46" s="1068"/>
      <c r="H46" s="1068"/>
      <c r="I46" s="1068"/>
      <c r="J46" s="1068"/>
      <c r="K46" s="1068"/>
    </row>
    <row r="47" spans="1:11" s="126" customFormat="1" ht="24.95" customHeight="1">
      <c r="A47" s="1068" t="s">
        <v>1466</v>
      </c>
      <c r="B47" s="1068"/>
      <c r="C47" s="1068"/>
      <c r="D47" s="1068"/>
      <c r="E47" s="1068"/>
      <c r="F47" s="1068"/>
      <c r="G47" s="1068"/>
      <c r="H47" s="1068"/>
      <c r="I47" s="1068"/>
      <c r="J47" s="1068"/>
      <c r="K47" s="1068"/>
    </row>
    <row r="48" spans="1:11" s="127" customFormat="1" ht="42" customHeight="1">
      <c r="A48" s="1069" t="s">
        <v>1367</v>
      </c>
      <c r="B48" s="1069"/>
      <c r="C48" s="1069"/>
      <c r="D48" s="1069"/>
      <c r="E48" s="1069"/>
      <c r="F48" s="1069"/>
      <c r="G48" s="1069"/>
      <c r="H48" s="1069"/>
      <c r="I48" s="1069"/>
      <c r="J48" s="1069"/>
      <c r="K48" s="1069"/>
    </row>
    <row r="49" spans="1:11" s="925" customFormat="1" ht="6" customHeight="1">
      <c r="A49" s="266"/>
    </row>
    <row r="50" spans="1:11" s="925" customFormat="1" ht="5.25" customHeight="1" thickBot="1">
      <c r="A50" s="583"/>
      <c r="B50" s="584"/>
      <c r="C50" s="584"/>
      <c r="D50" s="585"/>
      <c r="E50" s="584"/>
      <c r="F50" s="584"/>
      <c r="G50" s="584"/>
      <c r="H50" s="584"/>
      <c r="I50" s="585"/>
      <c r="J50" s="792"/>
      <c r="K50" s="584"/>
    </row>
    <row r="51" spans="1:11" s="718" customFormat="1" ht="23.25" customHeight="1" thickTop="1" thickBot="1">
      <c r="A51" s="384" t="s">
        <v>814</v>
      </c>
      <c r="B51" s="384" t="s">
        <v>1469</v>
      </c>
      <c r="C51" s="384" t="s">
        <v>1476</v>
      </c>
      <c r="D51" s="384" t="s">
        <v>1473</v>
      </c>
      <c r="E51" s="384" t="s">
        <v>1472</v>
      </c>
      <c r="F51" s="384" t="s">
        <v>1470</v>
      </c>
      <c r="G51" s="384" t="s">
        <v>1474</v>
      </c>
      <c r="H51" s="384" t="s">
        <v>1471</v>
      </c>
      <c r="I51" s="384" t="s">
        <v>1475</v>
      </c>
      <c r="J51" s="384" t="s">
        <v>6</v>
      </c>
      <c r="K51" s="384" t="s">
        <v>723</v>
      </c>
    </row>
    <row r="52" spans="1:11" s="925" customFormat="1" ht="27" customHeight="1" thickTop="1">
      <c r="A52" s="719" t="s">
        <v>816</v>
      </c>
      <c r="B52" s="721">
        <v>0</v>
      </c>
      <c r="C52" s="721">
        <v>21133.436600000001</v>
      </c>
      <c r="D52" s="721">
        <v>102961.8135</v>
      </c>
      <c r="E52" s="721">
        <v>0</v>
      </c>
      <c r="F52" s="721">
        <v>0</v>
      </c>
      <c r="G52" s="721">
        <v>0</v>
      </c>
      <c r="H52" s="721">
        <v>0</v>
      </c>
      <c r="I52" s="721">
        <v>0</v>
      </c>
      <c r="J52" s="721">
        <v>124095.2501</v>
      </c>
      <c r="K52" s="729">
        <v>5.1678265062709852E-2</v>
      </c>
    </row>
    <row r="53" spans="1:11" s="925" customFormat="1" ht="17.25" customHeight="1">
      <c r="A53" s="719" t="s">
        <v>817</v>
      </c>
      <c r="B53" s="721">
        <v>0</v>
      </c>
      <c r="C53" s="721">
        <v>8617.0053499999995</v>
      </c>
      <c r="D53" s="721">
        <v>0</v>
      </c>
      <c r="E53" s="721">
        <v>0</v>
      </c>
      <c r="F53" s="721">
        <v>0</v>
      </c>
      <c r="G53" s="721">
        <v>0</v>
      </c>
      <c r="H53" s="721">
        <v>0</v>
      </c>
      <c r="I53" s="721">
        <v>0</v>
      </c>
      <c r="J53" s="721">
        <v>8617.0053499999995</v>
      </c>
      <c r="K53" s="729">
        <v>3.5884684237732062E-3</v>
      </c>
    </row>
    <row r="54" spans="1:11" s="925" customFormat="1" ht="17.25" customHeight="1">
      <c r="A54" s="719" t="s">
        <v>818</v>
      </c>
      <c r="B54" s="721">
        <v>23718.596160000001</v>
      </c>
      <c r="C54" s="721">
        <v>13765.431070000001</v>
      </c>
      <c r="D54" s="721">
        <v>6199.4666399999996</v>
      </c>
      <c r="E54" s="721">
        <v>0</v>
      </c>
      <c r="F54" s="721">
        <v>0</v>
      </c>
      <c r="G54" s="721">
        <v>0</v>
      </c>
      <c r="H54" s="721">
        <v>0</v>
      </c>
      <c r="I54" s="721">
        <v>0</v>
      </c>
      <c r="J54" s="721">
        <v>43683.493869999998</v>
      </c>
      <c r="K54" s="729">
        <v>1.8191567954937548E-2</v>
      </c>
    </row>
    <row r="55" spans="1:11" s="925" customFormat="1" ht="17.25" customHeight="1">
      <c r="A55" s="719" t="s">
        <v>819</v>
      </c>
      <c r="B55" s="721">
        <v>32690.707079999996</v>
      </c>
      <c r="C55" s="721">
        <v>9873.3751599999996</v>
      </c>
      <c r="D55" s="721">
        <v>5598.9004699999996</v>
      </c>
      <c r="E55" s="721">
        <v>0</v>
      </c>
      <c r="F55" s="721">
        <v>0</v>
      </c>
      <c r="G55" s="721">
        <v>0</v>
      </c>
      <c r="H55" s="721">
        <v>1632.5010300000001</v>
      </c>
      <c r="I55" s="721">
        <v>1747.8444299999999</v>
      </c>
      <c r="J55" s="721">
        <v>51543.328169999993</v>
      </c>
      <c r="K55" s="729">
        <v>2.1464719828011361E-2</v>
      </c>
    </row>
    <row r="56" spans="1:11" s="925" customFormat="1" ht="17.25" customHeight="1">
      <c r="A56" s="719" t="s">
        <v>820</v>
      </c>
      <c r="B56" s="721">
        <v>61866.011729999998</v>
      </c>
      <c r="C56" s="721">
        <v>10791.38041</v>
      </c>
      <c r="D56" s="721">
        <v>19163.161079999998</v>
      </c>
      <c r="E56" s="721">
        <v>2192.8186099999998</v>
      </c>
      <c r="F56" s="721">
        <v>3379.38753</v>
      </c>
      <c r="G56" s="721">
        <v>1185.9803700000002</v>
      </c>
      <c r="H56" s="721">
        <v>0</v>
      </c>
      <c r="I56" s="721">
        <v>0</v>
      </c>
      <c r="J56" s="721">
        <v>98578.739730000001</v>
      </c>
      <c r="K56" s="729">
        <v>4.1052161442195492E-2</v>
      </c>
    </row>
    <row r="57" spans="1:11" s="925" customFormat="1" ht="17.25" customHeight="1">
      <c r="A57" s="719" t="s">
        <v>821</v>
      </c>
      <c r="B57" s="721">
        <v>127268.06528</v>
      </c>
      <c r="C57" s="721">
        <v>32554.621329999998</v>
      </c>
      <c r="D57" s="721">
        <v>27308.9323</v>
      </c>
      <c r="E57" s="721">
        <v>7625.4625400000004</v>
      </c>
      <c r="F57" s="721">
        <v>2660.2476699999997</v>
      </c>
      <c r="G57" s="721">
        <v>1995.15699</v>
      </c>
      <c r="H57" s="721">
        <v>2136.6976099999997</v>
      </c>
      <c r="I57" s="721">
        <v>993.14002000000005</v>
      </c>
      <c r="J57" s="721">
        <v>202542.32374000002</v>
      </c>
      <c r="K57" s="729">
        <v>8.4346789133494082E-2</v>
      </c>
    </row>
    <row r="58" spans="1:11" s="925" customFormat="1" ht="17.25" customHeight="1">
      <c r="A58" s="719" t="s">
        <v>822</v>
      </c>
      <c r="B58" s="721">
        <v>140445.36341999998</v>
      </c>
      <c r="C58" s="721">
        <v>33824.821659999994</v>
      </c>
      <c r="D58" s="721">
        <v>29772.119059999997</v>
      </c>
      <c r="E58" s="721">
        <v>13040.850910000001</v>
      </c>
      <c r="F58" s="721">
        <v>5089.5904900000005</v>
      </c>
      <c r="G58" s="721">
        <v>2987.3185199999998</v>
      </c>
      <c r="H58" s="721">
        <v>2817.02034</v>
      </c>
      <c r="I58" s="721">
        <v>1368.07455</v>
      </c>
      <c r="J58" s="721">
        <v>229345.15894999995</v>
      </c>
      <c r="K58" s="729">
        <v>9.5508570275788657E-2</v>
      </c>
    </row>
    <row r="59" spans="1:11" s="925" customFormat="1" ht="17.25" customHeight="1">
      <c r="A59" s="719" t="s">
        <v>823</v>
      </c>
      <c r="B59" s="721">
        <v>139353.08811000001</v>
      </c>
      <c r="C59" s="721">
        <v>38991.414539999998</v>
      </c>
      <c r="D59" s="721">
        <v>36913.196929999998</v>
      </c>
      <c r="E59" s="721">
        <v>13231.737949999999</v>
      </c>
      <c r="F59" s="721">
        <v>2849.6294500000004</v>
      </c>
      <c r="G59" s="721">
        <v>2145.9254999999998</v>
      </c>
      <c r="H59" s="721">
        <v>1318.28269</v>
      </c>
      <c r="I59" s="721">
        <v>1969.5143700000001</v>
      </c>
      <c r="J59" s="721">
        <v>236772.78954000003</v>
      </c>
      <c r="K59" s="729">
        <v>9.8601735099652574E-2</v>
      </c>
    </row>
    <row r="60" spans="1:11" s="925" customFormat="1" ht="17.25" customHeight="1">
      <c r="A60" s="719" t="s">
        <v>824</v>
      </c>
      <c r="B60" s="721">
        <v>99402.147670000006</v>
      </c>
      <c r="C60" s="721">
        <v>27351.24828</v>
      </c>
      <c r="D60" s="721">
        <v>22749.185550000002</v>
      </c>
      <c r="E60" s="721">
        <v>9314.2997300000006</v>
      </c>
      <c r="F60" s="721">
        <v>3945.54081</v>
      </c>
      <c r="G60" s="721">
        <v>1544.5874799999999</v>
      </c>
      <c r="H60" s="721">
        <v>1227.2497800000001</v>
      </c>
      <c r="I60" s="721">
        <v>1073.5953300000001</v>
      </c>
      <c r="J60" s="721">
        <v>166607.85463000002</v>
      </c>
      <c r="K60" s="729">
        <v>6.9382227491868939E-2</v>
      </c>
    </row>
    <row r="61" spans="1:11" s="925" customFormat="1" ht="17.25" customHeight="1">
      <c r="A61" s="719" t="s">
        <v>825</v>
      </c>
      <c r="B61" s="721">
        <v>149634.14238999999</v>
      </c>
      <c r="C61" s="721">
        <v>49053.858270000004</v>
      </c>
      <c r="D61" s="721">
        <v>80.362529999999992</v>
      </c>
      <c r="E61" s="721">
        <v>19737.683850000001</v>
      </c>
      <c r="F61" s="721">
        <v>5150.4780499999997</v>
      </c>
      <c r="G61" s="721">
        <v>3922.95453</v>
      </c>
      <c r="H61" s="721">
        <v>1155.8448000000001</v>
      </c>
      <c r="I61" s="721">
        <v>2287.8621699999999</v>
      </c>
      <c r="J61" s="721">
        <v>231023.18659</v>
      </c>
      <c r="K61" s="729">
        <v>9.6207368635053789E-2</v>
      </c>
    </row>
    <row r="62" spans="1:11" s="925" customFormat="1" ht="17.25" customHeight="1">
      <c r="A62" s="719" t="s">
        <v>826</v>
      </c>
      <c r="B62" s="721">
        <v>225111.75258</v>
      </c>
      <c r="C62" s="721">
        <v>74775.745360000001</v>
      </c>
      <c r="D62" s="721">
        <v>385.22766999999999</v>
      </c>
      <c r="E62" s="721">
        <v>31150.096850000002</v>
      </c>
      <c r="F62" s="721">
        <v>10038.6682</v>
      </c>
      <c r="G62" s="721">
        <v>6917.8374100000001</v>
      </c>
      <c r="H62" s="721">
        <v>2121.3137099999999</v>
      </c>
      <c r="I62" s="721">
        <v>3504.2554399999999</v>
      </c>
      <c r="J62" s="721">
        <v>354004.89722000004</v>
      </c>
      <c r="K62" s="729">
        <v>0.14742191096992291</v>
      </c>
    </row>
    <row r="63" spans="1:11" s="925" customFormat="1" ht="17.25" customHeight="1">
      <c r="A63" s="719" t="s">
        <v>827</v>
      </c>
      <c r="B63" s="721">
        <v>249564.32722000001</v>
      </c>
      <c r="C63" s="721">
        <v>95308.621379999997</v>
      </c>
      <c r="D63" s="721">
        <v>66938.075349999999</v>
      </c>
      <c r="E63" s="721">
        <v>44506.284399999997</v>
      </c>
      <c r="F63" s="721">
        <v>14764.62083</v>
      </c>
      <c r="G63" s="721">
        <v>10815.34937</v>
      </c>
      <c r="H63" s="721">
        <v>3641.77061</v>
      </c>
      <c r="I63" s="721">
        <v>5876.8932199999999</v>
      </c>
      <c r="J63" s="721">
        <v>491415.94238000002</v>
      </c>
      <c r="K63" s="729">
        <v>0.20464540992415461</v>
      </c>
    </row>
    <row r="64" spans="1:11" s="925" customFormat="1" ht="17.25" customHeight="1">
      <c r="A64" s="719" t="s">
        <v>828</v>
      </c>
      <c r="B64" s="721">
        <v>35080.297630000001</v>
      </c>
      <c r="C64" s="721">
        <v>14605.643390000001</v>
      </c>
      <c r="D64" s="721">
        <v>10539.856539999999</v>
      </c>
      <c r="E64" s="721">
        <v>8269.1845099999991</v>
      </c>
      <c r="F64" s="721">
        <v>2397.03539</v>
      </c>
      <c r="G64" s="721">
        <v>1982.1631100000002</v>
      </c>
      <c r="H64" s="721">
        <v>705.34284000000002</v>
      </c>
      <c r="I64" s="721">
        <v>1120.5728100000001</v>
      </c>
      <c r="J64" s="721">
        <v>74700.096219999992</v>
      </c>
      <c r="K64" s="729">
        <v>3.1108131613065578E-2</v>
      </c>
    </row>
    <row r="65" spans="1:11" s="925" customFormat="1" ht="17.25" customHeight="1" thickBot="1">
      <c r="A65" s="719" t="s">
        <v>829</v>
      </c>
      <c r="B65" s="721">
        <v>36761.18864</v>
      </c>
      <c r="C65" s="721">
        <v>17168.244640000001</v>
      </c>
      <c r="D65" s="721">
        <v>11944.677310000001</v>
      </c>
      <c r="E65" s="721">
        <v>10719.06206</v>
      </c>
      <c r="F65" s="721">
        <v>3048.64023</v>
      </c>
      <c r="G65" s="721">
        <v>3232.2105999999999</v>
      </c>
      <c r="H65" s="721">
        <v>2189.4156699999999</v>
      </c>
      <c r="I65" s="721">
        <v>3310.9876400000003</v>
      </c>
      <c r="J65" s="721">
        <v>88374.426790000012</v>
      </c>
      <c r="K65" s="729">
        <v>3.6802674145371396E-2</v>
      </c>
    </row>
    <row r="66" spans="1:11" s="925" customFormat="1" ht="27" customHeight="1" thickTop="1" thickBot="1">
      <c r="A66" s="723" t="s">
        <v>6</v>
      </c>
      <c r="B66" s="730">
        <v>1320895.6879099999</v>
      </c>
      <c r="C66" s="730">
        <v>447814.84743999998</v>
      </c>
      <c r="D66" s="730">
        <v>340554.97493000003</v>
      </c>
      <c r="E66" s="730">
        <v>159787.48140999998</v>
      </c>
      <c r="F66" s="730">
        <v>53323.838649999991</v>
      </c>
      <c r="G66" s="730">
        <v>36729.48388</v>
      </c>
      <c r="H66" s="730">
        <v>18945.43908</v>
      </c>
      <c r="I66" s="730">
        <v>23252.739980000002</v>
      </c>
      <c r="J66" s="730">
        <v>2401304.4932800001</v>
      </c>
      <c r="K66" s="731">
        <v>1</v>
      </c>
    </row>
    <row r="67" spans="1:11" s="755" customFormat="1" ht="21" customHeight="1" thickTop="1" thickBot="1">
      <c r="A67" s="732" t="s">
        <v>830</v>
      </c>
      <c r="B67" s="733">
        <v>0.55007421657957101</v>
      </c>
      <c r="C67" s="733">
        <v>0.18648815620559592</v>
      </c>
      <c r="D67" s="733">
        <v>0.14182082109246699</v>
      </c>
      <c r="E67" s="733">
        <v>6.6541949118556959E-2</v>
      </c>
      <c r="F67" s="733">
        <v>2.2206196173465559E-2</v>
      </c>
      <c r="G67" s="733">
        <v>1.5295637843008534E-2</v>
      </c>
      <c r="H67" s="733">
        <v>7.8896446215040248E-3</v>
      </c>
      <c r="I67" s="733">
        <v>9.683378365830865E-3</v>
      </c>
      <c r="J67" s="733">
        <v>1</v>
      </c>
      <c r="K67" s="733"/>
    </row>
    <row r="68" spans="1:11" s="665" customFormat="1" ht="43.5" customHeight="1" thickTop="1" thickBot="1">
      <c r="A68" s="734" t="s">
        <v>834</v>
      </c>
      <c r="B68" s="727" t="s">
        <v>1469</v>
      </c>
      <c r="C68" s="727" t="s">
        <v>1476</v>
      </c>
      <c r="D68" s="727" t="s">
        <v>1473</v>
      </c>
      <c r="E68" s="727" t="s">
        <v>1472</v>
      </c>
      <c r="F68" s="727" t="s">
        <v>1470</v>
      </c>
      <c r="G68" s="727" t="s">
        <v>1474</v>
      </c>
      <c r="H68" s="727" t="s">
        <v>1471</v>
      </c>
      <c r="I68" s="727" t="s">
        <v>1475</v>
      </c>
      <c r="J68" s="734" t="s">
        <v>6</v>
      </c>
      <c r="K68" s="735" t="s">
        <v>723</v>
      </c>
    </row>
    <row r="69" spans="1:11" s="925" customFormat="1" ht="26.25" customHeight="1" thickTop="1">
      <c r="A69" s="719" t="s">
        <v>816</v>
      </c>
      <c r="B69" s="721">
        <v>0</v>
      </c>
      <c r="C69" s="721">
        <v>1</v>
      </c>
      <c r="D69" s="721">
        <v>0</v>
      </c>
      <c r="E69" s="721">
        <v>0</v>
      </c>
      <c r="F69" s="721">
        <v>0</v>
      </c>
      <c r="G69" s="721">
        <v>0</v>
      </c>
      <c r="H69" s="721">
        <v>0</v>
      </c>
      <c r="I69" s="721">
        <v>0</v>
      </c>
      <c r="J69" s="721">
        <v>1</v>
      </c>
      <c r="K69" s="729">
        <v>3.0469968798751951E-6</v>
      </c>
    </row>
    <row r="70" spans="1:11" s="925" customFormat="1" ht="17.25" customHeight="1">
      <c r="A70" s="719" t="s">
        <v>817</v>
      </c>
      <c r="B70" s="721">
        <v>0</v>
      </c>
      <c r="C70" s="721">
        <v>1</v>
      </c>
      <c r="D70" s="721">
        <v>0</v>
      </c>
      <c r="E70" s="721">
        <v>0</v>
      </c>
      <c r="F70" s="721">
        <v>0</v>
      </c>
      <c r="G70" s="721">
        <v>0</v>
      </c>
      <c r="H70" s="721">
        <v>0</v>
      </c>
      <c r="I70" s="721">
        <v>0</v>
      </c>
      <c r="J70" s="721">
        <v>1</v>
      </c>
      <c r="K70" s="729">
        <v>3.0469968798751951E-6</v>
      </c>
    </row>
    <row r="71" spans="1:11" s="925" customFormat="1" ht="17.25" customHeight="1">
      <c r="A71" s="719" t="s">
        <v>818</v>
      </c>
      <c r="B71" s="721">
        <v>5</v>
      </c>
      <c r="C71" s="721">
        <v>3</v>
      </c>
      <c r="D71" s="721">
        <v>1</v>
      </c>
      <c r="E71" s="721">
        <v>0</v>
      </c>
      <c r="F71" s="721">
        <v>0</v>
      </c>
      <c r="G71" s="721">
        <v>0</v>
      </c>
      <c r="H71" s="721">
        <v>0</v>
      </c>
      <c r="I71" s="721">
        <v>0</v>
      </c>
      <c r="J71" s="721">
        <v>9</v>
      </c>
      <c r="K71" s="729">
        <v>2.7422971918876756E-5</v>
      </c>
    </row>
    <row r="72" spans="1:11" s="925" customFormat="1" ht="17.25" customHeight="1">
      <c r="A72" s="719" t="s">
        <v>819</v>
      </c>
      <c r="B72" s="721">
        <v>16</v>
      </c>
      <c r="C72" s="721">
        <v>6</v>
      </c>
      <c r="D72" s="721">
        <v>10</v>
      </c>
      <c r="E72" s="721">
        <v>0</v>
      </c>
      <c r="F72" s="721">
        <v>0</v>
      </c>
      <c r="G72" s="721">
        <v>0</v>
      </c>
      <c r="H72" s="721">
        <v>1</v>
      </c>
      <c r="I72" s="721">
        <v>1</v>
      </c>
      <c r="J72" s="721">
        <v>34</v>
      </c>
      <c r="K72" s="729">
        <v>1.0359789391575663E-4</v>
      </c>
    </row>
    <row r="73" spans="1:11" s="925" customFormat="1" ht="17.25" customHeight="1">
      <c r="A73" s="719" t="s">
        <v>820</v>
      </c>
      <c r="B73" s="721">
        <v>69</v>
      </c>
      <c r="C73" s="721">
        <v>12</v>
      </c>
      <c r="D73" s="721">
        <v>22</v>
      </c>
      <c r="E73" s="721">
        <v>3</v>
      </c>
      <c r="F73" s="721">
        <v>3</v>
      </c>
      <c r="G73" s="721">
        <v>1</v>
      </c>
      <c r="H73" s="721">
        <v>0</v>
      </c>
      <c r="I73" s="721">
        <v>0</v>
      </c>
      <c r="J73" s="721">
        <v>110</v>
      </c>
      <c r="K73" s="729">
        <v>3.3516965678627144E-4</v>
      </c>
    </row>
    <row r="74" spans="1:11" s="925" customFormat="1" ht="17.25" customHeight="1">
      <c r="A74" s="719" t="s">
        <v>821</v>
      </c>
      <c r="B74" s="721">
        <v>278</v>
      </c>
      <c r="C74" s="721">
        <v>71</v>
      </c>
      <c r="D74" s="721">
        <v>59</v>
      </c>
      <c r="E74" s="721">
        <v>17</v>
      </c>
      <c r="F74" s="721">
        <v>6</v>
      </c>
      <c r="G74" s="721">
        <v>4</v>
      </c>
      <c r="H74" s="721">
        <v>5</v>
      </c>
      <c r="I74" s="721">
        <v>2</v>
      </c>
      <c r="J74" s="721">
        <v>442</v>
      </c>
      <c r="K74" s="729">
        <v>1.3467726209048362E-3</v>
      </c>
    </row>
    <row r="75" spans="1:11" s="925" customFormat="1" ht="17.25" customHeight="1">
      <c r="A75" s="719" t="s">
        <v>822</v>
      </c>
      <c r="B75" s="721">
        <v>544</v>
      </c>
      <c r="C75" s="721">
        <v>131</v>
      </c>
      <c r="D75" s="721">
        <v>115</v>
      </c>
      <c r="E75" s="721">
        <v>50</v>
      </c>
      <c r="F75" s="721">
        <v>21</v>
      </c>
      <c r="G75" s="721">
        <v>11</v>
      </c>
      <c r="H75" s="721">
        <v>11</v>
      </c>
      <c r="I75" s="721">
        <v>5</v>
      </c>
      <c r="J75" s="721">
        <v>888</v>
      </c>
      <c r="K75" s="729">
        <v>2.7057332293291734E-3</v>
      </c>
    </row>
    <row r="76" spans="1:11" s="925" customFormat="1" ht="17.25" customHeight="1">
      <c r="A76" s="719" t="s">
        <v>823</v>
      </c>
      <c r="B76" s="721">
        <v>842</v>
      </c>
      <c r="C76" s="721">
        <v>234</v>
      </c>
      <c r="D76" s="721">
        <v>228</v>
      </c>
      <c r="E76" s="721">
        <v>79</v>
      </c>
      <c r="F76" s="721">
        <v>18</v>
      </c>
      <c r="G76" s="721">
        <v>13</v>
      </c>
      <c r="H76" s="721">
        <v>8</v>
      </c>
      <c r="I76" s="721">
        <v>11</v>
      </c>
      <c r="J76" s="721">
        <v>1433</v>
      </c>
      <c r="K76" s="729">
        <v>4.3663465288611546E-3</v>
      </c>
    </row>
    <row r="77" spans="1:11" s="925" customFormat="1" ht="17.25" customHeight="1">
      <c r="A77" s="719" t="s">
        <v>824</v>
      </c>
      <c r="B77" s="721">
        <v>843</v>
      </c>
      <c r="C77" s="721">
        <v>234</v>
      </c>
      <c r="D77" s="721">
        <v>194</v>
      </c>
      <c r="E77" s="721">
        <v>79</v>
      </c>
      <c r="F77" s="721">
        <v>35</v>
      </c>
      <c r="G77" s="721">
        <v>13</v>
      </c>
      <c r="H77" s="721">
        <v>10</v>
      </c>
      <c r="I77" s="721">
        <v>9</v>
      </c>
      <c r="J77" s="721">
        <v>1417</v>
      </c>
      <c r="K77" s="729">
        <v>4.3175945787831517E-3</v>
      </c>
    </row>
    <row r="78" spans="1:11" s="925" customFormat="1" ht="17.25" customHeight="1">
      <c r="A78" s="719" t="s">
        <v>825</v>
      </c>
      <c r="B78" s="721">
        <v>1807</v>
      </c>
      <c r="C78" s="721">
        <v>593</v>
      </c>
      <c r="D78" s="721">
        <v>190</v>
      </c>
      <c r="E78" s="721">
        <v>239</v>
      </c>
      <c r="F78" s="721">
        <v>63</v>
      </c>
      <c r="G78" s="721">
        <v>47</v>
      </c>
      <c r="H78" s="721">
        <v>14</v>
      </c>
      <c r="I78" s="721">
        <v>28</v>
      </c>
      <c r="J78" s="721">
        <v>2981</v>
      </c>
      <c r="K78" s="729">
        <v>9.0830976989079559E-3</v>
      </c>
    </row>
    <row r="79" spans="1:11" s="925" customFormat="1" ht="17.25" customHeight="1">
      <c r="A79" s="719" t="s">
        <v>826</v>
      </c>
      <c r="B79" s="721">
        <v>4676</v>
      </c>
      <c r="C79" s="721">
        <v>1561</v>
      </c>
      <c r="D79" s="721">
        <v>674</v>
      </c>
      <c r="E79" s="721">
        <v>649</v>
      </c>
      <c r="F79" s="721">
        <v>210</v>
      </c>
      <c r="G79" s="721">
        <v>146</v>
      </c>
      <c r="H79" s="721">
        <v>44</v>
      </c>
      <c r="I79" s="721">
        <v>76</v>
      </c>
      <c r="J79" s="721">
        <v>8036</v>
      </c>
      <c r="K79" s="729">
        <v>2.4485666926677068E-2</v>
      </c>
    </row>
    <row r="80" spans="1:11" s="925" customFormat="1" ht="17.25" customHeight="1">
      <c r="A80" s="719" t="s">
        <v>827</v>
      </c>
      <c r="B80" s="721">
        <v>15538</v>
      </c>
      <c r="C80" s="721">
        <v>5961</v>
      </c>
      <c r="D80" s="721">
        <v>4235</v>
      </c>
      <c r="E80" s="721">
        <v>2882</v>
      </c>
      <c r="F80" s="721">
        <v>953</v>
      </c>
      <c r="G80" s="721">
        <v>714</v>
      </c>
      <c r="H80" s="721">
        <v>242</v>
      </c>
      <c r="I80" s="721">
        <v>391</v>
      </c>
      <c r="J80" s="721">
        <v>30916</v>
      </c>
      <c r="K80" s="729">
        <v>9.4200955538221526E-2</v>
      </c>
    </row>
    <row r="81" spans="1:11" s="925" customFormat="1" ht="17.25" customHeight="1">
      <c r="A81" s="719" t="s">
        <v>828</v>
      </c>
      <c r="B81" s="721">
        <v>7073</v>
      </c>
      <c r="C81" s="721">
        <v>2965</v>
      </c>
      <c r="D81" s="721">
        <v>2143</v>
      </c>
      <c r="E81" s="721">
        <v>1696</v>
      </c>
      <c r="F81" s="721">
        <v>490</v>
      </c>
      <c r="G81" s="721">
        <v>403</v>
      </c>
      <c r="H81" s="721">
        <v>148</v>
      </c>
      <c r="I81" s="721">
        <v>230</v>
      </c>
      <c r="J81" s="721">
        <v>15148</v>
      </c>
      <c r="K81" s="729">
        <v>4.6155908736349456E-2</v>
      </c>
    </row>
    <row r="82" spans="1:11" s="925" customFormat="1" ht="18" customHeight="1" thickBot="1">
      <c r="A82" s="719" t="s">
        <v>829</v>
      </c>
      <c r="B82" s="721">
        <v>127377</v>
      </c>
      <c r="C82" s="721">
        <v>53583</v>
      </c>
      <c r="D82" s="721">
        <v>27850</v>
      </c>
      <c r="E82" s="721">
        <v>17389</v>
      </c>
      <c r="F82" s="721">
        <v>9026</v>
      </c>
      <c r="G82" s="721">
        <v>7691</v>
      </c>
      <c r="H82" s="721">
        <v>5569</v>
      </c>
      <c r="I82" s="721">
        <v>18291</v>
      </c>
      <c r="J82" s="721">
        <v>266776</v>
      </c>
      <c r="K82" s="729">
        <v>0.812865639625585</v>
      </c>
    </row>
    <row r="83" spans="1:11" s="925" customFormat="1" ht="26.25" customHeight="1" thickTop="1" thickBot="1">
      <c r="A83" s="723" t="s">
        <v>6</v>
      </c>
      <c r="B83" s="730">
        <v>159068</v>
      </c>
      <c r="C83" s="730">
        <v>65356</v>
      </c>
      <c r="D83" s="730">
        <v>35721</v>
      </c>
      <c r="E83" s="730">
        <v>23083</v>
      </c>
      <c r="F83" s="730">
        <v>10825</v>
      </c>
      <c r="G83" s="730">
        <v>9043</v>
      </c>
      <c r="H83" s="730">
        <v>6052</v>
      </c>
      <c r="I83" s="730">
        <v>19044</v>
      </c>
      <c r="J83" s="730">
        <v>328192</v>
      </c>
      <c r="K83" s="731">
        <v>1</v>
      </c>
    </row>
    <row r="84" spans="1:11" s="925" customFormat="1" ht="20.25" customHeight="1" thickTop="1">
      <c r="A84" s="728" t="s">
        <v>830</v>
      </c>
      <c r="B84" s="729">
        <v>0.48467969968798752</v>
      </c>
      <c r="C84" s="729">
        <v>0.19913952808112326</v>
      </c>
      <c r="D84" s="729">
        <v>0.10884177554602184</v>
      </c>
      <c r="E84" s="729">
        <v>7.0333828978159124E-2</v>
      </c>
      <c r="F84" s="729">
        <v>3.2983741224648984E-2</v>
      </c>
      <c r="G84" s="729">
        <v>2.7553992784711389E-2</v>
      </c>
      <c r="H84" s="729">
        <v>1.844042511700468E-2</v>
      </c>
      <c r="I84" s="729">
        <v>5.8027008580343216E-2</v>
      </c>
      <c r="J84" s="729">
        <v>1</v>
      </c>
      <c r="K84" s="729"/>
    </row>
    <row r="85" spans="1:11" s="925" customFormat="1" ht="9" customHeight="1" thickBot="1">
      <c r="A85" s="736"/>
      <c r="B85" s="737"/>
      <c r="C85" s="738"/>
      <c r="D85" s="738"/>
      <c r="E85" s="738"/>
      <c r="F85" s="738"/>
      <c r="G85" s="738"/>
      <c r="H85" s="737"/>
      <c r="I85" s="737"/>
      <c r="J85" s="737"/>
      <c r="K85" s="739"/>
    </row>
    <row r="86" spans="1:11" s="925" customFormat="1" ht="17.25" customHeight="1" thickTop="1">
      <c r="A86" s="597" t="s">
        <v>837</v>
      </c>
      <c r="B86" s="141"/>
      <c r="C86" s="292"/>
      <c r="D86" s="292"/>
      <c r="E86" s="292"/>
      <c r="F86" s="292"/>
      <c r="G86" s="292"/>
      <c r="H86" s="141"/>
      <c r="I86" s="141"/>
      <c r="J86" s="141"/>
      <c r="K86" s="383"/>
    </row>
    <row r="87" spans="1:11" s="925" customFormat="1" ht="9" customHeight="1">
      <c r="A87" s="291"/>
      <c r="B87" s="141"/>
      <c r="C87" s="292"/>
      <c r="D87" s="292"/>
      <c r="E87" s="292"/>
      <c r="F87" s="292"/>
      <c r="G87" s="292"/>
      <c r="H87" s="141"/>
      <c r="I87" s="141"/>
      <c r="J87" s="141"/>
      <c r="K87" s="383"/>
    </row>
    <row r="88" spans="1:11" s="126" customFormat="1" ht="34.700000000000003" customHeight="1">
      <c r="A88" s="1038" t="s">
        <v>1468</v>
      </c>
      <c r="B88" s="1038"/>
      <c r="C88" s="1038"/>
      <c r="D88" s="1038"/>
      <c r="E88" s="1038"/>
      <c r="F88" s="1038"/>
      <c r="G88" s="1038"/>
      <c r="H88" s="1038"/>
      <c r="I88" s="1038"/>
      <c r="J88" s="1038"/>
      <c r="K88" s="1038"/>
    </row>
    <row r="89" spans="1:11" s="126" customFormat="1" ht="24.95" customHeight="1">
      <c r="A89" s="1038" t="s">
        <v>838</v>
      </c>
      <c r="B89" s="1038"/>
      <c r="C89" s="1038"/>
      <c r="D89" s="1038"/>
      <c r="E89" s="1038"/>
      <c r="F89" s="1038"/>
      <c r="G89" s="1038"/>
      <c r="H89" s="1038"/>
      <c r="I89" s="1038"/>
      <c r="J89" s="1038"/>
      <c r="K89" s="1038"/>
    </row>
    <row r="90" spans="1:11" s="126" customFormat="1" ht="24.95" customHeight="1">
      <c r="A90" s="1038" t="s">
        <v>1466</v>
      </c>
      <c r="B90" s="1038"/>
      <c r="C90" s="1038"/>
      <c r="D90" s="1038"/>
      <c r="E90" s="1038"/>
      <c r="F90" s="1038"/>
      <c r="G90" s="1038"/>
      <c r="H90" s="1038"/>
      <c r="I90" s="1038"/>
      <c r="J90" s="1038"/>
      <c r="K90" s="1038"/>
    </row>
    <row r="91" spans="1:11" s="126" customFormat="1" ht="24.95" customHeight="1">
      <c r="A91" s="1102" t="s">
        <v>1367</v>
      </c>
      <c r="B91" s="1102"/>
      <c r="C91" s="1102"/>
      <c r="D91" s="1102"/>
      <c r="E91" s="1102"/>
      <c r="F91" s="1102"/>
      <c r="G91" s="1102"/>
      <c r="H91" s="1102"/>
      <c r="I91" s="1102"/>
      <c r="J91" s="1102"/>
      <c r="K91" s="1102"/>
    </row>
    <row r="92" spans="1:11" s="925" customFormat="1" ht="6" customHeight="1">
      <c r="A92" s="266"/>
    </row>
    <row r="93" spans="1:11" s="925" customFormat="1" ht="5.25" customHeight="1" thickBot="1">
      <c r="A93" s="583"/>
      <c r="B93" s="584"/>
      <c r="C93" s="584"/>
      <c r="D93" s="585"/>
      <c r="E93" s="584"/>
      <c r="F93" s="584"/>
      <c r="G93" s="584"/>
      <c r="H93" s="584"/>
      <c r="I93" s="585"/>
      <c r="J93" s="792"/>
      <c r="K93" s="584"/>
    </row>
    <row r="94" spans="1:11" s="133" customFormat="1" ht="23.25" customHeight="1" thickTop="1" thickBot="1">
      <c r="A94" s="727" t="s">
        <v>814</v>
      </c>
      <c r="B94" s="727" t="s">
        <v>1469</v>
      </c>
      <c r="C94" s="727" t="s">
        <v>1476</v>
      </c>
      <c r="D94" s="727" t="s">
        <v>1473</v>
      </c>
      <c r="E94" s="727" t="s">
        <v>1472</v>
      </c>
      <c r="F94" s="727" t="s">
        <v>1470</v>
      </c>
      <c r="G94" s="727" t="s">
        <v>1474</v>
      </c>
      <c r="H94" s="727" t="s">
        <v>1471</v>
      </c>
      <c r="I94" s="727" t="s">
        <v>1475</v>
      </c>
      <c r="J94" s="727" t="s">
        <v>6</v>
      </c>
      <c r="K94" s="727" t="s">
        <v>723</v>
      </c>
    </row>
    <row r="95" spans="1:11" s="925" customFormat="1" ht="26.25" customHeight="1" thickTop="1">
      <c r="A95" s="719" t="s">
        <v>816</v>
      </c>
      <c r="B95" s="721">
        <v>0</v>
      </c>
      <c r="C95" s="721">
        <v>15000</v>
      </c>
      <c r="D95" s="721">
        <v>0</v>
      </c>
      <c r="E95" s="721">
        <v>0</v>
      </c>
      <c r="F95" s="721">
        <v>0</v>
      </c>
      <c r="G95" s="721">
        <v>0</v>
      </c>
      <c r="H95" s="721">
        <v>0</v>
      </c>
      <c r="I95" s="721">
        <v>0</v>
      </c>
      <c r="J95" s="721">
        <v>15000</v>
      </c>
      <c r="K95" s="729">
        <v>1.5566240654175549E-2</v>
      </c>
    </row>
    <row r="96" spans="1:11" s="925" customFormat="1" ht="18" customHeight="1">
      <c r="A96" s="719" t="s">
        <v>817</v>
      </c>
      <c r="B96" s="721">
        <v>0</v>
      </c>
      <c r="C96" s="721">
        <v>10290</v>
      </c>
      <c r="D96" s="721">
        <v>0</v>
      </c>
      <c r="E96" s="721">
        <v>0</v>
      </c>
      <c r="F96" s="721">
        <v>0</v>
      </c>
      <c r="G96" s="721">
        <v>0</v>
      </c>
      <c r="H96" s="721">
        <v>0</v>
      </c>
      <c r="I96" s="721">
        <v>0</v>
      </c>
      <c r="J96" s="721">
        <v>10290</v>
      </c>
      <c r="K96" s="729">
        <v>1.0678441088764427E-2</v>
      </c>
    </row>
    <row r="97" spans="1:11" s="925" customFormat="1" ht="18" customHeight="1">
      <c r="A97" s="719" t="s">
        <v>818</v>
      </c>
      <c r="B97" s="721">
        <v>0</v>
      </c>
      <c r="C97" s="721">
        <v>17389.479170000002</v>
      </c>
      <c r="D97" s="721">
        <v>32967.276789999996</v>
      </c>
      <c r="E97" s="721">
        <v>0</v>
      </c>
      <c r="F97" s="721">
        <v>0</v>
      </c>
      <c r="G97" s="721">
        <v>4210.7264400000004</v>
      </c>
      <c r="H97" s="721">
        <v>0</v>
      </c>
      <c r="I97" s="721">
        <v>0</v>
      </c>
      <c r="J97" s="721">
        <v>54567.482399999994</v>
      </c>
      <c r="K97" s="729">
        <v>5.6627370862059247E-2</v>
      </c>
    </row>
    <row r="98" spans="1:11" s="925" customFormat="1" ht="18" customHeight="1">
      <c r="A98" s="719" t="s">
        <v>819</v>
      </c>
      <c r="B98" s="721">
        <v>2942.5743600000001</v>
      </c>
      <c r="C98" s="721">
        <v>12052.15941</v>
      </c>
      <c r="D98" s="721">
        <v>17451.11232</v>
      </c>
      <c r="E98" s="721">
        <v>0</v>
      </c>
      <c r="F98" s="721">
        <v>8570</v>
      </c>
      <c r="G98" s="721">
        <v>0</v>
      </c>
      <c r="H98" s="721">
        <v>4000</v>
      </c>
      <c r="I98" s="721">
        <v>8163.4</v>
      </c>
      <c r="J98" s="721">
        <v>53179.246090000001</v>
      </c>
      <c r="K98" s="729">
        <v>5.5186729496304272E-2</v>
      </c>
    </row>
    <row r="99" spans="1:11" s="925" customFormat="1" ht="18" customHeight="1">
      <c r="A99" s="719" t="s">
        <v>820</v>
      </c>
      <c r="B99" s="721">
        <v>12351.43555</v>
      </c>
      <c r="C99" s="721">
        <v>31740.318230000001</v>
      </c>
      <c r="D99" s="721">
        <v>32051.307059999999</v>
      </c>
      <c r="E99" s="721">
        <v>0</v>
      </c>
      <c r="F99" s="721">
        <v>1454.6</v>
      </c>
      <c r="G99" s="721">
        <v>3450.9613300000001</v>
      </c>
      <c r="H99" s="721">
        <v>8044</v>
      </c>
      <c r="I99" s="721">
        <v>5372</v>
      </c>
      <c r="J99" s="721">
        <v>94464.622170000002</v>
      </c>
      <c r="K99" s="729">
        <v>9.8030602800265793E-2</v>
      </c>
    </row>
    <row r="100" spans="1:11" s="925" customFormat="1" ht="18" customHeight="1">
      <c r="A100" s="719" t="s">
        <v>821</v>
      </c>
      <c r="B100" s="721">
        <v>22802.290690000002</v>
      </c>
      <c r="C100" s="721">
        <v>48182.726409999996</v>
      </c>
      <c r="D100" s="721">
        <v>30014.798070000001</v>
      </c>
      <c r="E100" s="721">
        <v>1440.74865</v>
      </c>
      <c r="F100" s="721">
        <v>5291.8721100000002</v>
      </c>
      <c r="G100" s="721">
        <v>3950.5299199999999</v>
      </c>
      <c r="H100" s="721">
        <v>500</v>
      </c>
      <c r="I100" s="721">
        <v>5010.1071099999999</v>
      </c>
      <c r="J100" s="721">
        <v>117193.07295999999</v>
      </c>
      <c r="K100" s="729">
        <v>0.12161703844651421</v>
      </c>
    </row>
    <row r="101" spans="1:11" s="925" customFormat="1" ht="18" customHeight="1">
      <c r="A101" s="719" t="s">
        <v>822</v>
      </c>
      <c r="B101" s="721">
        <v>31279.899819999999</v>
      </c>
      <c r="C101" s="721">
        <v>52928.25877</v>
      </c>
      <c r="D101" s="721">
        <v>24729.37804</v>
      </c>
      <c r="E101" s="721">
        <v>3152.6405099999997</v>
      </c>
      <c r="F101" s="721">
        <v>4490.8247899999997</v>
      </c>
      <c r="G101" s="721">
        <v>3001.3167200000003</v>
      </c>
      <c r="H101" s="721">
        <v>525.40979000000004</v>
      </c>
      <c r="I101" s="721">
        <v>1879.06159</v>
      </c>
      <c r="J101" s="721">
        <v>121986.79003</v>
      </c>
      <c r="K101" s="729">
        <v>0.1265917153491575</v>
      </c>
    </row>
    <row r="102" spans="1:11" s="925" customFormat="1" ht="18" customHeight="1">
      <c r="A102" s="719" t="s">
        <v>823</v>
      </c>
      <c r="B102" s="721">
        <v>24702.761699999999</v>
      </c>
      <c r="C102" s="721">
        <v>46265.124759999999</v>
      </c>
      <c r="D102" s="721">
        <v>21553.56337</v>
      </c>
      <c r="E102" s="721">
        <v>1912.9896200000001</v>
      </c>
      <c r="F102" s="721">
        <v>7992.0694100000001</v>
      </c>
      <c r="G102" s="721">
        <v>4131.1334999999999</v>
      </c>
      <c r="H102" s="721">
        <v>494</v>
      </c>
      <c r="I102" s="721">
        <v>953.32017000000008</v>
      </c>
      <c r="J102" s="721">
        <v>108004.96252999999</v>
      </c>
      <c r="K102" s="729">
        <v>0.11208208257247952</v>
      </c>
    </row>
    <row r="103" spans="1:11" s="925" customFormat="1" ht="18" customHeight="1">
      <c r="A103" s="719" t="s">
        <v>824</v>
      </c>
      <c r="B103" s="721">
        <v>18085.21859</v>
      </c>
      <c r="C103" s="721">
        <v>27486.92078</v>
      </c>
      <c r="D103" s="721">
        <v>13296.79189</v>
      </c>
      <c r="E103" s="721">
        <v>2004.51125</v>
      </c>
      <c r="F103" s="721">
        <v>3358.0467200000003</v>
      </c>
      <c r="G103" s="721">
        <v>1972.8734099999999</v>
      </c>
      <c r="H103" s="721">
        <v>367.5</v>
      </c>
      <c r="I103" s="721">
        <v>370</v>
      </c>
      <c r="J103" s="721">
        <v>66941.862640000007</v>
      </c>
      <c r="K103" s="729">
        <v>6.9468876246200226E-2</v>
      </c>
    </row>
    <row r="104" spans="1:11" s="925" customFormat="1" ht="18" customHeight="1">
      <c r="A104" s="719" t="s">
        <v>825</v>
      </c>
      <c r="B104" s="721">
        <v>29692.438129999999</v>
      </c>
      <c r="C104" s="721">
        <v>48076.420229999996</v>
      </c>
      <c r="D104" s="721">
        <v>22001.613659999999</v>
      </c>
      <c r="E104" s="721">
        <v>4544.8265899999997</v>
      </c>
      <c r="F104" s="721">
        <v>5170.0062900000003</v>
      </c>
      <c r="G104" s="721">
        <v>6219.2069299999994</v>
      </c>
      <c r="H104" s="721">
        <v>560.88078000000007</v>
      </c>
      <c r="I104" s="721">
        <v>1016.2455500000001</v>
      </c>
      <c r="J104" s="721">
        <v>117281.63816000002</v>
      </c>
      <c r="K104" s="729">
        <v>0.12170894692763325</v>
      </c>
    </row>
    <row r="105" spans="1:11" s="925" customFormat="1" ht="18" customHeight="1">
      <c r="A105" s="719" t="s">
        <v>826</v>
      </c>
      <c r="B105" s="721">
        <v>31608.45478</v>
      </c>
      <c r="C105" s="721">
        <v>49279.742049999993</v>
      </c>
      <c r="D105" s="721">
        <v>20008.10356</v>
      </c>
      <c r="E105" s="721">
        <v>4417.9721300000001</v>
      </c>
      <c r="F105" s="721">
        <v>5743.41968</v>
      </c>
      <c r="G105" s="721">
        <v>7733.1631299999999</v>
      </c>
      <c r="H105" s="721">
        <v>427.83393000000001</v>
      </c>
      <c r="I105" s="721">
        <v>736.49003000000005</v>
      </c>
      <c r="J105" s="721">
        <v>119955.17929</v>
      </c>
      <c r="K105" s="729">
        <v>0.12448341256952766</v>
      </c>
    </row>
    <row r="106" spans="1:11" s="925" customFormat="1" ht="18" customHeight="1">
      <c r="A106" s="719" t="s">
        <v>827</v>
      </c>
      <c r="B106" s="721">
        <v>20124.95246</v>
      </c>
      <c r="C106" s="721">
        <v>30124.59981</v>
      </c>
      <c r="D106" s="721">
        <v>14686.329460000001</v>
      </c>
      <c r="E106" s="721">
        <v>3879.7335699999999</v>
      </c>
      <c r="F106" s="721">
        <v>3774.2904100000001</v>
      </c>
      <c r="G106" s="721">
        <v>7436.6950700000007</v>
      </c>
      <c r="H106" s="721">
        <v>121.28185999999999</v>
      </c>
      <c r="I106" s="721">
        <v>251.27880999999999</v>
      </c>
      <c r="J106" s="721">
        <v>80399.161450000014</v>
      </c>
      <c r="K106" s="729">
        <v>8.3434179701640923E-2</v>
      </c>
    </row>
    <row r="107" spans="1:11" s="925" customFormat="1" ht="18" customHeight="1">
      <c r="A107" s="719" t="s">
        <v>828</v>
      </c>
      <c r="B107" s="721">
        <v>960.01652000000001</v>
      </c>
      <c r="C107" s="721">
        <v>1309.67293</v>
      </c>
      <c r="D107" s="721">
        <v>644.12205000000006</v>
      </c>
      <c r="E107" s="721">
        <v>233.85178999999999</v>
      </c>
      <c r="F107" s="721">
        <v>171.28251999999998</v>
      </c>
      <c r="G107" s="721">
        <v>255.99794</v>
      </c>
      <c r="H107" s="721">
        <v>22.221</v>
      </c>
      <c r="I107" s="721">
        <v>0</v>
      </c>
      <c r="J107" s="721">
        <v>3597.1647500000004</v>
      </c>
      <c r="K107" s="729">
        <v>3.7329554780811489E-3</v>
      </c>
    </row>
    <row r="108" spans="1:11" s="925" customFormat="1" ht="18" customHeight="1" thickBot="1">
      <c r="A108" s="719" t="s">
        <v>829</v>
      </c>
      <c r="B108" s="721">
        <v>358.87945999999999</v>
      </c>
      <c r="C108" s="721">
        <v>281.91343999999998</v>
      </c>
      <c r="D108" s="721">
        <v>6.86</v>
      </c>
      <c r="E108" s="721">
        <v>11.46283</v>
      </c>
      <c r="F108" s="721">
        <v>37.907230000000006</v>
      </c>
      <c r="G108" s="721">
        <v>65.596440000000001</v>
      </c>
      <c r="H108" s="721">
        <v>0</v>
      </c>
      <c r="I108" s="721">
        <v>0</v>
      </c>
      <c r="J108" s="721">
        <v>762.61940000000004</v>
      </c>
      <c r="K108" s="729">
        <v>7.9140780719619773E-4</v>
      </c>
    </row>
    <row r="109" spans="1:11" s="925" customFormat="1" ht="47.25" customHeight="1" thickTop="1" thickBot="1">
      <c r="A109" s="723" t="s">
        <v>6</v>
      </c>
      <c r="B109" s="730">
        <v>194908.92206000001</v>
      </c>
      <c r="C109" s="730">
        <v>390407.33598999999</v>
      </c>
      <c r="D109" s="730">
        <v>229411.25626999998</v>
      </c>
      <c r="E109" s="730">
        <v>21598.736940000003</v>
      </c>
      <c r="F109" s="730">
        <v>46054.319159999999</v>
      </c>
      <c r="G109" s="730">
        <v>42428.200830000009</v>
      </c>
      <c r="H109" s="730">
        <v>15063.127359999999</v>
      </c>
      <c r="I109" s="730">
        <v>23751.903259999999</v>
      </c>
      <c r="J109" s="730">
        <v>963623.80187000008</v>
      </c>
      <c r="K109" s="731">
        <v>1</v>
      </c>
    </row>
    <row r="110" spans="1:11" s="925" customFormat="1" ht="35.25" customHeight="1" thickTop="1" thickBot="1">
      <c r="A110" s="725" t="s">
        <v>830</v>
      </c>
      <c r="B110" s="729">
        <v>0.20226661242879371</v>
      </c>
      <c r="C110" s="729">
        <v>0.40514496967839408</v>
      </c>
      <c r="D110" s="729">
        <v>0.2380713882583706</v>
      </c>
      <c r="E110" s="729">
        <v>2.2414075802284751E-2</v>
      </c>
      <c r="F110" s="729">
        <v>4.7792841013917862E-2</v>
      </c>
      <c r="G110" s="729">
        <v>4.4029838976231396E-2</v>
      </c>
      <c r="H110" s="729">
        <v>1.5631751032683733E-2</v>
      </c>
      <c r="I110" s="729">
        <v>2.4648522809323784E-2</v>
      </c>
      <c r="J110" s="729">
        <v>1</v>
      </c>
      <c r="K110" s="729"/>
    </row>
    <row r="111" spans="1:11" s="665" customFormat="1" ht="59.25" customHeight="1" thickTop="1" thickBot="1">
      <c r="A111" s="734" t="s">
        <v>839</v>
      </c>
      <c r="B111" s="727" t="s">
        <v>1469</v>
      </c>
      <c r="C111" s="727" t="s">
        <v>1476</v>
      </c>
      <c r="D111" s="727" t="s">
        <v>1473</v>
      </c>
      <c r="E111" s="727" t="s">
        <v>1472</v>
      </c>
      <c r="F111" s="727" t="s">
        <v>1470</v>
      </c>
      <c r="G111" s="727" t="s">
        <v>1474</v>
      </c>
      <c r="H111" s="727" t="s">
        <v>1471</v>
      </c>
      <c r="I111" s="727" t="s">
        <v>1475</v>
      </c>
      <c r="J111" s="734" t="s">
        <v>6</v>
      </c>
      <c r="K111" s="727" t="s">
        <v>723</v>
      </c>
    </row>
    <row r="112" spans="1:11" s="925" customFormat="1" ht="27.75" customHeight="1" thickTop="1">
      <c r="A112" s="719" t="s">
        <v>816</v>
      </c>
      <c r="B112" s="721">
        <v>0</v>
      </c>
      <c r="C112" s="721">
        <v>1</v>
      </c>
      <c r="D112" s="721">
        <v>0</v>
      </c>
      <c r="E112" s="721">
        <v>0</v>
      </c>
      <c r="F112" s="721">
        <v>0</v>
      </c>
      <c r="G112" s="721">
        <v>0</v>
      </c>
      <c r="H112" s="721">
        <v>0</v>
      </c>
      <c r="I112" s="721">
        <v>0</v>
      </c>
      <c r="J112" s="721">
        <v>1</v>
      </c>
      <c r="K112" s="729">
        <v>8.8809946714031967E-5</v>
      </c>
    </row>
    <row r="113" spans="1:11" s="925" customFormat="1" ht="18" customHeight="1">
      <c r="A113" s="719" t="s">
        <v>817</v>
      </c>
      <c r="B113" s="721">
        <v>0</v>
      </c>
      <c r="C113" s="721">
        <v>1</v>
      </c>
      <c r="D113" s="721">
        <v>0</v>
      </c>
      <c r="E113" s="721">
        <v>0</v>
      </c>
      <c r="F113" s="721">
        <v>0</v>
      </c>
      <c r="G113" s="721">
        <v>0</v>
      </c>
      <c r="H113" s="721">
        <v>0</v>
      </c>
      <c r="I113" s="721">
        <v>0</v>
      </c>
      <c r="J113" s="721">
        <v>1</v>
      </c>
      <c r="K113" s="729">
        <v>8.8809946714031967E-5</v>
      </c>
    </row>
    <row r="114" spans="1:11" s="925" customFormat="1" ht="18" customHeight="1">
      <c r="A114" s="719" t="s">
        <v>818</v>
      </c>
      <c r="B114" s="721">
        <v>0</v>
      </c>
      <c r="C114" s="721">
        <v>3</v>
      </c>
      <c r="D114" s="721">
        <v>7</v>
      </c>
      <c r="E114" s="721">
        <v>0</v>
      </c>
      <c r="F114" s="721">
        <v>0</v>
      </c>
      <c r="G114" s="721">
        <v>1</v>
      </c>
      <c r="H114" s="721">
        <v>0</v>
      </c>
      <c r="I114" s="721">
        <v>0</v>
      </c>
      <c r="J114" s="721">
        <v>11</v>
      </c>
      <c r="K114" s="729">
        <v>9.7690941385435159E-4</v>
      </c>
    </row>
    <row r="115" spans="1:11" s="925" customFormat="1" ht="18" customHeight="1">
      <c r="A115" s="719" t="s">
        <v>819</v>
      </c>
      <c r="B115" s="721">
        <v>2</v>
      </c>
      <c r="C115" s="721">
        <v>6</v>
      </c>
      <c r="D115" s="721">
        <v>9</v>
      </c>
      <c r="E115" s="721">
        <v>0</v>
      </c>
      <c r="F115" s="721">
        <v>3</v>
      </c>
      <c r="G115" s="721">
        <v>0</v>
      </c>
      <c r="H115" s="721">
        <v>2</v>
      </c>
      <c r="I115" s="721">
        <v>3</v>
      </c>
      <c r="J115" s="721">
        <v>25</v>
      </c>
      <c r="K115" s="729">
        <v>2.2202486678507992E-3</v>
      </c>
    </row>
    <row r="116" spans="1:11" s="925" customFormat="1" ht="18" customHeight="1">
      <c r="A116" s="719" t="s">
        <v>820</v>
      </c>
      <c r="B116" s="721">
        <v>14</v>
      </c>
      <c r="C116" s="721">
        <v>36</v>
      </c>
      <c r="D116" s="721">
        <v>34</v>
      </c>
      <c r="E116" s="721">
        <v>0</v>
      </c>
      <c r="F116" s="721">
        <v>2</v>
      </c>
      <c r="G116" s="721">
        <v>3</v>
      </c>
      <c r="H116" s="721">
        <v>8</v>
      </c>
      <c r="I116" s="721">
        <v>5</v>
      </c>
      <c r="J116" s="721">
        <v>102</v>
      </c>
      <c r="K116" s="729">
        <v>9.0586145648312612E-3</v>
      </c>
    </row>
    <row r="117" spans="1:11" s="925" customFormat="1" ht="18" customHeight="1">
      <c r="A117" s="719" t="s">
        <v>821</v>
      </c>
      <c r="B117" s="721">
        <v>52</v>
      </c>
      <c r="C117" s="721">
        <v>106</v>
      </c>
      <c r="D117" s="721">
        <v>66</v>
      </c>
      <c r="E117" s="721">
        <v>3</v>
      </c>
      <c r="F117" s="721">
        <v>10</v>
      </c>
      <c r="G117" s="721">
        <v>9</v>
      </c>
      <c r="H117" s="721">
        <v>1</v>
      </c>
      <c r="I117" s="721">
        <v>12</v>
      </c>
      <c r="J117" s="721">
        <v>259</v>
      </c>
      <c r="K117" s="729">
        <v>2.300177619893428E-2</v>
      </c>
    </row>
    <row r="118" spans="1:11" s="925" customFormat="1" ht="18" customHeight="1">
      <c r="A118" s="719" t="s">
        <v>822</v>
      </c>
      <c r="B118" s="721">
        <v>122</v>
      </c>
      <c r="C118" s="721">
        <v>200</v>
      </c>
      <c r="D118" s="721">
        <v>96</v>
      </c>
      <c r="E118" s="721">
        <v>12</v>
      </c>
      <c r="F118" s="721">
        <v>17</v>
      </c>
      <c r="G118" s="721">
        <v>11</v>
      </c>
      <c r="H118" s="721">
        <v>2</v>
      </c>
      <c r="I118" s="721">
        <v>7</v>
      </c>
      <c r="J118" s="721">
        <v>467</v>
      </c>
      <c r="K118" s="729">
        <v>4.1474245115452932E-2</v>
      </c>
    </row>
    <row r="119" spans="1:11" s="925" customFormat="1" ht="18" customHeight="1">
      <c r="A119" s="719" t="s">
        <v>823</v>
      </c>
      <c r="B119" s="721">
        <v>152</v>
      </c>
      <c r="C119" s="721">
        <v>276</v>
      </c>
      <c r="D119" s="721">
        <v>128</v>
      </c>
      <c r="E119" s="721">
        <v>11</v>
      </c>
      <c r="F119" s="721">
        <v>48</v>
      </c>
      <c r="G119" s="721">
        <v>24</v>
      </c>
      <c r="H119" s="721">
        <v>3</v>
      </c>
      <c r="I119" s="721">
        <v>6</v>
      </c>
      <c r="J119" s="721">
        <v>648</v>
      </c>
      <c r="K119" s="729">
        <v>5.7548845470692715E-2</v>
      </c>
    </row>
    <row r="120" spans="1:11" s="925" customFormat="1" ht="18" customHeight="1">
      <c r="A120" s="719" t="s">
        <v>824</v>
      </c>
      <c r="B120" s="721">
        <v>154</v>
      </c>
      <c r="C120" s="721">
        <v>235</v>
      </c>
      <c r="D120" s="721">
        <v>111</v>
      </c>
      <c r="E120" s="721">
        <v>17</v>
      </c>
      <c r="F120" s="721">
        <v>29</v>
      </c>
      <c r="G120" s="721">
        <v>17</v>
      </c>
      <c r="H120" s="721">
        <v>3</v>
      </c>
      <c r="I120" s="721">
        <v>3</v>
      </c>
      <c r="J120" s="721">
        <v>569</v>
      </c>
      <c r="K120" s="729">
        <v>5.053285968028419E-2</v>
      </c>
    </row>
    <row r="121" spans="1:11" s="925" customFormat="1" ht="18" customHeight="1">
      <c r="A121" s="719" t="s">
        <v>825</v>
      </c>
      <c r="B121" s="721">
        <v>363</v>
      </c>
      <c r="C121" s="721">
        <v>576</v>
      </c>
      <c r="D121" s="721">
        <v>265</v>
      </c>
      <c r="E121" s="721">
        <v>51</v>
      </c>
      <c r="F121" s="721">
        <v>58</v>
      </c>
      <c r="G121" s="721">
        <v>74</v>
      </c>
      <c r="H121" s="721">
        <v>7</v>
      </c>
      <c r="I121" s="721">
        <v>12</v>
      </c>
      <c r="J121" s="721">
        <v>1406</v>
      </c>
      <c r="K121" s="729">
        <v>0.12486678507992895</v>
      </c>
    </row>
    <row r="122" spans="1:11" s="925" customFormat="1" ht="18" customHeight="1">
      <c r="A122" s="719" t="s">
        <v>826</v>
      </c>
      <c r="B122" s="721">
        <v>650</v>
      </c>
      <c r="C122" s="721">
        <v>1007</v>
      </c>
      <c r="D122" s="721">
        <v>416</v>
      </c>
      <c r="E122" s="721">
        <v>92</v>
      </c>
      <c r="F122" s="721">
        <v>119</v>
      </c>
      <c r="G122" s="721">
        <v>161</v>
      </c>
      <c r="H122" s="721">
        <v>9</v>
      </c>
      <c r="I122" s="721">
        <v>14</v>
      </c>
      <c r="J122" s="721">
        <v>2468</v>
      </c>
      <c r="K122" s="729">
        <v>0.2191829484902309</v>
      </c>
    </row>
    <row r="123" spans="1:11" s="925" customFormat="1" ht="18" customHeight="1">
      <c r="A123" s="719" t="s">
        <v>827</v>
      </c>
      <c r="B123" s="721">
        <v>1098</v>
      </c>
      <c r="C123" s="721">
        <v>1562</v>
      </c>
      <c r="D123" s="721">
        <v>785</v>
      </c>
      <c r="E123" s="721">
        <v>217</v>
      </c>
      <c r="F123" s="721">
        <v>194</v>
      </c>
      <c r="G123" s="721">
        <v>371</v>
      </c>
      <c r="H123" s="721">
        <v>6</v>
      </c>
      <c r="I123" s="721">
        <v>13</v>
      </c>
      <c r="J123" s="721">
        <v>4246</v>
      </c>
      <c r="K123" s="729">
        <v>0.37708703374777974</v>
      </c>
    </row>
    <row r="124" spans="1:11" s="925" customFormat="1" ht="18" customHeight="1">
      <c r="A124" s="719" t="s">
        <v>828</v>
      </c>
      <c r="B124" s="721">
        <v>189</v>
      </c>
      <c r="C124" s="721">
        <v>258</v>
      </c>
      <c r="D124" s="721">
        <v>126</v>
      </c>
      <c r="E124" s="721">
        <v>47</v>
      </c>
      <c r="F124" s="721">
        <v>34</v>
      </c>
      <c r="G124" s="721">
        <v>48</v>
      </c>
      <c r="H124" s="721">
        <v>4</v>
      </c>
      <c r="I124" s="721">
        <v>0</v>
      </c>
      <c r="J124" s="721">
        <v>706</v>
      </c>
      <c r="K124" s="729">
        <v>6.2699822380106573E-2</v>
      </c>
    </row>
    <row r="125" spans="1:11" s="925" customFormat="1" ht="18" customHeight="1" thickBot="1">
      <c r="A125" s="719" t="s">
        <v>829</v>
      </c>
      <c r="B125" s="721">
        <v>195</v>
      </c>
      <c r="C125" s="721">
        <v>102</v>
      </c>
      <c r="D125" s="721">
        <v>2</v>
      </c>
      <c r="E125" s="721">
        <v>4</v>
      </c>
      <c r="F125" s="721">
        <v>18</v>
      </c>
      <c r="G125" s="721">
        <v>30</v>
      </c>
      <c r="H125" s="721">
        <v>0</v>
      </c>
      <c r="I125" s="721">
        <v>0</v>
      </c>
      <c r="J125" s="721">
        <v>351</v>
      </c>
      <c r="K125" s="729">
        <v>3.1172291296625222E-2</v>
      </c>
    </row>
    <row r="126" spans="1:11" s="925" customFormat="1" ht="48.75" customHeight="1" thickTop="1" thickBot="1">
      <c r="A126" s="723" t="s">
        <v>6</v>
      </c>
      <c r="B126" s="730">
        <v>2991</v>
      </c>
      <c r="C126" s="730">
        <v>4369</v>
      </c>
      <c r="D126" s="730">
        <v>2045</v>
      </c>
      <c r="E126" s="730">
        <v>454</v>
      </c>
      <c r="F126" s="730">
        <v>532</v>
      </c>
      <c r="G126" s="730">
        <v>749</v>
      </c>
      <c r="H126" s="730">
        <v>45</v>
      </c>
      <c r="I126" s="730">
        <v>75</v>
      </c>
      <c r="J126" s="730">
        <v>11260</v>
      </c>
      <c r="K126" s="731">
        <v>1</v>
      </c>
    </row>
    <row r="127" spans="1:11" s="925" customFormat="1" ht="43.5" customHeight="1" thickTop="1">
      <c r="A127" s="728" t="s">
        <v>830</v>
      </c>
      <c r="B127" s="729">
        <v>0.26563055062166963</v>
      </c>
      <c r="C127" s="729">
        <v>0.38801065719360567</v>
      </c>
      <c r="D127" s="729">
        <v>0.18161634103019539</v>
      </c>
      <c r="E127" s="729">
        <v>4.0319715808170516E-2</v>
      </c>
      <c r="F127" s="729">
        <v>4.7246891651865006E-2</v>
      </c>
      <c r="G127" s="729">
        <v>6.6518650088809944E-2</v>
      </c>
      <c r="H127" s="729">
        <v>3.9964476021314387E-3</v>
      </c>
      <c r="I127" s="729">
        <v>6.6607460035523975E-3</v>
      </c>
      <c r="J127" s="729">
        <v>1</v>
      </c>
      <c r="K127" s="729"/>
    </row>
    <row r="128" spans="1:11" s="925" customFormat="1" ht="9" customHeight="1" thickBot="1">
      <c r="A128" s="605"/>
      <c r="B128" s="606"/>
      <c r="C128" s="607"/>
      <c r="D128" s="607"/>
      <c r="E128" s="607"/>
      <c r="F128" s="607"/>
      <c r="G128" s="607"/>
      <c r="H128" s="606"/>
      <c r="I128" s="606"/>
      <c r="J128" s="606"/>
      <c r="K128" s="608"/>
    </row>
    <row r="129" spans="1:11" s="925" customFormat="1" ht="17.25" customHeight="1" thickTop="1">
      <c r="A129" s="599" t="s">
        <v>840</v>
      </c>
      <c r="B129" s="141"/>
      <c r="C129" s="292"/>
      <c r="D129" s="292"/>
      <c r="E129" s="292"/>
      <c r="F129" s="292"/>
      <c r="G129" s="292"/>
      <c r="H129" s="141"/>
      <c r="I129" s="141"/>
      <c r="J129" s="141"/>
      <c r="K129" s="383"/>
    </row>
    <row r="130" spans="1:11" s="925" customFormat="1" ht="9" customHeight="1">
      <c r="A130" s="291"/>
      <c r="B130" s="141"/>
      <c r="C130" s="292"/>
      <c r="D130" s="292"/>
      <c r="E130" s="292"/>
      <c r="F130" s="292"/>
      <c r="G130" s="292"/>
      <c r="H130" s="141"/>
      <c r="I130" s="141"/>
      <c r="J130" s="141"/>
      <c r="K130" s="383"/>
    </row>
    <row r="131" spans="1:11" s="126" customFormat="1" ht="40.5" customHeight="1">
      <c r="A131" s="1068" t="s">
        <v>1468</v>
      </c>
      <c r="B131" s="1068"/>
      <c r="C131" s="1068"/>
      <c r="D131" s="1068"/>
      <c r="E131" s="1068"/>
      <c r="F131" s="1068"/>
      <c r="G131" s="1068"/>
      <c r="H131" s="1068"/>
      <c r="I131" s="1068"/>
      <c r="J131" s="1068"/>
      <c r="K131" s="1068"/>
    </row>
    <row r="132" spans="1:11" s="126" customFormat="1" ht="27.75" customHeight="1">
      <c r="A132" s="1068" t="s">
        <v>841</v>
      </c>
      <c r="B132" s="1068"/>
      <c r="C132" s="1068"/>
      <c r="D132" s="1068"/>
      <c r="E132" s="1068"/>
      <c r="F132" s="1068"/>
      <c r="G132" s="1068"/>
      <c r="H132" s="1068"/>
      <c r="I132" s="1068"/>
      <c r="J132" s="1068"/>
      <c r="K132" s="1068"/>
    </row>
    <row r="133" spans="1:11" s="126" customFormat="1" ht="27.75" customHeight="1">
      <c r="A133" s="1068" t="s">
        <v>1466</v>
      </c>
      <c r="B133" s="1068"/>
      <c r="C133" s="1068"/>
      <c r="D133" s="1068"/>
      <c r="E133" s="1068"/>
      <c r="F133" s="1068"/>
      <c r="G133" s="1068"/>
      <c r="H133" s="1068"/>
      <c r="I133" s="1068"/>
      <c r="J133" s="1068"/>
      <c r="K133" s="1068"/>
    </row>
    <row r="134" spans="1:11" s="127" customFormat="1" ht="42" customHeight="1">
      <c r="A134" s="1069" t="s">
        <v>1367</v>
      </c>
      <c r="B134" s="1069"/>
      <c r="C134" s="1069"/>
      <c r="D134" s="1069"/>
      <c r="E134" s="1069"/>
      <c r="F134" s="1069"/>
      <c r="G134" s="1069"/>
      <c r="H134" s="1069"/>
      <c r="I134" s="1069"/>
      <c r="J134" s="1069"/>
      <c r="K134" s="1069"/>
    </row>
    <row r="135" spans="1:11" s="925" customFormat="1" ht="6" customHeight="1">
      <c r="A135" s="266"/>
    </row>
    <row r="136" spans="1:11" s="925" customFormat="1" ht="5.25" customHeight="1" thickBot="1">
      <c r="A136" s="583"/>
      <c r="B136" s="584"/>
      <c r="C136" s="584"/>
      <c r="D136" s="585"/>
      <c r="E136" s="584"/>
      <c r="F136" s="584"/>
      <c r="G136" s="584"/>
      <c r="H136" s="584"/>
      <c r="I136" s="585"/>
      <c r="J136" s="792"/>
      <c r="K136" s="584"/>
    </row>
    <row r="137" spans="1:11" s="718" customFormat="1" ht="23.25" customHeight="1" thickTop="1" thickBot="1">
      <c r="A137" s="384" t="s">
        <v>814</v>
      </c>
      <c r="B137" s="384" t="s">
        <v>1469</v>
      </c>
      <c r="C137" s="384" t="s">
        <v>1476</v>
      </c>
      <c r="D137" s="384" t="s">
        <v>1473</v>
      </c>
      <c r="E137" s="384" t="s">
        <v>1472</v>
      </c>
      <c r="F137" s="384" t="s">
        <v>1470</v>
      </c>
      <c r="G137" s="384" t="s">
        <v>1474</v>
      </c>
      <c r="H137" s="384" t="s">
        <v>1471</v>
      </c>
      <c r="I137" s="384" t="s">
        <v>1475</v>
      </c>
      <c r="J137" s="384" t="s">
        <v>6</v>
      </c>
      <c r="K137" s="384" t="s">
        <v>723</v>
      </c>
    </row>
    <row r="138" spans="1:11" s="925" customFormat="1" ht="27" customHeight="1" thickTop="1">
      <c r="A138" s="719" t="s">
        <v>816</v>
      </c>
      <c r="B138" s="721">
        <v>0</v>
      </c>
      <c r="C138" s="721">
        <v>0</v>
      </c>
      <c r="D138" s="721">
        <v>0</v>
      </c>
      <c r="E138" s="721">
        <v>0</v>
      </c>
      <c r="F138" s="721">
        <v>0</v>
      </c>
      <c r="G138" s="721">
        <v>0</v>
      </c>
      <c r="H138" s="721">
        <v>0</v>
      </c>
      <c r="I138" s="721">
        <v>0</v>
      </c>
      <c r="J138" s="721">
        <v>0</v>
      </c>
      <c r="K138" s="729">
        <v>0</v>
      </c>
    </row>
    <row r="139" spans="1:11" s="925" customFormat="1" ht="18" customHeight="1">
      <c r="A139" s="719" t="s">
        <v>817</v>
      </c>
      <c r="B139" s="721">
        <v>0</v>
      </c>
      <c r="C139" s="721">
        <v>0</v>
      </c>
      <c r="D139" s="721">
        <v>0</v>
      </c>
      <c r="E139" s="721">
        <v>0</v>
      </c>
      <c r="F139" s="721">
        <v>0</v>
      </c>
      <c r="G139" s="721">
        <v>0</v>
      </c>
      <c r="H139" s="721">
        <v>0</v>
      </c>
      <c r="I139" s="721">
        <v>0</v>
      </c>
      <c r="J139" s="721">
        <v>0</v>
      </c>
      <c r="K139" s="729">
        <v>0</v>
      </c>
    </row>
    <row r="140" spans="1:11" s="925" customFormat="1" ht="18" customHeight="1">
      <c r="A140" s="719" t="s">
        <v>818</v>
      </c>
      <c r="B140" s="721">
        <v>0</v>
      </c>
      <c r="C140" s="721">
        <v>0</v>
      </c>
      <c r="D140" s="721">
        <v>0</v>
      </c>
      <c r="E140" s="721">
        <v>0</v>
      </c>
      <c r="F140" s="721">
        <v>0</v>
      </c>
      <c r="G140" s="721">
        <v>0</v>
      </c>
      <c r="H140" s="721">
        <v>0</v>
      </c>
      <c r="I140" s="721">
        <v>0</v>
      </c>
      <c r="J140" s="721">
        <v>0</v>
      </c>
      <c r="K140" s="729">
        <v>0</v>
      </c>
    </row>
    <row r="141" spans="1:11" s="925" customFormat="1" ht="18" customHeight="1">
      <c r="A141" s="719" t="s">
        <v>819</v>
      </c>
      <c r="B141" s="721">
        <v>0</v>
      </c>
      <c r="C141" s="721">
        <v>1400</v>
      </c>
      <c r="D141" s="721">
        <v>0</v>
      </c>
      <c r="E141" s="721">
        <v>0</v>
      </c>
      <c r="F141" s="721">
        <v>0</v>
      </c>
      <c r="G141" s="721">
        <v>0</v>
      </c>
      <c r="H141" s="721">
        <v>0</v>
      </c>
      <c r="I141" s="721">
        <v>0</v>
      </c>
      <c r="J141" s="721">
        <v>1400</v>
      </c>
      <c r="K141" s="729">
        <v>6.187692437096675E-2</v>
      </c>
    </row>
    <row r="142" spans="1:11" s="925" customFormat="1" ht="18" customHeight="1">
      <c r="A142" s="719" t="s">
        <v>820</v>
      </c>
      <c r="B142" s="721">
        <v>0</v>
      </c>
      <c r="C142" s="721">
        <v>0</v>
      </c>
      <c r="D142" s="721">
        <v>700</v>
      </c>
      <c r="E142" s="721">
        <v>0</v>
      </c>
      <c r="F142" s="721">
        <v>0</v>
      </c>
      <c r="G142" s="721">
        <v>0</v>
      </c>
      <c r="H142" s="721">
        <v>1870</v>
      </c>
      <c r="I142" s="721">
        <v>1029</v>
      </c>
      <c r="J142" s="721">
        <v>3599</v>
      </c>
      <c r="K142" s="729">
        <v>0.15906789343650665</v>
      </c>
    </row>
    <row r="143" spans="1:11" s="925" customFormat="1" ht="18" customHeight="1">
      <c r="A143" s="719" t="s">
        <v>821</v>
      </c>
      <c r="B143" s="721">
        <v>378.70164</v>
      </c>
      <c r="C143" s="721">
        <v>2275.8130000000001</v>
      </c>
      <c r="D143" s="721">
        <v>414.00059999999996</v>
      </c>
      <c r="E143" s="721">
        <v>0</v>
      </c>
      <c r="F143" s="721">
        <v>948.8</v>
      </c>
      <c r="G143" s="721">
        <v>0</v>
      </c>
      <c r="H143" s="721">
        <v>600</v>
      </c>
      <c r="I143" s="721">
        <v>1773.8</v>
      </c>
      <c r="J143" s="721">
        <v>6391.1152400000001</v>
      </c>
      <c r="K143" s="729">
        <v>0.28247325310829502</v>
      </c>
    </row>
    <row r="144" spans="1:11" s="925" customFormat="1" ht="18" customHeight="1">
      <c r="A144" s="719" t="s">
        <v>822</v>
      </c>
      <c r="B144" s="721">
        <v>274.39999999999998</v>
      </c>
      <c r="C144" s="721">
        <v>273.37900000000002</v>
      </c>
      <c r="D144" s="721">
        <v>1565.7130400000001</v>
      </c>
      <c r="E144" s="721">
        <v>0</v>
      </c>
      <c r="F144" s="721">
        <v>0</v>
      </c>
      <c r="G144" s="721">
        <v>0</v>
      </c>
      <c r="H144" s="721">
        <v>0</v>
      </c>
      <c r="I144" s="721">
        <v>208.5</v>
      </c>
      <c r="J144" s="721">
        <v>2321.9920400000001</v>
      </c>
      <c r="K144" s="729">
        <v>0.10262694703504771</v>
      </c>
    </row>
    <row r="145" spans="1:11" s="925" customFormat="1" ht="18" customHeight="1">
      <c r="A145" s="719" t="s">
        <v>823</v>
      </c>
      <c r="B145" s="721">
        <v>0</v>
      </c>
      <c r="C145" s="721">
        <v>155.6</v>
      </c>
      <c r="D145" s="721">
        <v>907.16179</v>
      </c>
      <c r="E145" s="721">
        <v>0</v>
      </c>
      <c r="F145" s="721">
        <v>304.5847</v>
      </c>
      <c r="G145" s="721">
        <v>0</v>
      </c>
      <c r="H145" s="721">
        <v>0</v>
      </c>
      <c r="I145" s="721">
        <v>141</v>
      </c>
      <c r="J145" s="721">
        <v>1508.3464899999999</v>
      </c>
      <c r="K145" s="729">
        <v>6.6665601204959388E-2</v>
      </c>
    </row>
    <row r="146" spans="1:11" s="925" customFormat="1" ht="18" customHeight="1">
      <c r="A146" s="719" t="s">
        <v>824</v>
      </c>
      <c r="B146" s="721">
        <v>109.76</v>
      </c>
      <c r="C146" s="721">
        <v>378.58796999999998</v>
      </c>
      <c r="D146" s="721">
        <v>244.16612000000001</v>
      </c>
      <c r="E146" s="721">
        <v>0</v>
      </c>
      <c r="F146" s="721">
        <v>0</v>
      </c>
      <c r="G146" s="721">
        <v>120</v>
      </c>
      <c r="H146" s="721">
        <v>0</v>
      </c>
      <c r="I146" s="721">
        <v>103.8</v>
      </c>
      <c r="J146" s="721">
        <v>956.31408999999996</v>
      </c>
      <c r="K146" s="729">
        <v>4.2266981872728489E-2</v>
      </c>
    </row>
    <row r="147" spans="1:11" s="925" customFormat="1" ht="18" customHeight="1">
      <c r="A147" s="719" t="s">
        <v>825</v>
      </c>
      <c r="B147" s="721">
        <v>0</v>
      </c>
      <c r="C147" s="721">
        <v>0</v>
      </c>
      <c r="D147" s="721">
        <v>1149.5075900000002</v>
      </c>
      <c r="E147" s="721">
        <v>0</v>
      </c>
      <c r="F147" s="721">
        <v>91.786799999999999</v>
      </c>
      <c r="G147" s="721">
        <v>81.364999999999995</v>
      </c>
      <c r="H147" s="721">
        <v>100</v>
      </c>
      <c r="I147" s="721">
        <v>301.64105000000001</v>
      </c>
      <c r="J147" s="721">
        <v>1724.3004400000002</v>
      </c>
      <c r="K147" s="729">
        <v>7.6210291370503364E-2</v>
      </c>
    </row>
    <row r="148" spans="1:11" s="925" customFormat="1" ht="18" customHeight="1">
      <c r="A148" s="719" t="s">
        <v>826</v>
      </c>
      <c r="B148" s="721">
        <v>566.60735999999997</v>
      </c>
      <c r="C148" s="721">
        <v>181.40024</v>
      </c>
      <c r="D148" s="721">
        <v>949.44677999999999</v>
      </c>
      <c r="E148" s="721">
        <v>48.292349999999999</v>
      </c>
      <c r="F148" s="721">
        <v>166.02670000000001</v>
      </c>
      <c r="G148" s="721">
        <v>190</v>
      </c>
      <c r="H148" s="721">
        <v>50</v>
      </c>
      <c r="I148" s="721">
        <v>238.40097</v>
      </c>
      <c r="J148" s="721">
        <v>2390.1743999999999</v>
      </c>
      <c r="K148" s="729">
        <v>0.10564045755872915</v>
      </c>
    </row>
    <row r="149" spans="1:11" s="925" customFormat="1" ht="18" customHeight="1">
      <c r="A149" s="719" t="s">
        <v>827</v>
      </c>
      <c r="B149" s="721">
        <v>1315.46756</v>
      </c>
      <c r="C149" s="721">
        <v>141.04472000000001</v>
      </c>
      <c r="D149" s="721">
        <v>251.60168999999999</v>
      </c>
      <c r="E149" s="721">
        <v>0</v>
      </c>
      <c r="F149" s="721">
        <v>115.24562</v>
      </c>
      <c r="G149" s="721">
        <v>76.242360000000005</v>
      </c>
      <c r="H149" s="721">
        <v>0</v>
      </c>
      <c r="I149" s="721">
        <v>80.862289999999987</v>
      </c>
      <c r="J149" s="721">
        <v>1980.46424</v>
      </c>
      <c r="K149" s="729">
        <v>8.7532168569917246E-2</v>
      </c>
    </row>
    <row r="150" spans="1:11" s="925" customFormat="1" ht="18" customHeight="1">
      <c r="A150" s="719" t="s">
        <v>828</v>
      </c>
      <c r="B150" s="721">
        <v>226.62549999999999</v>
      </c>
      <c r="C150" s="721">
        <v>0</v>
      </c>
      <c r="D150" s="721">
        <v>11.26605</v>
      </c>
      <c r="E150" s="721">
        <v>0</v>
      </c>
      <c r="F150" s="721">
        <v>11.3</v>
      </c>
      <c r="G150" s="721">
        <v>4.2070200000000009</v>
      </c>
      <c r="H150" s="721">
        <v>0</v>
      </c>
      <c r="I150" s="721">
        <v>0</v>
      </c>
      <c r="J150" s="721">
        <v>253.39857000000001</v>
      </c>
      <c r="K150" s="729">
        <v>1.1199660108286517E-2</v>
      </c>
    </row>
    <row r="151" spans="1:11" s="925" customFormat="1" ht="18" customHeight="1" thickBot="1">
      <c r="A151" s="719" t="s">
        <v>829</v>
      </c>
      <c r="B151" s="721">
        <v>100.45344</v>
      </c>
      <c r="C151" s="721">
        <v>0</v>
      </c>
      <c r="D151" s="721">
        <v>0</v>
      </c>
      <c r="E151" s="721">
        <v>0</v>
      </c>
      <c r="F151" s="721">
        <v>0</v>
      </c>
      <c r="G151" s="721">
        <v>0</v>
      </c>
      <c r="H151" s="721">
        <v>0</v>
      </c>
      <c r="I151" s="721">
        <v>0</v>
      </c>
      <c r="J151" s="721">
        <v>100.45344</v>
      </c>
      <c r="K151" s="729">
        <v>4.4398213640596046E-3</v>
      </c>
    </row>
    <row r="152" spans="1:11" s="925" customFormat="1" ht="48" customHeight="1" thickTop="1" thickBot="1">
      <c r="A152" s="723" t="s">
        <v>6</v>
      </c>
      <c r="B152" s="730">
        <v>2972.0155000000004</v>
      </c>
      <c r="C152" s="730">
        <v>4805.8249299999998</v>
      </c>
      <c r="D152" s="730">
        <v>6192.8636600000009</v>
      </c>
      <c r="E152" s="730">
        <v>48.292349999999999</v>
      </c>
      <c r="F152" s="730">
        <v>1637.7438200000001</v>
      </c>
      <c r="G152" s="730">
        <v>471.81438000000003</v>
      </c>
      <c r="H152" s="730">
        <v>2620</v>
      </c>
      <c r="I152" s="730">
        <v>3877.0043100000007</v>
      </c>
      <c r="J152" s="730">
        <v>22625.558950000002</v>
      </c>
      <c r="K152" s="731">
        <v>1</v>
      </c>
    </row>
    <row r="153" spans="1:11" s="925" customFormat="1" ht="44.25" customHeight="1" thickTop="1" thickBot="1">
      <c r="A153" s="725" t="s">
        <v>830</v>
      </c>
      <c r="B153" s="729">
        <v>0.13135655594488641</v>
      </c>
      <c r="C153" s="729">
        <v>0.21240690409551183</v>
      </c>
      <c r="D153" s="729">
        <v>0.27371096880680601</v>
      </c>
      <c r="E153" s="729">
        <v>2.1344157776044684E-3</v>
      </c>
      <c r="F153" s="729">
        <v>7.2384678920827283E-2</v>
      </c>
      <c r="G153" s="729">
        <v>2.0853159077424691E-2</v>
      </c>
      <c r="H153" s="729">
        <v>0.11579824417995206</v>
      </c>
      <c r="I153" s="729">
        <v>0.17135507319698726</v>
      </c>
      <c r="J153" s="729">
        <v>1</v>
      </c>
      <c r="K153" s="729"/>
    </row>
    <row r="154" spans="1:11" s="665" customFormat="1" ht="43.5" customHeight="1" thickTop="1" thickBot="1">
      <c r="A154" s="734" t="s">
        <v>839</v>
      </c>
      <c r="B154" s="727" t="s">
        <v>1469</v>
      </c>
      <c r="C154" s="727" t="s">
        <v>1476</v>
      </c>
      <c r="D154" s="727" t="s">
        <v>1473</v>
      </c>
      <c r="E154" s="727" t="s">
        <v>1472</v>
      </c>
      <c r="F154" s="727" t="s">
        <v>1470</v>
      </c>
      <c r="G154" s="727" t="s">
        <v>1474</v>
      </c>
      <c r="H154" s="727" t="s">
        <v>1471</v>
      </c>
      <c r="I154" s="727" t="s">
        <v>1475</v>
      </c>
      <c r="J154" s="734" t="s">
        <v>6</v>
      </c>
      <c r="K154" s="735" t="s">
        <v>723</v>
      </c>
    </row>
    <row r="155" spans="1:11" s="925" customFormat="1" ht="29.25" customHeight="1" thickTop="1">
      <c r="A155" s="719" t="s">
        <v>816</v>
      </c>
      <c r="B155" s="721">
        <v>0</v>
      </c>
      <c r="C155" s="721">
        <v>0</v>
      </c>
      <c r="D155" s="721">
        <v>0</v>
      </c>
      <c r="E155" s="721">
        <v>0</v>
      </c>
      <c r="F155" s="721">
        <v>0</v>
      </c>
      <c r="G155" s="721">
        <v>0</v>
      </c>
      <c r="H155" s="721">
        <v>0</v>
      </c>
      <c r="I155" s="721">
        <v>0</v>
      </c>
      <c r="J155" s="721">
        <v>0</v>
      </c>
      <c r="K155" s="729">
        <v>0</v>
      </c>
    </row>
    <row r="156" spans="1:11" s="925" customFormat="1" ht="18" customHeight="1">
      <c r="A156" s="719" t="s">
        <v>817</v>
      </c>
      <c r="B156" s="721">
        <v>0</v>
      </c>
      <c r="C156" s="721">
        <v>0</v>
      </c>
      <c r="D156" s="721">
        <v>0</v>
      </c>
      <c r="E156" s="721">
        <v>0</v>
      </c>
      <c r="F156" s="721">
        <v>0</v>
      </c>
      <c r="G156" s="721">
        <v>0</v>
      </c>
      <c r="H156" s="721">
        <v>0</v>
      </c>
      <c r="I156" s="721">
        <v>0</v>
      </c>
      <c r="J156" s="721">
        <v>0</v>
      </c>
      <c r="K156" s="729">
        <v>0</v>
      </c>
    </row>
    <row r="157" spans="1:11" s="925" customFormat="1" ht="18" customHeight="1">
      <c r="A157" s="719" t="s">
        <v>818</v>
      </c>
      <c r="B157" s="721">
        <v>0</v>
      </c>
      <c r="C157" s="721">
        <v>0</v>
      </c>
      <c r="D157" s="721">
        <v>0</v>
      </c>
      <c r="E157" s="721">
        <v>0</v>
      </c>
      <c r="F157" s="721">
        <v>0</v>
      </c>
      <c r="G157" s="721">
        <v>0</v>
      </c>
      <c r="H157" s="721">
        <v>0</v>
      </c>
      <c r="I157" s="721">
        <v>0</v>
      </c>
      <c r="J157" s="721">
        <v>0</v>
      </c>
      <c r="K157" s="729">
        <v>0</v>
      </c>
    </row>
    <row r="158" spans="1:11" s="925" customFormat="1" ht="18" customHeight="1">
      <c r="A158" s="719" t="s">
        <v>819</v>
      </c>
      <c r="B158" s="721">
        <v>0</v>
      </c>
      <c r="C158" s="721">
        <v>1</v>
      </c>
      <c r="D158" s="721">
        <v>0</v>
      </c>
      <c r="E158" s="721">
        <v>0</v>
      </c>
      <c r="F158" s="721">
        <v>0</v>
      </c>
      <c r="G158" s="721">
        <v>0</v>
      </c>
      <c r="H158" s="721">
        <v>0</v>
      </c>
      <c r="I158" s="721">
        <v>0</v>
      </c>
      <c r="J158" s="721">
        <v>1</v>
      </c>
      <c r="K158" s="729">
        <v>2.9498525073746312E-3</v>
      </c>
    </row>
    <row r="159" spans="1:11" s="925" customFormat="1" ht="18" customHeight="1">
      <c r="A159" s="719" t="s">
        <v>820</v>
      </c>
      <c r="B159" s="721">
        <v>0</v>
      </c>
      <c r="C159" s="721">
        <v>0</v>
      </c>
      <c r="D159" s="721">
        <v>1</v>
      </c>
      <c r="E159" s="721">
        <v>0</v>
      </c>
      <c r="F159" s="721">
        <v>0</v>
      </c>
      <c r="G159" s="721">
        <v>0</v>
      </c>
      <c r="H159" s="721">
        <v>2</v>
      </c>
      <c r="I159" s="721">
        <v>1</v>
      </c>
      <c r="J159" s="721">
        <v>4</v>
      </c>
      <c r="K159" s="729">
        <v>1.1799410029498525E-2</v>
      </c>
    </row>
    <row r="160" spans="1:11" s="925" customFormat="1" ht="18" customHeight="1">
      <c r="A160" s="719" t="s">
        <v>821</v>
      </c>
      <c r="B160" s="721">
        <v>1</v>
      </c>
      <c r="C160" s="721">
        <v>4</v>
      </c>
      <c r="D160" s="721">
        <v>1</v>
      </c>
      <c r="E160" s="721">
        <v>0</v>
      </c>
      <c r="F160" s="721">
        <v>2</v>
      </c>
      <c r="G160" s="721">
        <v>0</v>
      </c>
      <c r="H160" s="721">
        <v>1</v>
      </c>
      <c r="I160" s="721">
        <v>4</v>
      </c>
      <c r="J160" s="721">
        <v>13</v>
      </c>
      <c r="K160" s="729">
        <v>3.8348082595870206E-2</v>
      </c>
    </row>
    <row r="161" spans="1:16" ht="18" customHeight="1">
      <c r="A161" s="719" t="s">
        <v>822</v>
      </c>
      <c r="B161" s="721">
        <v>1</v>
      </c>
      <c r="C161" s="721">
        <v>1</v>
      </c>
      <c r="D161" s="721">
        <v>6</v>
      </c>
      <c r="E161" s="721">
        <v>0</v>
      </c>
      <c r="F161" s="721">
        <v>0</v>
      </c>
      <c r="G161" s="721">
        <v>0</v>
      </c>
      <c r="H161" s="721">
        <v>0</v>
      </c>
      <c r="I161" s="721">
        <v>1</v>
      </c>
      <c r="J161" s="721">
        <v>9</v>
      </c>
      <c r="K161" s="729">
        <v>2.6548672566371681E-2</v>
      </c>
      <c r="L161" s="925"/>
    </row>
    <row r="162" spans="1:16" ht="18" customHeight="1">
      <c r="A162" s="719" t="s">
        <v>823</v>
      </c>
      <c r="B162" s="721">
        <v>0</v>
      </c>
      <c r="C162" s="721">
        <v>1</v>
      </c>
      <c r="D162" s="721">
        <v>6</v>
      </c>
      <c r="E162" s="721">
        <v>0</v>
      </c>
      <c r="F162" s="721">
        <v>2</v>
      </c>
      <c r="G162" s="721">
        <v>0</v>
      </c>
      <c r="H162" s="721">
        <v>0</v>
      </c>
      <c r="I162" s="721">
        <v>1</v>
      </c>
      <c r="J162" s="721">
        <v>10</v>
      </c>
      <c r="K162" s="729">
        <v>2.9498525073746312E-2</v>
      </c>
      <c r="L162" s="925"/>
    </row>
    <row r="163" spans="1:16" ht="18" customHeight="1">
      <c r="A163" s="719" t="s">
        <v>824</v>
      </c>
      <c r="B163" s="721">
        <v>1</v>
      </c>
      <c r="C163" s="721">
        <v>3</v>
      </c>
      <c r="D163" s="721">
        <v>2</v>
      </c>
      <c r="E163" s="721">
        <v>0</v>
      </c>
      <c r="F163" s="721">
        <v>0</v>
      </c>
      <c r="G163" s="721">
        <v>1</v>
      </c>
      <c r="H163" s="721">
        <v>0</v>
      </c>
      <c r="I163" s="721">
        <v>1</v>
      </c>
      <c r="J163" s="721">
        <v>8</v>
      </c>
      <c r="K163" s="729">
        <v>2.359882005899705E-2</v>
      </c>
      <c r="L163" s="925"/>
    </row>
    <row r="164" spans="1:16" ht="18" customHeight="1">
      <c r="A164" s="719" t="s">
        <v>825</v>
      </c>
      <c r="B164" s="721">
        <v>0</v>
      </c>
      <c r="C164" s="721">
        <v>0</v>
      </c>
      <c r="D164" s="721">
        <v>14</v>
      </c>
      <c r="E164" s="721">
        <v>0</v>
      </c>
      <c r="F164" s="721">
        <v>1</v>
      </c>
      <c r="G164" s="721">
        <v>1</v>
      </c>
      <c r="H164" s="721">
        <v>1</v>
      </c>
      <c r="I164" s="721">
        <v>4</v>
      </c>
      <c r="J164" s="721">
        <v>21</v>
      </c>
      <c r="K164" s="729">
        <v>6.1946902654867256E-2</v>
      </c>
      <c r="L164" s="925"/>
    </row>
    <row r="165" spans="1:16" ht="18" customHeight="1">
      <c r="A165" s="719" t="s">
        <v>826</v>
      </c>
      <c r="B165" s="721">
        <v>14</v>
      </c>
      <c r="C165" s="721">
        <v>4</v>
      </c>
      <c r="D165" s="721">
        <v>20</v>
      </c>
      <c r="E165" s="721">
        <v>1</v>
      </c>
      <c r="F165" s="721">
        <v>3</v>
      </c>
      <c r="G165" s="721">
        <v>4</v>
      </c>
      <c r="H165" s="721">
        <v>1</v>
      </c>
      <c r="I165" s="721">
        <v>5</v>
      </c>
      <c r="J165" s="721">
        <v>52</v>
      </c>
      <c r="K165" s="729">
        <v>0.15339233038348082</v>
      </c>
      <c r="L165" s="925"/>
    </row>
    <row r="166" spans="1:16" ht="18" customHeight="1">
      <c r="A166" s="719" t="s">
        <v>827</v>
      </c>
      <c r="B166" s="721">
        <v>98</v>
      </c>
      <c r="C166" s="721">
        <v>6</v>
      </c>
      <c r="D166" s="721">
        <v>15</v>
      </c>
      <c r="E166" s="721">
        <v>0</v>
      </c>
      <c r="F166" s="721">
        <v>6</v>
      </c>
      <c r="G166" s="721">
        <v>4</v>
      </c>
      <c r="H166" s="721">
        <v>0</v>
      </c>
      <c r="I166" s="721">
        <v>3</v>
      </c>
      <c r="J166" s="721">
        <v>132</v>
      </c>
      <c r="K166" s="729">
        <v>0.38938053097345132</v>
      </c>
      <c r="L166" s="925"/>
    </row>
    <row r="167" spans="1:16" ht="18" customHeight="1">
      <c r="A167" s="719" t="s">
        <v>828</v>
      </c>
      <c r="B167" s="721">
        <v>50</v>
      </c>
      <c r="C167" s="721">
        <v>0</v>
      </c>
      <c r="D167" s="721">
        <v>2</v>
      </c>
      <c r="E167" s="721">
        <v>0</v>
      </c>
      <c r="F167" s="721">
        <v>2</v>
      </c>
      <c r="G167" s="721">
        <v>1</v>
      </c>
      <c r="H167" s="721">
        <v>0</v>
      </c>
      <c r="I167" s="721">
        <v>0</v>
      </c>
      <c r="J167" s="721">
        <v>55</v>
      </c>
      <c r="K167" s="729">
        <v>0.16224188790560473</v>
      </c>
      <c r="L167" s="925"/>
    </row>
    <row r="168" spans="1:16" ht="18" customHeight="1" thickBot="1">
      <c r="A168" s="719" t="s">
        <v>829</v>
      </c>
      <c r="B168" s="721">
        <v>34</v>
      </c>
      <c r="C168" s="721">
        <v>0</v>
      </c>
      <c r="D168" s="721">
        <v>0</v>
      </c>
      <c r="E168" s="721">
        <v>0</v>
      </c>
      <c r="F168" s="721">
        <v>0</v>
      </c>
      <c r="G168" s="721">
        <v>0</v>
      </c>
      <c r="H168" s="721">
        <v>0</v>
      </c>
      <c r="I168" s="721">
        <v>0</v>
      </c>
      <c r="J168" s="721">
        <v>34</v>
      </c>
      <c r="K168" s="729">
        <v>0.10029498525073746</v>
      </c>
      <c r="L168" s="925"/>
    </row>
    <row r="169" spans="1:16" ht="30.75" customHeight="1" thickTop="1" thickBot="1">
      <c r="A169" s="723" t="s">
        <v>6</v>
      </c>
      <c r="B169" s="730">
        <v>199</v>
      </c>
      <c r="C169" s="730">
        <v>20</v>
      </c>
      <c r="D169" s="730">
        <v>67</v>
      </c>
      <c r="E169" s="730">
        <v>1</v>
      </c>
      <c r="F169" s="730">
        <v>16</v>
      </c>
      <c r="G169" s="730">
        <v>11</v>
      </c>
      <c r="H169" s="730">
        <v>5</v>
      </c>
      <c r="I169" s="730">
        <v>20</v>
      </c>
      <c r="J169" s="730">
        <v>339</v>
      </c>
      <c r="K169" s="731">
        <v>1</v>
      </c>
      <c r="L169" s="925"/>
    </row>
    <row r="170" spans="1:16" ht="40.5" customHeight="1" thickTop="1">
      <c r="A170" s="728" t="s">
        <v>830</v>
      </c>
      <c r="B170" s="729">
        <v>0.58702064896755157</v>
      </c>
      <c r="C170" s="729">
        <v>5.8997050147492625E-2</v>
      </c>
      <c r="D170" s="729">
        <v>0.19764011799410031</v>
      </c>
      <c r="E170" s="729">
        <v>2.9498525073746312E-3</v>
      </c>
      <c r="F170" s="729">
        <v>4.71976401179941E-2</v>
      </c>
      <c r="G170" s="729">
        <v>3.2448377581120944E-2</v>
      </c>
      <c r="H170" s="729">
        <v>1.4749262536873156E-2</v>
      </c>
      <c r="I170" s="729">
        <v>5.8997050147492625E-2</v>
      </c>
      <c r="J170" s="729">
        <v>1</v>
      </c>
      <c r="K170" s="729"/>
      <c r="L170" s="925"/>
    </row>
    <row r="171" spans="1:16" ht="9" customHeight="1" thickBot="1">
      <c r="A171" s="605"/>
      <c r="B171" s="606"/>
      <c r="C171" s="607"/>
      <c r="D171" s="607"/>
      <c r="E171" s="607"/>
      <c r="F171" s="607"/>
      <c r="G171" s="607"/>
      <c r="H171" s="606"/>
      <c r="I171" s="606"/>
      <c r="J171" s="606"/>
      <c r="K171" s="606"/>
      <c r="L171" s="635"/>
      <c r="M171" s="635"/>
      <c r="N171" s="635"/>
      <c r="O171" s="635"/>
      <c r="P171" s="635"/>
    </row>
    <row r="172" spans="1:16" ht="18" customHeight="1" thickTop="1">
      <c r="A172" s="599" t="s">
        <v>842</v>
      </c>
      <c r="B172" s="141"/>
      <c r="C172" s="292"/>
      <c r="D172" s="292"/>
      <c r="E172" s="292"/>
      <c r="F172" s="292"/>
      <c r="G172" s="292"/>
      <c r="H172" s="141"/>
      <c r="I172" s="141"/>
      <c r="J172" s="141"/>
      <c r="K172" s="383"/>
      <c r="L172" s="925"/>
    </row>
    <row r="173" spans="1:16" ht="9" customHeight="1">
      <c r="A173" s="291"/>
      <c r="B173" s="141"/>
      <c r="C173" s="292"/>
      <c r="D173" s="292"/>
      <c r="E173" s="292"/>
      <c r="F173" s="292"/>
      <c r="G173" s="292"/>
      <c r="H173" s="141"/>
      <c r="I173" s="141"/>
      <c r="J173" s="141"/>
      <c r="K173" s="383"/>
      <c r="L173" s="925"/>
    </row>
    <row r="174" spans="1:16" ht="9" customHeight="1">
      <c r="A174" s="291"/>
      <c r="B174" s="141"/>
      <c r="C174" s="292"/>
      <c r="D174" s="292"/>
      <c r="E174" s="292"/>
      <c r="F174" s="292"/>
      <c r="G174" s="292"/>
      <c r="H174" s="141"/>
      <c r="I174" s="141"/>
      <c r="J174" s="141"/>
      <c r="K174" s="383"/>
      <c r="L174" s="925"/>
    </row>
    <row r="175" spans="1:16" ht="9" customHeight="1">
      <c r="A175" s="291"/>
      <c r="B175" s="141"/>
      <c r="C175" s="292"/>
      <c r="D175" s="292"/>
      <c r="E175" s="292"/>
      <c r="F175" s="292"/>
      <c r="G175" s="292"/>
      <c r="H175" s="141"/>
      <c r="I175" s="141"/>
      <c r="J175" s="141"/>
      <c r="K175" s="383"/>
      <c r="L175" s="925"/>
    </row>
    <row r="176" spans="1:16" ht="9" customHeight="1">
      <c r="A176" s="291"/>
      <c r="B176" s="141"/>
      <c r="C176" s="292"/>
      <c r="D176" s="292"/>
      <c r="E176" s="292"/>
      <c r="F176" s="292"/>
      <c r="G176" s="292"/>
      <c r="H176" s="141"/>
      <c r="I176" s="141"/>
      <c r="J176" s="141"/>
      <c r="K176" s="383"/>
      <c r="L176" s="925"/>
    </row>
    <row r="177" spans="1:11" s="925" customFormat="1" ht="9" customHeight="1">
      <c r="A177" s="293"/>
      <c r="B177" s="141"/>
      <c r="C177" s="292"/>
      <c r="D177" s="292"/>
      <c r="E177" s="292"/>
      <c r="F177" s="292"/>
      <c r="G177" s="292"/>
      <c r="H177" s="141"/>
      <c r="I177" s="141"/>
      <c r="J177" s="141"/>
      <c r="K177" s="383"/>
    </row>
    <row r="178" spans="1:11" s="925" customFormat="1" ht="9" customHeight="1">
      <c r="A178" s="291"/>
      <c r="C178" s="292"/>
      <c r="D178" s="292"/>
      <c r="E178" s="292"/>
      <c r="F178" s="292"/>
      <c r="G178" s="292"/>
      <c r="H178" s="141"/>
      <c r="I178" s="141"/>
      <c r="J178" s="141"/>
      <c r="K178" s="383"/>
    </row>
    <row r="179" spans="1:11" s="925" customFormat="1" ht="15.75">
      <c r="A179" s="298"/>
      <c r="C179" s="142"/>
      <c r="D179" s="142"/>
      <c r="E179" s="142"/>
      <c r="F179" s="142"/>
      <c r="G179" s="142"/>
    </row>
    <row r="180" spans="1:11" s="925" customFormat="1" ht="15.75">
      <c r="A180" s="298"/>
      <c r="C180" s="142"/>
      <c r="D180" s="142"/>
      <c r="E180" s="142"/>
      <c r="F180" s="142"/>
      <c r="G180" s="142"/>
    </row>
    <row r="181" spans="1:11" s="925" customFormat="1" ht="15.75">
      <c r="A181" s="298"/>
      <c r="C181" s="142"/>
      <c r="D181" s="142"/>
      <c r="E181" s="142"/>
      <c r="F181" s="142"/>
      <c r="G181" s="142"/>
    </row>
    <row r="182" spans="1:11" s="925" customFormat="1" ht="15.75">
      <c r="A182" s="298"/>
      <c r="C182" s="142"/>
      <c r="D182" s="142"/>
      <c r="E182" s="142"/>
      <c r="F182" s="142"/>
      <c r="G182" s="142"/>
    </row>
    <row r="183" spans="1:11" s="925" customFormat="1" ht="15.75">
      <c r="A183" s="298"/>
      <c r="C183" s="142"/>
      <c r="D183" s="142"/>
      <c r="E183" s="142"/>
      <c r="F183" s="142"/>
      <c r="G183" s="142"/>
    </row>
    <row r="184" spans="1:11" s="925" customFormat="1" ht="15.75">
      <c r="A184" s="298"/>
      <c r="C184" s="142"/>
      <c r="D184" s="142"/>
      <c r="E184" s="142"/>
      <c r="F184" s="142"/>
      <c r="G184" s="142"/>
    </row>
    <row r="185" spans="1:11" s="925" customFormat="1" ht="15.75">
      <c r="A185" s="298"/>
      <c r="C185" s="142"/>
      <c r="D185" s="142"/>
      <c r="E185" s="142"/>
      <c r="F185" s="142"/>
      <c r="G185" s="142"/>
    </row>
    <row r="186" spans="1:11" s="925" customFormat="1" ht="15.75">
      <c r="A186" s="298"/>
      <c r="C186" s="142"/>
      <c r="D186" s="142"/>
      <c r="E186" s="142"/>
      <c r="F186" s="142"/>
      <c r="G186" s="142"/>
    </row>
    <row r="187" spans="1:11" s="925" customFormat="1" ht="15.75">
      <c r="A187" s="298"/>
      <c r="C187" s="142"/>
      <c r="D187" s="142"/>
      <c r="E187" s="142"/>
      <c r="F187" s="142"/>
      <c r="G187" s="142"/>
    </row>
    <row r="188" spans="1:11" s="925" customFormat="1" ht="15.75">
      <c r="A188" s="298"/>
      <c r="C188" s="142"/>
      <c r="D188" s="142"/>
      <c r="E188" s="142"/>
      <c r="F188" s="142"/>
      <c r="G188" s="142"/>
    </row>
    <row r="189" spans="1:11" s="925" customFormat="1" ht="15.75">
      <c r="A189" s="298"/>
      <c r="C189" s="142"/>
      <c r="D189" s="142"/>
      <c r="E189" s="142"/>
      <c r="F189" s="142"/>
      <c r="G189" s="142"/>
    </row>
    <row r="190" spans="1:11" s="925" customFormat="1" ht="15.75">
      <c r="A190" s="298"/>
      <c r="C190" s="142"/>
      <c r="D190" s="142"/>
      <c r="E190" s="142"/>
      <c r="F190" s="142"/>
      <c r="G190" s="142"/>
    </row>
    <row r="191" spans="1:11" s="925" customFormat="1" ht="15.75">
      <c r="A191" s="298"/>
      <c r="C191" s="142"/>
      <c r="D191" s="142"/>
      <c r="E191" s="142"/>
      <c r="F191" s="142"/>
      <c r="G191" s="142"/>
    </row>
    <row r="192" spans="1:11" s="925" customFormat="1" ht="15.75">
      <c r="A192" s="298"/>
      <c r="C192" s="142"/>
      <c r="D192" s="142"/>
      <c r="E192" s="142"/>
      <c r="F192" s="142"/>
      <c r="G192" s="142"/>
    </row>
    <row r="193" spans="1:12" ht="15.75">
      <c r="A193" s="298"/>
      <c r="C193" s="142"/>
      <c r="D193" s="142"/>
      <c r="E193" s="142"/>
      <c r="F193" s="142"/>
      <c r="G193" s="142"/>
      <c r="L193" s="925"/>
    </row>
    <row r="194" spans="1:12" ht="15.75">
      <c r="A194" s="132"/>
      <c r="C194" s="142"/>
      <c r="D194" s="142"/>
      <c r="E194" s="142"/>
      <c r="F194" s="142"/>
      <c r="G194" s="142"/>
      <c r="L194" s="925"/>
    </row>
    <row r="195" spans="1:12" ht="15.75">
      <c r="A195" s="132"/>
      <c r="C195" s="142"/>
      <c r="D195" s="142"/>
      <c r="E195" s="142"/>
      <c r="F195" s="142"/>
      <c r="G195" s="142"/>
      <c r="L195" s="925"/>
    </row>
    <row r="196" spans="1:12" ht="15.75">
      <c r="A196" s="132"/>
      <c r="C196" s="142"/>
      <c r="D196" s="142"/>
      <c r="E196" s="142"/>
      <c r="F196" s="142"/>
      <c r="G196" s="142"/>
      <c r="L196" s="925"/>
    </row>
    <row r="197" spans="1:12" ht="15.75">
      <c r="A197" s="132"/>
      <c r="C197" s="142"/>
      <c r="D197" s="142"/>
      <c r="E197" s="142"/>
      <c r="F197" s="142"/>
      <c r="G197" s="142"/>
      <c r="L197" s="925"/>
    </row>
    <row r="198" spans="1:12" ht="15.75">
      <c r="A198" s="132"/>
      <c r="C198" s="142"/>
      <c r="D198" s="142"/>
      <c r="E198" s="142"/>
      <c r="F198" s="142"/>
      <c r="G198" s="142"/>
      <c r="L198" s="925"/>
    </row>
    <row r="199" spans="1:12" ht="15.75">
      <c r="A199" s="132"/>
      <c r="C199" s="142"/>
      <c r="D199" s="142"/>
      <c r="E199" s="142"/>
      <c r="F199" s="142"/>
      <c r="G199" s="142"/>
      <c r="L199" s="925"/>
    </row>
    <row r="200" spans="1:12" ht="15.75">
      <c r="A200" s="132"/>
      <c r="C200" s="142"/>
      <c r="D200" s="142"/>
      <c r="E200" s="142"/>
      <c r="F200" s="142"/>
      <c r="G200" s="142"/>
      <c r="L200" s="925"/>
    </row>
    <row r="201" spans="1:12" ht="15.75">
      <c r="A201" s="132"/>
      <c r="C201" s="142"/>
      <c r="D201" s="142"/>
      <c r="E201" s="142"/>
      <c r="F201" s="142"/>
      <c r="G201" s="142"/>
    </row>
    <row r="202" spans="1:12" ht="15.75">
      <c r="A202" s="132"/>
      <c r="C202" s="142"/>
      <c r="D202" s="142"/>
      <c r="E202" s="142"/>
      <c r="F202" s="142"/>
      <c r="G202" s="142"/>
    </row>
    <row r="203" spans="1:12" ht="15.75">
      <c r="A203" s="132"/>
      <c r="C203" s="142"/>
      <c r="D203" s="142"/>
      <c r="E203" s="142"/>
      <c r="F203" s="142"/>
      <c r="G203" s="142"/>
    </row>
    <row r="204" spans="1:12" ht="15.75">
      <c r="A204" s="132"/>
      <c r="C204" s="142"/>
      <c r="D204" s="142"/>
      <c r="E204" s="142"/>
      <c r="F204" s="142"/>
      <c r="G204" s="142"/>
    </row>
    <row r="205" spans="1:12" ht="15.75">
      <c r="A205" s="132"/>
      <c r="C205" s="142"/>
      <c r="D205" s="142"/>
      <c r="E205" s="142"/>
      <c r="F205" s="142"/>
      <c r="G205" s="142"/>
    </row>
    <row r="206" spans="1:12" ht="15.75">
      <c r="A206" s="132"/>
      <c r="C206" s="142"/>
      <c r="D206" s="142"/>
      <c r="E206" s="142"/>
      <c r="F206" s="142"/>
      <c r="G206" s="142"/>
    </row>
    <row r="207" spans="1:12" ht="15.75">
      <c r="A207" s="132"/>
      <c r="C207" s="142"/>
      <c r="D207" s="142"/>
      <c r="E207" s="142"/>
      <c r="F207" s="142"/>
      <c r="G207" s="142"/>
    </row>
    <row r="208" spans="1:12"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c r="C264" s="142"/>
      <c r="D264" s="142"/>
      <c r="E264" s="142"/>
      <c r="F264" s="142"/>
      <c r="G264" s="142"/>
    </row>
    <row r="265" spans="1:7" ht="15.75">
      <c r="A265" s="132"/>
      <c r="C265" s="142"/>
      <c r="D265" s="142"/>
      <c r="E265" s="142"/>
      <c r="F265" s="142"/>
      <c r="G265" s="14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17">
    <mergeCell ref="A47:K47"/>
    <mergeCell ref="A48:K48"/>
    <mergeCell ref="A133:K133"/>
    <mergeCell ref="A134:K134"/>
    <mergeCell ref="A89:K89"/>
    <mergeCell ref="A88:K88"/>
    <mergeCell ref="A131:K131"/>
    <mergeCell ref="A132:K132"/>
    <mergeCell ref="A90:K90"/>
    <mergeCell ref="A91:K91"/>
    <mergeCell ref="A2:K2"/>
    <mergeCell ref="A3:K3"/>
    <mergeCell ref="A4:K4"/>
    <mergeCell ref="A5:K5"/>
    <mergeCell ref="A46:K46"/>
    <mergeCell ref="A43:J43"/>
    <mergeCell ref="A45:K4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0"/>
  <sheetViews>
    <sheetView zoomScale="115" zoomScaleNormal="115" workbookViewId="0">
      <selection activeCell="A5" sqref="A5:F5"/>
    </sheetView>
  </sheetViews>
  <sheetFormatPr defaultColWidth="11.42578125" defaultRowHeight="15"/>
  <cols>
    <col min="1" max="1" width="64.85546875" style="134" customWidth="1"/>
    <col min="2" max="6" width="12.5703125" style="783" customWidth="1"/>
    <col min="7" max="7" width="1.85546875" style="138" customWidth="1"/>
    <col min="8" max="8" width="9.140625" style="783" customWidth="1"/>
    <col min="9" max="9" width="10.7109375" style="783" bestFit="1" customWidth="1"/>
    <col min="10" max="256" width="11.42578125" style="783"/>
    <col min="257" max="257" width="64.85546875" style="783" customWidth="1"/>
    <col min="258" max="262" width="12.5703125" style="783" customWidth="1"/>
    <col min="263" max="263" width="1.85546875" style="783" customWidth="1"/>
    <col min="264" max="264" width="9.140625" style="783" customWidth="1"/>
    <col min="265" max="265" width="10.7109375" style="783" bestFit="1" customWidth="1"/>
    <col min="266" max="512" width="11.42578125" style="783"/>
    <col min="513" max="513" width="64.85546875" style="783" customWidth="1"/>
    <col min="514" max="518" width="12.5703125" style="783" customWidth="1"/>
    <col min="519" max="519" width="1.85546875" style="783" customWidth="1"/>
    <col min="520" max="520" width="9.140625" style="783" customWidth="1"/>
    <col min="521" max="521" width="10.7109375" style="783" bestFit="1" customWidth="1"/>
    <col min="522" max="768" width="11.42578125" style="783"/>
    <col min="769" max="769" width="64.85546875" style="783" customWidth="1"/>
    <col min="770" max="774" width="12.5703125" style="783" customWidth="1"/>
    <col min="775" max="775" width="1.85546875" style="783" customWidth="1"/>
    <col min="776" max="776" width="9.140625" style="783" customWidth="1"/>
    <col min="777" max="777" width="10.7109375" style="783" bestFit="1" customWidth="1"/>
    <col min="778" max="1024" width="11.42578125" style="783"/>
    <col min="1025" max="1025" width="64.85546875" style="783" customWidth="1"/>
    <col min="1026" max="1030" width="12.5703125" style="783" customWidth="1"/>
    <col min="1031" max="1031" width="1.85546875" style="783" customWidth="1"/>
    <col min="1032" max="1032" width="9.140625" style="783" customWidth="1"/>
    <col min="1033" max="1033" width="10.7109375" style="783" bestFit="1" customWidth="1"/>
    <col min="1034" max="1280" width="11.42578125" style="783"/>
    <col min="1281" max="1281" width="64.85546875" style="783" customWidth="1"/>
    <col min="1282" max="1286" width="12.5703125" style="783" customWidth="1"/>
    <col min="1287" max="1287" width="1.85546875" style="783" customWidth="1"/>
    <col min="1288" max="1288" width="9.140625" style="783" customWidth="1"/>
    <col min="1289" max="1289" width="10.7109375" style="783" bestFit="1" customWidth="1"/>
    <col min="1290" max="1536" width="11.42578125" style="783"/>
    <col min="1537" max="1537" width="64.85546875" style="783" customWidth="1"/>
    <col min="1538" max="1542" width="12.5703125" style="783" customWidth="1"/>
    <col min="1543" max="1543" width="1.85546875" style="783" customWidth="1"/>
    <col min="1544" max="1544" width="9.140625" style="783" customWidth="1"/>
    <col min="1545" max="1545" width="10.7109375" style="783" bestFit="1" customWidth="1"/>
    <col min="1546" max="1792" width="11.42578125" style="783"/>
    <col min="1793" max="1793" width="64.85546875" style="783" customWidth="1"/>
    <col min="1794" max="1798" width="12.5703125" style="783" customWidth="1"/>
    <col min="1799" max="1799" width="1.85546875" style="783" customWidth="1"/>
    <col min="1800" max="1800" width="9.140625" style="783" customWidth="1"/>
    <col min="1801" max="1801" width="10.7109375" style="783" bestFit="1" customWidth="1"/>
    <col min="1802" max="2048" width="11.42578125" style="783"/>
    <col min="2049" max="2049" width="64.85546875" style="783" customWidth="1"/>
    <col min="2050" max="2054" width="12.5703125" style="783" customWidth="1"/>
    <col min="2055" max="2055" width="1.85546875" style="783" customWidth="1"/>
    <col min="2056" max="2056" width="9.140625" style="783" customWidth="1"/>
    <col min="2057" max="2057" width="10.7109375" style="783" bestFit="1" customWidth="1"/>
    <col min="2058" max="2304" width="11.42578125" style="783"/>
    <col min="2305" max="2305" width="64.85546875" style="783" customWidth="1"/>
    <col min="2306" max="2310" width="12.5703125" style="783" customWidth="1"/>
    <col min="2311" max="2311" width="1.85546875" style="783" customWidth="1"/>
    <col min="2312" max="2312" width="9.140625" style="783" customWidth="1"/>
    <col min="2313" max="2313" width="10.7109375" style="783" bestFit="1" customWidth="1"/>
    <col min="2314" max="2560" width="11.42578125" style="783"/>
    <col min="2561" max="2561" width="64.85546875" style="783" customWidth="1"/>
    <col min="2562" max="2566" width="12.5703125" style="783" customWidth="1"/>
    <col min="2567" max="2567" width="1.85546875" style="783" customWidth="1"/>
    <col min="2568" max="2568" width="9.140625" style="783" customWidth="1"/>
    <col min="2569" max="2569" width="10.7109375" style="783" bestFit="1" customWidth="1"/>
    <col min="2570" max="2816" width="11.42578125" style="783"/>
    <col min="2817" max="2817" width="64.85546875" style="783" customWidth="1"/>
    <col min="2818" max="2822" width="12.5703125" style="783" customWidth="1"/>
    <col min="2823" max="2823" width="1.85546875" style="783" customWidth="1"/>
    <col min="2824" max="2824" width="9.140625" style="783" customWidth="1"/>
    <col min="2825" max="2825" width="10.7109375" style="783" bestFit="1" customWidth="1"/>
    <col min="2826" max="3072" width="11.42578125" style="783"/>
    <col min="3073" max="3073" width="64.85546875" style="783" customWidth="1"/>
    <col min="3074" max="3078" width="12.5703125" style="783" customWidth="1"/>
    <col min="3079" max="3079" width="1.85546875" style="783" customWidth="1"/>
    <col min="3080" max="3080" width="9.140625" style="783" customWidth="1"/>
    <col min="3081" max="3081" width="10.7109375" style="783" bestFit="1" customWidth="1"/>
    <col min="3082" max="3328" width="11.42578125" style="783"/>
    <col min="3329" max="3329" width="64.85546875" style="783" customWidth="1"/>
    <col min="3330" max="3334" width="12.5703125" style="783" customWidth="1"/>
    <col min="3335" max="3335" width="1.85546875" style="783" customWidth="1"/>
    <col min="3336" max="3336" width="9.140625" style="783" customWidth="1"/>
    <col min="3337" max="3337" width="10.7109375" style="783" bestFit="1" customWidth="1"/>
    <col min="3338" max="3584" width="11.42578125" style="783"/>
    <col min="3585" max="3585" width="64.85546875" style="783" customWidth="1"/>
    <col min="3586" max="3590" width="12.5703125" style="783" customWidth="1"/>
    <col min="3591" max="3591" width="1.85546875" style="783" customWidth="1"/>
    <col min="3592" max="3592" width="9.140625" style="783" customWidth="1"/>
    <col min="3593" max="3593" width="10.7109375" style="783" bestFit="1" customWidth="1"/>
    <col min="3594" max="3840" width="11.42578125" style="783"/>
    <col min="3841" max="3841" width="64.85546875" style="783" customWidth="1"/>
    <col min="3842" max="3846" width="12.5703125" style="783" customWidth="1"/>
    <col min="3847" max="3847" width="1.85546875" style="783" customWidth="1"/>
    <col min="3848" max="3848" width="9.140625" style="783" customWidth="1"/>
    <col min="3849" max="3849" width="10.7109375" style="783" bestFit="1" customWidth="1"/>
    <col min="3850" max="4096" width="11.42578125" style="783"/>
    <col min="4097" max="4097" width="64.85546875" style="783" customWidth="1"/>
    <col min="4098" max="4102" width="12.5703125" style="783" customWidth="1"/>
    <col min="4103" max="4103" width="1.85546875" style="783" customWidth="1"/>
    <col min="4104" max="4104" width="9.140625" style="783" customWidth="1"/>
    <col min="4105" max="4105" width="10.7109375" style="783" bestFit="1" customWidth="1"/>
    <col min="4106" max="4352" width="11.42578125" style="783"/>
    <col min="4353" max="4353" width="64.85546875" style="783" customWidth="1"/>
    <col min="4354" max="4358" width="12.5703125" style="783" customWidth="1"/>
    <col min="4359" max="4359" width="1.85546875" style="783" customWidth="1"/>
    <col min="4360" max="4360" width="9.140625" style="783" customWidth="1"/>
    <col min="4361" max="4361" width="10.7109375" style="783" bestFit="1" customWidth="1"/>
    <col min="4362" max="4608" width="11.42578125" style="783"/>
    <col min="4609" max="4609" width="64.85546875" style="783" customWidth="1"/>
    <col min="4610" max="4614" width="12.5703125" style="783" customWidth="1"/>
    <col min="4615" max="4615" width="1.85546875" style="783" customWidth="1"/>
    <col min="4616" max="4616" width="9.140625" style="783" customWidth="1"/>
    <col min="4617" max="4617" width="10.7109375" style="783" bestFit="1" customWidth="1"/>
    <col min="4618" max="4864" width="11.42578125" style="783"/>
    <col min="4865" max="4865" width="64.85546875" style="783" customWidth="1"/>
    <col min="4866" max="4870" width="12.5703125" style="783" customWidth="1"/>
    <col min="4871" max="4871" width="1.85546875" style="783" customWidth="1"/>
    <col min="4872" max="4872" width="9.140625" style="783" customWidth="1"/>
    <col min="4873" max="4873" width="10.7109375" style="783" bestFit="1" customWidth="1"/>
    <col min="4874" max="5120" width="11.42578125" style="783"/>
    <col min="5121" max="5121" width="64.85546875" style="783" customWidth="1"/>
    <col min="5122" max="5126" width="12.5703125" style="783" customWidth="1"/>
    <col min="5127" max="5127" width="1.85546875" style="783" customWidth="1"/>
    <col min="5128" max="5128" width="9.140625" style="783" customWidth="1"/>
    <col min="5129" max="5129" width="10.7109375" style="783" bestFit="1" customWidth="1"/>
    <col min="5130" max="5376" width="11.42578125" style="783"/>
    <col min="5377" max="5377" width="64.85546875" style="783" customWidth="1"/>
    <col min="5378" max="5382" width="12.5703125" style="783" customWidth="1"/>
    <col min="5383" max="5383" width="1.85546875" style="783" customWidth="1"/>
    <col min="5384" max="5384" width="9.140625" style="783" customWidth="1"/>
    <col min="5385" max="5385" width="10.7109375" style="783" bestFit="1" customWidth="1"/>
    <col min="5386" max="5632" width="11.42578125" style="783"/>
    <col min="5633" max="5633" width="64.85546875" style="783" customWidth="1"/>
    <col min="5634" max="5638" width="12.5703125" style="783" customWidth="1"/>
    <col min="5639" max="5639" width="1.85546875" style="783" customWidth="1"/>
    <col min="5640" max="5640" width="9.140625" style="783" customWidth="1"/>
    <col min="5641" max="5641" width="10.7109375" style="783" bestFit="1" customWidth="1"/>
    <col min="5642" max="5888" width="11.42578125" style="783"/>
    <col min="5889" max="5889" width="64.85546875" style="783" customWidth="1"/>
    <col min="5890" max="5894" width="12.5703125" style="783" customWidth="1"/>
    <col min="5895" max="5895" width="1.85546875" style="783" customWidth="1"/>
    <col min="5896" max="5896" width="9.140625" style="783" customWidth="1"/>
    <col min="5897" max="5897" width="10.7109375" style="783" bestFit="1" customWidth="1"/>
    <col min="5898" max="6144" width="11.42578125" style="783"/>
    <col min="6145" max="6145" width="64.85546875" style="783" customWidth="1"/>
    <col min="6146" max="6150" width="12.5703125" style="783" customWidth="1"/>
    <col min="6151" max="6151" width="1.85546875" style="783" customWidth="1"/>
    <col min="6152" max="6152" width="9.140625" style="783" customWidth="1"/>
    <col min="6153" max="6153" width="10.7109375" style="783" bestFit="1" customWidth="1"/>
    <col min="6154" max="6400" width="11.42578125" style="783"/>
    <col min="6401" max="6401" width="64.85546875" style="783" customWidth="1"/>
    <col min="6402" max="6406" width="12.5703125" style="783" customWidth="1"/>
    <col min="6407" max="6407" width="1.85546875" style="783" customWidth="1"/>
    <col min="6408" max="6408" width="9.140625" style="783" customWidth="1"/>
    <col min="6409" max="6409" width="10.7109375" style="783" bestFit="1" customWidth="1"/>
    <col min="6410" max="6656" width="11.42578125" style="783"/>
    <col min="6657" max="6657" width="64.85546875" style="783" customWidth="1"/>
    <col min="6658" max="6662" width="12.5703125" style="783" customWidth="1"/>
    <col min="6663" max="6663" width="1.85546875" style="783" customWidth="1"/>
    <col min="6664" max="6664" width="9.140625" style="783" customWidth="1"/>
    <col min="6665" max="6665" width="10.7109375" style="783" bestFit="1" customWidth="1"/>
    <col min="6666" max="6912" width="11.42578125" style="783"/>
    <col min="6913" max="6913" width="64.85546875" style="783" customWidth="1"/>
    <col min="6914" max="6918" width="12.5703125" style="783" customWidth="1"/>
    <col min="6919" max="6919" width="1.85546875" style="783" customWidth="1"/>
    <col min="6920" max="6920" width="9.140625" style="783" customWidth="1"/>
    <col min="6921" max="6921" width="10.7109375" style="783" bestFit="1" customWidth="1"/>
    <col min="6922" max="7168" width="11.42578125" style="783"/>
    <col min="7169" max="7169" width="64.85546875" style="783" customWidth="1"/>
    <col min="7170" max="7174" width="12.5703125" style="783" customWidth="1"/>
    <col min="7175" max="7175" width="1.85546875" style="783" customWidth="1"/>
    <col min="7176" max="7176" width="9.140625" style="783" customWidth="1"/>
    <col min="7177" max="7177" width="10.7109375" style="783" bestFit="1" customWidth="1"/>
    <col min="7178" max="7424" width="11.42578125" style="783"/>
    <col min="7425" max="7425" width="64.85546875" style="783" customWidth="1"/>
    <col min="7426" max="7430" width="12.5703125" style="783" customWidth="1"/>
    <col min="7431" max="7431" width="1.85546875" style="783" customWidth="1"/>
    <col min="7432" max="7432" width="9.140625" style="783" customWidth="1"/>
    <col min="7433" max="7433" width="10.7109375" style="783" bestFit="1" customWidth="1"/>
    <col min="7434" max="7680" width="11.42578125" style="783"/>
    <col min="7681" max="7681" width="64.85546875" style="783" customWidth="1"/>
    <col min="7682" max="7686" width="12.5703125" style="783" customWidth="1"/>
    <col min="7687" max="7687" width="1.85546875" style="783" customWidth="1"/>
    <col min="7688" max="7688" width="9.140625" style="783" customWidth="1"/>
    <col min="7689" max="7689" width="10.7109375" style="783" bestFit="1" customWidth="1"/>
    <col min="7690" max="7936" width="11.42578125" style="783"/>
    <col min="7937" max="7937" width="64.85546875" style="783" customWidth="1"/>
    <col min="7938" max="7942" width="12.5703125" style="783" customWidth="1"/>
    <col min="7943" max="7943" width="1.85546875" style="783" customWidth="1"/>
    <col min="7944" max="7944" width="9.140625" style="783" customWidth="1"/>
    <col min="7945" max="7945" width="10.7109375" style="783" bestFit="1" customWidth="1"/>
    <col min="7946" max="8192" width="11.42578125" style="783"/>
    <col min="8193" max="8193" width="64.85546875" style="783" customWidth="1"/>
    <col min="8194" max="8198" width="12.5703125" style="783" customWidth="1"/>
    <col min="8199" max="8199" width="1.85546875" style="783" customWidth="1"/>
    <col min="8200" max="8200" width="9.140625" style="783" customWidth="1"/>
    <col min="8201" max="8201" width="10.7109375" style="783" bestFit="1" customWidth="1"/>
    <col min="8202" max="8448" width="11.42578125" style="783"/>
    <col min="8449" max="8449" width="64.85546875" style="783" customWidth="1"/>
    <col min="8450" max="8454" width="12.5703125" style="783" customWidth="1"/>
    <col min="8455" max="8455" width="1.85546875" style="783" customWidth="1"/>
    <col min="8456" max="8456" width="9.140625" style="783" customWidth="1"/>
    <col min="8457" max="8457" width="10.7109375" style="783" bestFit="1" customWidth="1"/>
    <col min="8458" max="8704" width="11.42578125" style="783"/>
    <col min="8705" max="8705" width="64.85546875" style="783" customWidth="1"/>
    <col min="8706" max="8710" width="12.5703125" style="783" customWidth="1"/>
    <col min="8711" max="8711" width="1.85546875" style="783" customWidth="1"/>
    <col min="8712" max="8712" width="9.140625" style="783" customWidth="1"/>
    <col min="8713" max="8713" width="10.7109375" style="783" bestFit="1" customWidth="1"/>
    <col min="8714" max="8960" width="11.42578125" style="783"/>
    <col min="8961" max="8961" width="64.85546875" style="783" customWidth="1"/>
    <col min="8962" max="8966" width="12.5703125" style="783" customWidth="1"/>
    <col min="8967" max="8967" width="1.85546875" style="783" customWidth="1"/>
    <col min="8968" max="8968" width="9.140625" style="783" customWidth="1"/>
    <col min="8969" max="8969" width="10.7109375" style="783" bestFit="1" customWidth="1"/>
    <col min="8970" max="9216" width="11.42578125" style="783"/>
    <col min="9217" max="9217" width="64.85546875" style="783" customWidth="1"/>
    <col min="9218" max="9222" width="12.5703125" style="783" customWidth="1"/>
    <col min="9223" max="9223" width="1.85546875" style="783" customWidth="1"/>
    <col min="9224" max="9224" width="9.140625" style="783" customWidth="1"/>
    <col min="9225" max="9225" width="10.7109375" style="783" bestFit="1" customWidth="1"/>
    <col min="9226" max="9472" width="11.42578125" style="783"/>
    <col min="9473" max="9473" width="64.85546875" style="783" customWidth="1"/>
    <col min="9474" max="9478" width="12.5703125" style="783" customWidth="1"/>
    <col min="9479" max="9479" width="1.85546875" style="783" customWidth="1"/>
    <col min="9480" max="9480" width="9.140625" style="783" customWidth="1"/>
    <col min="9481" max="9481" width="10.7109375" style="783" bestFit="1" customWidth="1"/>
    <col min="9482" max="9728" width="11.42578125" style="783"/>
    <col min="9729" max="9729" width="64.85546875" style="783" customWidth="1"/>
    <col min="9730" max="9734" width="12.5703125" style="783" customWidth="1"/>
    <col min="9735" max="9735" width="1.85546875" style="783" customWidth="1"/>
    <col min="9736" max="9736" width="9.140625" style="783" customWidth="1"/>
    <col min="9737" max="9737" width="10.7109375" style="783" bestFit="1" customWidth="1"/>
    <col min="9738" max="9984" width="11.42578125" style="783"/>
    <col min="9985" max="9985" width="64.85546875" style="783" customWidth="1"/>
    <col min="9986" max="9990" width="12.5703125" style="783" customWidth="1"/>
    <col min="9991" max="9991" width="1.85546875" style="783" customWidth="1"/>
    <col min="9992" max="9992" width="9.140625" style="783" customWidth="1"/>
    <col min="9993" max="9993" width="10.7109375" style="783" bestFit="1" customWidth="1"/>
    <col min="9994" max="10240" width="11.42578125" style="783"/>
    <col min="10241" max="10241" width="64.85546875" style="783" customWidth="1"/>
    <col min="10242" max="10246" width="12.5703125" style="783" customWidth="1"/>
    <col min="10247" max="10247" width="1.85546875" style="783" customWidth="1"/>
    <col min="10248" max="10248" width="9.140625" style="783" customWidth="1"/>
    <col min="10249" max="10249" width="10.7109375" style="783" bestFit="1" customWidth="1"/>
    <col min="10250" max="10496" width="11.42578125" style="783"/>
    <col min="10497" max="10497" width="64.85546875" style="783" customWidth="1"/>
    <col min="10498" max="10502" width="12.5703125" style="783" customWidth="1"/>
    <col min="10503" max="10503" width="1.85546875" style="783" customWidth="1"/>
    <col min="10504" max="10504" width="9.140625" style="783" customWidth="1"/>
    <col min="10505" max="10505" width="10.7109375" style="783" bestFit="1" customWidth="1"/>
    <col min="10506" max="10752" width="11.42578125" style="783"/>
    <col min="10753" max="10753" width="64.85546875" style="783" customWidth="1"/>
    <col min="10754" max="10758" width="12.5703125" style="783" customWidth="1"/>
    <col min="10759" max="10759" width="1.85546875" style="783" customWidth="1"/>
    <col min="10760" max="10760" width="9.140625" style="783" customWidth="1"/>
    <col min="10761" max="10761" width="10.7109375" style="783" bestFit="1" customWidth="1"/>
    <col min="10762" max="11008" width="11.42578125" style="783"/>
    <col min="11009" max="11009" width="64.85546875" style="783" customWidth="1"/>
    <col min="11010" max="11014" width="12.5703125" style="783" customWidth="1"/>
    <col min="11015" max="11015" width="1.85546875" style="783" customWidth="1"/>
    <col min="11016" max="11016" width="9.140625" style="783" customWidth="1"/>
    <col min="11017" max="11017" width="10.7109375" style="783" bestFit="1" customWidth="1"/>
    <col min="11018" max="11264" width="11.42578125" style="783"/>
    <col min="11265" max="11265" width="64.85546875" style="783" customWidth="1"/>
    <col min="11266" max="11270" width="12.5703125" style="783" customWidth="1"/>
    <col min="11271" max="11271" width="1.85546875" style="783" customWidth="1"/>
    <col min="11272" max="11272" width="9.140625" style="783" customWidth="1"/>
    <col min="11273" max="11273" width="10.7109375" style="783" bestFit="1" customWidth="1"/>
    <col min="11274" max="11520" width="11.42578125" style="783"/>
    <col min="11521" max="11521" width="64.85546875" style="783" customWidth="1"/>
    <col min="11522" max="11526" width="12.5703125" style="783" customWidth="1"/>
    <col min="11527" max="11527" width="1.85546875" style="783" customWidth="1"/>
    <col min="11528" max="11528" width="9.140625" style="783" customWidth="1"/>
    <col min="11529" max="11529" width="10.7109375" style="783" bestFit="1" customWidth="1"/>
    <col min="11530" max="11776" width="11.42578125" style="783"/>
    <col min="11777" max="11777" width="64.85546875" style="783" customWidth="1"/>
    <col min="11778" max="11782" width="12.5703125" style="783" customWidth="1"/>
    <col min="11783" max="11783" width="1.85546875" style="783" customWidth="1"/>
    <col min="11784" max="11784" width="9.140625" style="783" customWidth="1"/>
    <col min="11785" max="11785" width="10.7109375" style="783" bestFit="1" customWidth="1"/>
    <col min="11786" max="12032" width="11.42578125" style="783"/>
    <col min="12033" max="12033" width="64.85546875" style="783" customWidth="1"/>
    <col min="12034" max="12038" width="12.5703125" style="783" customWidth="1"/>
    <col min="12039" max="12039" width="1.85546875" style="783" customWidth="1"/>
    <col min="12040" max="12040" width="9.140625" style="783" customWidth="1"/>
    <col min="12041" max="12041" width="10.7109375" style="783" bestFit="1" customWidth="1"/>
    <col min="12042" max="12288" width="11.42578125" style="783"/>
    <col min="12289" max="12289" width="64.85546875" style="783" customWidth="1"/>
    <col min="12290" max="12294" width="12.5703125" style="783" customWidth="1"/>
    <col min="12295" max="12295" width="1.85546875" style="783" customWidth="1"/>
    <col min="12296" max="12296" width="9.140625" style="783" customWidth="1"/>
    <col min="12297" max="12297" width="10.7109375" style="783" bestFit="1" customWidth="1"/>
    <col min="12298" max="12544" width="11.42578125" style="783"/>
    <col min="12545" max="12545" width="64.85546875" style="783" customWidth="1"/>
    <col min="12546" max="12550" width="12.5703125" style="783" customWidth="1"/>
    <col min="12551" max="12551" width="1.85546875" style="783" customWidth="1"/>
    <col min="12552" max="12552" width="9.140625" style="783" customWidth="1"/>
    <col min="12553" max="12553" width="10.7109375" style="783" bestFit="1" customWidth="1"/>
    <col min="12554" max="12800" width="11.42578125" style="783"/>
    <col min="12801" max="12801" width="64.85546875" style="783" customWidth="1"/>
    <col min="12802" max="12806" width="12.5703125" style="783" customWidth="1"/>
    <col min="12807" max="12807" width="1.85546875" style="783" customWidth="1"/>
    <col min="12808" max="12808" width="9.140625" style="783" customWidth="1"/>
    <col min="12809" max="12809" width="10.7109375" style="783" bestFit="1" customWidth="1"/>
    <col min="12810" max="13056" width="11.42578125" style="783"/>
    <col min="13057" max="13057" width="64.85546875" style="783" customWidth="1"/>
    <col min="13058" max="13062" width="12.5703125" style="783" customWidth="1"/>
    <col min="13063" max="13063" width="1.85546875" style="783" customWidth="1"/>
    <col min="13064" max="13064" width="9.140625" style="783" customWidth="1"/>
    <col min="13065" max="13065" width="10.7109375" style="783" bestFit="1" customWidth="1"/>
    <col min="13066" max="13312" width="11.42578125" style="783"/>
    <col min="13313" max="13313" width="64.85546875" style="783" customWidth="1"/>
    <col min="13314" max="13318" width="12.5703125" style="783" customWidth="1"/>
    <col min="13319" max="13319" width="1.85546875" style="783" customWidth="1"/>
    <col min="13320" max="13320" width="9.140625" style="783" customWidth="1"/>
    <col min="13321" max="13321" width="10.7109375" style="783" bestFit="1" customWidth="1"/>
    <col min="13322" max="13568" width="11.42578125" style="783"/>
    <col min="13569" max="13569" width="64.85546875" style="783" customWidth="1"/>
    <col min="13570" max="13574" width="12.5703125" style="783" customWidth="1"/>
    <col min="13575" max="13575" width="1.85546875" style="783" customWidth="1"/>
    <col min="13576" max="13576" width="9.140625" style="783" customWidth="1"/>
    <col min="13577" max="13577" width="10.7109375" style="783" bestFit="1" customWidth="1"/>
    <col min="13578" max="13824" width="11.42578125" style="783"/>
    <col min="13825" max="13825" width="64.85546875" style="783" customWidth="1"/>
    <col min="13826" max="13830" width="12.5703125" style="783" customWidth="1"/>
    <col min="13831" max="13831" width="1.85546875" style="783" customWidth="1"/>
    <col min="13832" max="13832" width="9.140625" style="783" customWidth="1"/>
    <col min="13833" max="13833" width="10.7109375" style="783" bestFit="1" customWidth="1"/>
    <col min="13834" max="14080" width="11.42578125" style="783"/>
    <col min="14081" max="14081" width="64.85546875" style="783" customWidth="1"/>
    <col min="14082" max="14086" width="12.5703125" style="783" customWidth="1"/>
    <col min="14087" max="14087" width="1.85546875" style="783" customWidth="1"/>
    <col min="14088" max="14088" width="9.140625" style="783" customWidth="1"/>
    <col min="14089" max="14089" width="10.7109375" style="783" bestFit="1" customWidth="1"/>
    <col min="14090" max="14336" width="11.42578125" style="783"/>
    <col min="14337" max="14337" width="64.85546875" style="783" customWidth="1"/>
    <col min="14338" max="14342" width="12.5703125" style="783" customWidth="1"/>
    <col min="14343" max="14343" width="1.85546875" style="783" customWidth="1"/>
    <col min="14344" max="14344" width="9.140625" style="783" customWidth="1"/>
    <col min="14345" max="14345" width="10.7109375" style="783" bestFit="1" customWidth="1"/>
    <col min="14346" max="14592" width="11.42578125" style="783"/>
    <col min="14593" max="14593" width="64.85546875" style="783" customWidth="1"/>
    <col min="14594" max="14598" width="12.5703125" style="783" customWidth="1"/>
    <col min="14599" max="14599" width="1.85546875" style="783" customWidth="1"/>
    <col min="14600" max="14600" width="9.140625" style="783" customWidth="1"/>
    <col min="14601" max="14601" width="10.7109375" style="783" bestFit="1" customWidth="1"/>
    <col min="14602" max="14848" width="11.42578125" style="783"/>
    <col min="14849" max="14849" width="64.85546875" style="783" customWidth="1"/>
    <col min="14850" max="14854" width="12.5703125" style="783" customWidth="1"/>
    <col min="14855" max="14855" width="1.85546875" style="783" customWidth="1"/>
    <col min="14856" max="14856" width="9.140625" style="783" customWidth="1"/>
    <col min="14857" max="14857" width="10.7109375" style="783" bestFit="1" customWidth="1"/>
    <col min="14858" max="15104" width="11.42578125" style="783"/>
    <col min="15105" max="15105" width="64.85546875" style="783" customWidth="1"/>
    <col min="15106" max="15110" width="12.5703125" style="783" customWidth="1"/>
    <col min="15111" max="15111" width="1.85546875" style="783" customWidth="1"/>
    <col min="15112" max="15112" width="9.140625" style="783" customWidth="1"/>
    <col min="15113" max="15113" width="10.7109375" style="783" bestFit="1" customWidth="1"/>
    <col min="15114" max="15360" width="11.42578125" style="783"/>
    <col min="15361" max="15361" width="64.85546875" style="783" customWidth="1"/>
    <col min="15362" max="15366" width="12.5703125" style="783" customWidth="1"/>
    <col min="15367" max="15367" width="1.85546875" style="783" customWidth="1"/>
    <col min="15368" max="15368" width="9.140625" style="783" customWidth="1"/>
    <col min="15369" max="15369" width="10.7109375" style="783" bestFit="1" customWidth="1"/>
    <col min="15370" max="15616" width="11.42578125" style="783"/>
    <col min="15617" max="15617" width="64.85546875" style="783" customWidth="1"/>
    <col min="15618" max="15622" width="12.5703125" style="783" customWidth="1"/>
    <col min="15623" max="15623" width="1.85546875" style="783" customWidth="1"/>
    <col min="15624" max="15624" width="9.140625" style="783" customWidth="1"/>
    <col min="15625" max="15625" width="10.7109375" style="783" bestFit="1" customWidth="1"/>
    <col min="15626" max="15872" width="11.42578125" style="783"/>
    <col min="15873" max="15873" width="64.85546875" style="783" customWidth="1"/>
    <col min="15874" max="15878" width="12.5703125" style="783" customWidth="1"/>
    <col min="15879" max="15879" width="1.85546875" style="783" customWidth="1"/>
    <col min="15880" max="15880" width="9.140625" style="783" customWidth="1"/>
    <col min="15881" max="15881" width="10.7109375" style="783" bestFit="1" customWidth="1"/>
    <col min="15882" max="16128" width="11.42578125" style="783"/>
    <col min="16129" max="16129" width="64.85546875" style="783" customWidth="1"/>
    <col min="16130" max="16134" width="12.5703125" style="783" customWidth="1"/>
    <col min="16135" max="16135" width="1.85546875" style="783" customWidth="1"/>
    <col min="16136" max="16136" width="9.140625" style="783" customWidth="1"/>
    <col min="16137" max="16137" width="10.7109375" style="783" bestFit="1" customWidth="1"/>
    <col min="16138" max="16384" width="11.42578125" style="783"/>
  </cols>
  <sheetData>
    <row r="1" spans="1:7" s="137" customFormat="1" ht="2.25" customHeight="1">
      <c r="A1" s="135"/>
      <c r="B1" s="136"/>
      <c r="C1" s="136"/>
      <c r="D1" s="136"/>
      <c r="E1" s="136"/>
      <c r="F1" s="136"/>
    </row>
    <row r="2" spans="1:7" s="126" customFormat="1" ht="39" customHeight="1">
      <c r="A2" s="1103" t="s">
        <v>907</v>
      </c>
      <c r="B2" s="1103"/>
      <c r="C2" s="1103"/>
      <c r="D2" s="1103"/>
      <c r="E2" s="1103"/>
      <c r="F2" s="1103"/>
    </row>
    <row r="3" spans="1:7" s="126" customFormat="1" ht="20.25">
      <c r="A3" s="1103" t="s">
        <v>1381</v>
      </c>
      <c r="B3" s="1103"/>
      <c r="C3" s="1103"/>
      <c r="D3" s="1103"/>
      <c r="E3" s="1103"/>
      <c r="F3" s="1103"/>
    </row>
    <row r="4" spans="1:7" s="126" customFormat="1" ht="20.25">
      <c r="A4" s="1103" t="s">
        <v>1466</v>
      </c>
      <c r="B4" s="1103"/>
      <c r="C4" s="1103"/>
      <c r="D4" s="1103"/>
      <c r="E4" s="1103"/>
      <c r="F4" s="1103"/>
    </row>
    <row r="5" spans="1:7" s="127" customFormat="1" ht="39" customHeight="1">
      <c r="A5" s="1039" t="s">
        <v>1367</v>
      </c>
      <c r="B5" s="1039"/>
      <c r="C5" s="1039"/>
      <c r="D5" s="1039"/>
      <c r="E5" s="1039"/>
      <c r="F5" s="1039"/>
    </row>
    <row r="6" spans="1:7" ht="6" customHeight="1">
      <c r="G6" s="783"/>
    </row>
    <row r="7" spans="1:7" ht="4.5" customHeight="1" thickBot="1">
      <c r="A7" s="651"/>
      <c r="B7" s="741"/>
      <c r="C7" s="741"/>
      <c r="D7" s="741"/>
      <c r="E7" s="741"/>
      <c r="F7" s="741"/>
      <c r="G7" s="783"/>
    </row>
    <row r="8" spans="1:7" s="820" customFormat="1" ht="16.5" thickTop="1" thickBot="1">
      <c r="A8" s="840"/>
      <c r="B8" s="841" t="s">
        <v>2</v>
      </c>
      <c r="C8" s="841" t="s">
        <v>3</v>
      </c>
      <c r="D8" s="841" t="s">
        <v>4</v>
      </c>
      <c r="E8" s="841" t="s">
        <v>5</v>
      </c>
      <c r="F8" s="841" t="s">
        <v>6</v>
      </c>
    </row>
    <row r="9" spans="1:7" s="820" customFormat="1" ht="16.5" thickTop="1" thickBot="1">
      <c r="A9" s="842" t="s">
        <v>7</v>
      </c>
      <c r="B9" s="823">
        <v>4929760.7016599998</v>
      </c>
      <c r="C9" s="823">
        <v>1652160.7577599999</v>
      </c>
      <c r="D9" s="823">
        <v>0.68600000000000005</v>
      </c>
      <c r="E9" s="823">
        <v>451.00477000000001</v>
      </c>
      <c r="F9" s="823">
        <v>6582373.1501899995</v>
      </c>
    </row>
    <row r="10" spans="1:7" s="820" customFormat="1" ht="16.5" thickTop="1" thickBot="1">
      <c r="A10" s="843" t="s">
        <v>8</v>
      </c>
      <c r="B10" s="825">
        <v>437520.01906000002</v>
      </c>
      <c r="C10" s="825">
        <v>290629.23645999999</v>
      </c>
      <c r="D10" s="825">
        <v>0.68600000000000005</v>
      </c>
      <c r="E10" s="825">
        <v>245.16095999999999</v>
      </c>
      <c r="F10" s="825">
        <v>728395.10248</v>
      </c>
    </row>
    <row r="11" spans="1:7" s="820" customFormat="1" ht="15.75" thickTop="1">
      <c r="A11" s="844" t="s">
        <v>9</v>
      </c>
      <c r="B11" s="827">
        <v>187100.71005000002</v>
      </c>
      <c r="C11" s="827">
        <v>100581.79771</v>
      </c>
      <c r="D11" s="827">
        <v>0</v>
      </c>
      <c r="E11" s="827">
        <v>0</v>
      </c>
      <c r="F11" s="827">
        <v>287682.50776000001</v>
      </c>
    </row>
    <row r="12" spans="1:7" s="820" customFormat="1">
      <c r="A12" s="844" t="s">
        <v>10</v>
      </c>
      <c r="B12" s="827">
        <v>116740.89754999999</v>
      </c>
      <c r="C12" s="827">
        <v>103396.75504999999</v>
      </c>
      <c r="D12" s="827">
        <v>0.68600000000000005</v>
      </c>
      <c r="E12" s="827">
        <v>245.16095999999999</v>
      </c>
      <c r="F12" s="827">
        <v>220383.49956</v>
      </c>
    </row>
    <row r="13" spans="1:7" s="820" customFormat="1">
      <c r="A13" s="844" t="s">
        <v>11</v>
      </c>
      <c r="B13" s="827">
        <v>133029.44840999998</v>
      </c>
      <c r="C13" s="827">
        <v>86270.155450000006</v>
      </c>
      <c r="D13" s="827">
        <v>0</v>
      </c>
      <c r="E13" s="827">
        <v>0</v>
      </c>
      <c r="F13" s="827">
        <v>219299.60386</v>
      </c>
    </row>
    <row r="14" spans="1:7" s="820" customFormat="1">
      <c r="A14" s="844" t="s">
        <v>12</v>
      </c>
      <c r="B14" s="827">
        <v>0</v>
      </c>
      <c r="C14" s="827">
        <v>0</v>
      </c>
      <c r="D14" s="827">
        <v>0</v>
      </c>
      <c r="E14" s="827">
        <v>0</v>
      </c>
      <c r="F14" s="827">
        <v>0</v>
      </c>
    </row>
    <row r="15" spans="1:7" s="820" customFormat="1">
      <c r="A15" s="844" t="s">
        <v>13</v>
      </c>
      <c r="B15" s="827">
        <v>0</v>
      </c>
      <c r="C15" s="827">
        <v>0</v>
      </c>
      <c r="D15" s="827">
        <v>0</v>
      </c>
      <c r="E15" s="827">
        <v>0</v>
      </c>
      <c r="F15" s="827">
        <v>0</v>
      </c>
    </row>
    <row r="16" spans="1:7" s="820" customFormat="1">
      <c r="A16" s="844" t="s">
        <v>14</v>
      </c>
      <c r="B16" s="827">
        <v>646.27818000000002</v>
      </c>
      <c r="C16" s="827">
        <v>379.05622999999997</v>
      </c>
      <c r="D16" s="827">
        <v>0</v>
      </c>
      <c r="E16" s="827">
        <v>0</v>
      </c>
      <c r="F16" s="827">
        <v>1025.3344099999999</v>
      </c>
    </row>
    <row r="17" spans="1:6" s="820" customFormat="1">
      <c r="A17" s="844" t="s">
        <v>15</v>
      </c>
      <c r="B17" s="827">
        <v>2.6848700000000001</v>
      </c>
      <c r="C17" s="827">
        <v>1.4720199999999999</v>
      </c>
      <c r="D17" s="827">
        <v>0</v>
      </c>
      <c r="E17" s="827">
        <v>0</v>
      </c>
      <c r="F17" s="827">
        <v>4.1568900000000006</v>
      </c>
    </row>
    <row r="18" spans="1:6" s="820" customFormat="1" ht="15.75" thickBot="1">
      <c r="A18" s="844" t="s">
        <v>16</v>
      </c>
      <c r="B18" s="827">
        <v>0</v>
      </c>
      <c r="C18" s="827">
        <v>0</v>
      </c>
      <c r="D18" s="827">
        <v>0</v>
      </c>
      <c r="E18" s="827">
        <v>0</v>
      </c>
      <c r="F18" s="827">
        <v>0</v>
      </c>
    </row>
    <row r="19" spans="1:6" s="820" customFormat="1" ht="16.5" thickTop="1" thickBot="1">
      <c r="A19" s="843" t="s">
        <v>17</v>
      </c>
      <c r="B19" s="825">
        <v>256998.96499000001</v>
      </c>
      <c r="C19" s="825">
        <v>676552.29697999998</v>
      </c>
      <c r="D19" s="825">
        <v>0</v>
      </c>
      <c r="E19" s="825">
        <v>205.84380999999999</v>
      </c>
      <c r="F19" s="825">
        <v>933757.10577999998</v>
      </c>
    </row>
    <row r="20" spans="1:6" s="820" customFormat="1" ht="15.75" thickTop="1">
      <c r="A20" s="844" t="s">
        <v>18</v>
      </c>
      <c r="B20" s="827">
        <v>0</v>
      </c>
      <c r="C20" s="827">
        <v>0</v>
      </c>
      <c r="D20" s="827">
        <v>0</v>
      </c>
      <c r="E20" s="827">
        <v>0</v>
      </c>
      <c r="F20" s="827">
        <v>0</v>
      </c>
    </row>
    <row r="21" spans="1:6" s="820" customFormat="1">
      <c r="A21" s="844" t="s">
        <v>19</v>
      </c>
      <c r="B21" s="827">
        <v>104380.75376000001</v>
      </c>
      <c r="C21" s="827">
        <v>29660.182780000003</v>
      </c>
      <c r="D21" s="827">
        <v>0</v>
      </c>
      <c r="E21" s="827">
        <v>203.67414000000002</v>
      </c>
      <c r="F21" s="827">
        <v>134244.61068000001</v>
      </c>
    </row>
    <row r="22" spans="1:6" s="820" customFormat="1">
      <c r="A22" s="844" t="s">
        <v>20</v>
      </c>
      <c r="B22" s="827">
        <v>0</v>
      </c>
      <c r="C22" s="827">
        <v>0</v>
      </c>
      <c r="D22" s="827">
        <v>0</v>
      </c>
      <c r="E22" s="827">
        <v>0</v>
      </c>
      <c r="F22" s="827">
        <v>0</v>
      </c>
    </row>
    <row r="23" spans="1:6" s="820" customFormat="1">
      <c r="A23" s="844" t="s">
        <v>21</v>
      </c>
      <c r="B23" s="827">
        <v>0</v>
      </c>
      <c r="C23" s="827">
        <v>0</v>
      </c>
      <c r="D23" s="827">
        <v>0</v>
      </c>
      <c r="E23" s="827">
        <v>0</v>
      </c>
      <c r="F23" s="827">
        <v>0</v>
      </c>
    </row>
    <row r="24" spans="1:6" s="820" customFormat="1">
      <c r="A24" s="844" t="s">
        <v>22</v>
      </c>
      <c r="B24" s="827">
        <v>22767.421699999999</v>
      </c>
      <c r="C24" s="827">
        <v>17969.76094</v>
      </c>
      <c r="D24" s="827">
        <v>0</v>
      </c>
      <c r="E24" s="827">
        <v>0</v>
      </c>
      <c r="F24" s="827">
        <v>40737.182639999999</v>
      </c>
    </row>
    <row r="25" spans="1:6" s="820" customFormat="1">
      <c r="A25" s="844" t="s">
        <v>23</v>
      </c>
      <c r="B25" s="827">
        <v>129843.89334000001</v>
      </c>
      <c r="C25" s="827">
        <v>628916.46313000005</v>
      </c>
      <c r="D25" s="827">
        <v>0</v>
      </c>
      <c r="E25" s="827">
        <v>2.16967</v>
      </c>
      <c r="F25" s="827">
        <v>758762.52613999997</v>
      </c>
    </row>
    <row r="26" spans="1:6" s="820" customFormat="1">
      <c r="A26" s="844" t="s">
        <v>24</v>
      </c>
      <c r="B26" s="827">
        <v>6.8961899999999998</v>
      </c>
      <c r="C26" s="827">
        <v>5.8901300000000001</v>
      </c>
      <c r="D26" s="827">
        <v>0</v>
      </c>
      <c r="E26" s="827">
        <v>0</v>
      </c>
      <c r="F26" s="827">
        <v>12.78632</v>
      </c>
    </row>
    <row r="27" spans="1:6" s="820" customFormat="1" ht="15.75" thickBot="1">
      <c r="A27" s="844" t="s">
        <v>25</v>
      </c>
      <c r="B27" s="827">
        <v>0</v>
      </c>
      <c r="C27" s="827">
        <v>0</v>
      </c>
      <c r="D27" s="827">
        <v>0</v>
      </c>
      <c r="E27" s="827">
        <v>0</v>
      </c>
      <c r="F27" s="827">
        <v>0</v>
      </c>
    </row>
    <row r="28" spans="1:6" s="820" customFormat="1" ht="16.5" thickTop="1" thickBot="1">
      <c r="A28" s="843" t="s">
        <v>26</v>
      </c>
      <c r="B28" s="825">
        <v>4013990.7459699996</v>
      </c>
      <c r="C28" s="825">
        <v>658461.8885</v>
      </c>
      <c r="D28" s="825">
        <v>0</v>
      </c>
      <c r="E28" s="825">
        <v>0</v>
      </c>
      <c r="F28" s="825">
        <v>4672452.6344699999</v>
      </c>
    </row>
    <row r="29" spans="1:6" s="820" customFormat="1" ht="15.75" thickTop="1">
      <c r="A29" s="845" t="s">
        <v>27</v>
      </c>
      <c r="B29" s="827">
        <v>4065160.9478099998</v>
      </c>
      <c r="C29" s="827">
        <v>738666.86383000005</v>
      </c>
      <c r="D29" s="827">
        <v>0</v>
      </c>
      <c r="E29" s="827">
        <v>0</v>
      </c>
      <c r="F29" s="827">
        <v>4803827.81164</v>
      </c>
    </row>
    <row r="30" spans="1:6" s="820" customFormat="1">
      <c r="A30" s="844" t="s">
        <v>28</v>
      </c>
      <c r="B30" s="827">
        <v>3998367.98233</v>
      </c>
      <c r="C30" s="827">
        <v>690247.05745000008</v>
      </c>
      <c r="D30" s="827">
        <v>0</v>
      </c>
      <c r="E30" s="827">
        <v>0</v>
      </c>
      <c r="F30" s="827">
        <v>4688615.0397799993</v>
      </c>
    </row>
    <row r="31" spans="1:6" s="820" customFormat="1">
      <c r="A31" s="844" t="s">
        <v>29</v>
      </c>
      <c r="B31" s="827">
        <v>64709.408759999998</v>
      </c>
      <c r="C31" s="827">
        <v>43605.301350000002</v>
      </c>
      <c r="D31" s="827">
        <v>0</v>
      </c>
      <c r="E31" s="827">
        <v>0</v>
      </c>
      <c r="F31" s="827">
        <v>108314.71011</v>
      </c>
    </row>
    <row r="32" spans="1:6" s="820" customFormat="1">
      <c r="A32" s="844" t="s">
        <v>30</v>
      </c>
      <c r="B32" s="827">
        <v>2083.55672</v>
      </c>
      <c r="C32" s="827">
        <v>4814.5050300000003</v>
      </c>
      <c r="D32" s="827">
        <v>0</v>
      </c>
      <c r="E32" s="827">
        <v>0</v>
      </c>
      <c r="F32" s="827">
        <v>6898.0617499999998</v>
      </c>
    </row>
    <row r="33" spans="1:6" s="820" customFormat="1">
      <c r="A33" s="845" t="s">
        <v>31</v>
      </c>
      <c r="B33" s="827">
        <v>28768.680370000002</v>
      </c>
      <c r="C33" s="827">
        <v>10044.01532</v>
      </c>
      <c r="D33" s="827">
        <v>0</v>
      </c>
      <c r="E33" s="827">
        <v>0</v>
      </c>
      <c r="F33" s="827">
        <v>38812.69569</v>
      </c>
    </row>
    <row r="34" spans="1:6" s="820" customFormat="1">
      <c r="A34" s="844" t="s">
        <v>32</v>
      </c>
      <c r="B34" s="827">
        <v>23917.237059999999</v>
      </c>
      <c r="C34" s="827">
        <v>6965.1118899999992</v>
      </c>
      <c r="D34" s="827">
        <v>0</v>
      </c>
      <c r="E34" s="827">
        <v>0</v>
      </c>
      <c r="F34" s="827">
        <v>30882.34895</v>
      </c>
    </row>
    <row r="35" spans="1:6" s="820" customFormat="1">
      <c r="A35" s="844" t="s">
        <v>33</v>
      </c>
      <c r="B35" s="827">
        <v>4310.8358899999994</v>
      </c>
      <c r="C35" s="827">
        <v>2764.8841200000002</v>
      </c>
      <c r="D35" s="827">
        <v>0</v>
      </c>
      <c r="E35" s="827">
        <v>0</v>
      </c>
      <c r="F35" s="827">
        <v>7075.72001</v>
      </c>
    </row>
    <row r="36" spans="1:6" s="820" customFormat="1">
      <c r="A36" s="844" t="s">
        <v>34</v>
      </c>
      <c r="B36" s="827">
        <v>540.60742000000005</v>
      </c>
      <c r="C36" s="827">
        <v>314.01931000000002</v>
      </c>
      <c r="D36" s="827">
        <v>0</v>
      </c>
      <c r="E36" s="827">
        <v>0</v>
      </c>
      <c r="F36" s="827">
        <v>854.62672999999995</v>
      </c>
    </row>
    <row r="37" spans="1:6" s="820" customFormat="1">
      <c r="A37" s="845" t="s">
        <v>35</v>
      </c>
      <c r="B37" s="827">
        <v>50367.261450000005</v>
      </c>
      <c r="C37" s="827">
        <v>21635.948969999998</v>
      </c>
      <c r="D37" s="827">
        <v>0</v>
      </c>
      <c r="E37" s="827">
        <v>0</v>
      </c>
      <c r="F37" s="827">
        <v>72003.210420000003</v>
      </c>
    </row>
    <row r="38" spans="1:6" s="820" customFormat="1">
      <c r="A38" s="844" t="s">
        <v>36</v>
      </c>
      <c r="B38" s="827">
        <v>41669.557919999999</v>
      </c>
      <c r="C38" s="827">
        <v>17460.773289999997</v>
      </c>
      <c r="D38" s="827">
        <v>0</v>
      </c>
      <c r="E38" s="827">
        <v>0</v>
      </c>
      <c r="F38" s="827">
        <v>59130.331210000004</v>
      </c>
    </row>
    <row r="39" spans="1:6" s="820" customFormat="1">
      <c r="A39" s="844" t="s">
        <v>37</v>
      </c>
      <c r="B39" s="827">
        <v>8025.6538200000005</v>
      </c>
      <c r="C39" s="827">
        <v>4132.0272400000003</v>
      </c>
      <c r="D39" s="827">
        <v>0</v>
      </c>
      <c r="E39" s="827">
        <v>0</v>
      </c>
      <c r="F39" s="827">
        <v>12157.681060000001</v>
      </c>
    </row>
    <row r="40" spans="1:6" s="820" customFormat="1" ht="15.75" thickBot="1">
      <c r="A40" s="844" t="s">
        <v>38</v>
      </c>
      <c r="B40" s="827">
        <v>672.04971</v>
      </c>
      <c r="C40" s="827">
        <v>43.148440000000001</v>
      </c>
      <c r="D40" s="827">
        <v>0</v>
      </c>
      <c r="E40" s="827">
        <v>0</v>
      </c>
      <c r="F40" s="827">
        <v>715.19815000000006</v>
      </c>
    </row>
    <row r="41" spans="1:6" s="820" customFormat="1" ht="16.5" thickTop="1" thickBot="1">
      <c r="A41" s="843" t="s">
        <v>39</v>
      </c>
      <c r="B41" s="825">
        <v>34440.750390000001</v>
      </c>
      <c r="C41" s="825">
        <v>6346.8457600000002</v>
      </c>
      <c r="D41" s="825">
        <v>0</v>
      </c>
      <c r="E41" s="825">
        <v>0</v>
      </c>
      <c r="F41" s="825">
        <v>40787.596149999998</v>
      </c>
    </row>
    <row r="42" spans="1:6" s="820" customFormat="1" ht="15.75" thickTop="1">
      <c r="A42" s="844" t="s">
        <v>40</v>
      </c>
      <c r="B42" s="827">
        <v>33564.688770000001</v>
      </c>
      <c r="C42" s="827">
        <v>5462.3905199999999</v>
      </c>
      <c r="D42" s="827">
        <v>0</v>
      </c>
      <c r="E42" s="827">
        <v>0</v>
      </c>
      <c r="F42" s="827">
        <v>39027.079290000001</v>
      </c>
    </row>
    <row r="43" spans="1:6" s="820" customFormat="1">
      <c r="A43" s="844" t="s">
        <v>41</v>
      </c>
      <c r="B43" s="827">
        <v>690.85143999999991</v>
      </c>
      <c r="C43" s="827">
        <v>835.62934999999993</v>
      </c>
      <c r="D43" s="827">
        <v>0</v>
      </c>
      <c r="E43" s="827">
        <v>0</v>
      </c>
      <c r="F43" s="827">
        <v>1526.4807900000001</v>
      </c>
    </row>
    <row r="44" spans="1:6" s="820" customFormat="1">
      <c r="A44" s="844" t="s">
        <v>42</v>
      </c>
      <c r="B44" s="827">
        <v>158.33173000000002</v>
      </c>
      <c r="C44" s="827">
        <v>35.886969999999998</v>
      </c>
      <c r="D44" s="827">
        <v>0</v>
      </c>
      <c r="E44" s="827">
        <v>0</v>
      </c>
      <c r="F44" s="827">
        <v>194.21870000000001</v>
      </c>
    </row>
    <row r="45" spans="1:6" s="820" customFormat="1">
      <c r="A45" s="844" t="s">
        <v>43</v>
      </c>
      <c r="B45" s="827">
        <v>26.878450000000001</v>
      </c>
      <c r="C45" s="827">
        <v>12.643940000000001</v>
      </c>
      <c r="D45" s="827">
        <v>0</v>
      </c>
      <c r="E45" s="827">
        <v>0</v>
      </c>
      <c r="F45" s="827">
        <v>39.522390000000001</v>
      </c>
    </row>
    <row r="46" spans="1:6" s="820" customFormat="1">
      <c r="A46" s="844" t="s">
        <v>44</v>
      </c>
      <c r="B46" s="827">
        <v>0</v>
      </c>
      <c r="C46" s="827">
        <v>0</v>
      </c>
      <c r="D46" s="827">
        <v>0</v>
      </c>
      <c r="E46" s="827">
        <v>0</v>
      </c>
      <c r="F46" s="827">
        <v>0</v>
      </c>
    </row>
    <row r="47" spans="1:6" s="820" customFormat="1" ht="15.75" thickBot="1">
      <c r="A47" s="844" t="s">
        <v>45</v>
      </c>
      <c r="B47" s="827">
        <v>0</v>
      </c>
      <c r="C47" s="827">
        <v>0.29498000000000002</v>
      </c>
      <c r="D47" s="827">
        <v>0</v>
      </c>
      <c r="E47" s="827">
        <v>0</v>
      </c>
      <c r="F47" s="827">
        <v>0.29498000000000002</v>
      </c>
    </row>
    <row r="48" spans="1:6" s="820" customFormat="1" ht="16.5" thickTop="1" thickBot="1">
      <c r="A48" s="843" t="s">
        <v>46</v>
      </c>
      <c r="B48" s="825">
        <v>-164746.89405</v>
      </c>
      <c r="C48" s="825">
        <v>-118231.78538</v>
      </c>
      <c r="D48" s="825">
        <v>0</v>
      </c>
      <c r="E48" s="825">
        <v>0</v>
      </c>
      <c r="F48" s="825">
        <v>-282978.67943000002</v>
      </c>
    </row>
    <row r="49" spans="1:6" s="820" customFormat="1" ht="15.75" thickTop="1">
      <c r="A49" s="846" t="s">
        <v>47</v>
      </c>
      <c r="B49" s="827">
        <v>-52167.041229999995</v>
      </c>
      <c r="C49" s="827">
        <v>-17505.602620000001</v>
      </c>
      <c r="D49" s="827">
        <v>0</v>
      </c>
      <c r="E49" s="827">
        <v>0</v>
      </c>
      <c r="F49" s="827">
        <v>-69672.643849999993</v>
      </c>
    </row>
    <row r="50" spans="1:6" s="820" customFormat="1">
      <c r="A50" s="844" t="s">
        <v>48</v>
      </c>
      <c r="B50" s="827">
        <v>-1753.0744</v>
      </c>
      <c r="C50" s="827">
        <v>-1656.7516699999999</v>
      </c>
      <c r="D50" s="827">
        <v>0</v>
      </c>
      <c r="E50" s="827">
        <v>0</v>
      </c>
      <c r="F50" s="827">
        <v>-3409.8260699999996</v>
      </c>
    </row>
    <row r="51" spans="1:6" s="820" customFormat="1">
      <c r="A51" s="844" t="s">
        <v>49</v>
      </c>
      <c r="B51" s="827">
        <v>-11041.607679999999</v>
      </c>
      <c r="C51" s="827">
        <v>-3559.2819599999998</v>
      </c>
      <c r="D51" s="827">
        <v>0</v>
      </c>
      <c r="E51" s="827">
        <v>0</v>
      </c>
      <c r="F51" s="827">
        <v>-14600.889640000001</v>
      </c>
    </row>
    <row r="52" spans="1:6" s="820" customFormat="1">
      <c r="A52" s="844" t="s">
        <v>50</v>
      </c>
      <c r="B52" s="827">
        <v>-3107.7908700000003</v>
      </c>
      <c r="C52" s="827">
        <v>-1606.7003</v>
      </c>
      <c r="D52" s="827">
        <v>0</v>
      </c>
      <c r="E52" s="827">
        <v>0</v>
      </c>
      <c r="F52" s="827">
        <v>-4714.4911700000002</v>
      </c>
    </row>
    <row r="53" spans="1:6" s="820" customFormat="1">
      <c r="A53" s="844" t="s">
        <v>51</v>
      </c>
      <c r="B53" s="827">
        <v>-35165.925779999998</v>
      </c>
      <c r="C53" s="827">
        <v>-15024.827070000001</v>
      </c>
      <c r="D53" s="827">
        <v>0</v>
      </c>
      <c r="E53" s="827">
        <v>0</v>
      </c>
      <c r="F53" s="827">
        <v>-50190.752850000004</v>
      </c>
    </row>
    <row r="54" spans="1:6" s="820" customFormat="1">
      <c r="A54" s="844" t="s">
        <v>52</v>
      </c>
      <c r="B54" s="827">
        <v>-7554.32906</v>
      </c>
      <c r="C54" s="827">
        <v>-3164.5622699999999</v>
      </c>
      <c r="D54" s="827">
        <v>0</v>
      </c>
      <c r="E54" s="827">
        <v>0</v>
      </c>
      <c r="F54" s="827">
        <v>-10718.89133</v>
      </c>
    </row>
    <row r="55" spans="1:6" s="820" customFormat="1">
      <c r="A55" s="846" t="s">
        <v>53</v>
      </c>
      <c r="B55" s="827">
        <v>-41900.637200000005</v>
      </c>
      <c r="C55" s="827">
        <v>-71447.460829999996</v>
      </c>
      <c r="D55" s="827">
        <v>0</v>
      </c>
      <c r="E55" s="827">
        <v>0</v>
      </c>
      <c r="F55" s="827">
        <v>-113348.09803000001</v>
      </c>
    </row>
    <row r="56" spans="1:6" s="820" customFormat="1">
      <c r="A56" s="844" t="s">
        <v>54</v>
      </c>
      <c r="B56" s="827">
        <v>-12056.48783</v>
      </c>
      <c r="C56" s="827">
        <v>-4266.5986600000006</v>
      </c>
      <c r="D56" s="827">
        <v>0</v>
      </c>
      <c r="E56" s="827">
        <v>0</v>
      </c>
      <c r="F56" s="827">
        <v>-16323.08649</v>
      </c>
    </row>
    <row r="57" spans="1:6" s="820" customFormat="1">
      <c r="A57" s="844" t="s">
        <v>55</v>
      </c>
      <c r="B57" s="827">
        <v>0</v>
      </c>
      <c r="C57" s="827">
        <v>0</v>
      </c>
      <c r="D57" s="827">
        <v>0</v>
      </c>
      <c r="E57" s="827">
        <v>0</v>
      </c>
      <c r="F57" s="827">
        <v>0</v>
      </c>
    </row>
    <row r="58" spans="1:6" s="820" customFormat="1" ht="15.75" thickBot="1">
      <c r="A58" s="844" t="s">
        <v>56</v>
      </c>
      <c r="B58" s="827">
        <v>0</v>
      </c>
      <c r="C58" s="827">
        <v>0</v>
      </c>
      <c r="D58" s="827">
        <v>0</v>
      </c>
      <c r="E58" s="827">
        <v>0</v>
      </c>
      <c r="F58" s="827">
        <v>0</v>
      </c>
    </row>
    <row r="59" spans="1:6" s="820" customFormat="1" ht="16.5" thickTop="1" thickBot="1">
      <c r="A59" s="843" t="s">
        <v>57</v>
      </c>
      <c r="B59" s="825">
        <v>16579.014320000002</v>
      </c>
      <c r="C59" s="825">
        <v>16327.03011</v>
      </c>
      <c r="D59" s="825">
        <v>0</v>
      </c>
      <c r="E59" s="825">
        <v>0</v>
      </c>
      <c r="F59" s="825">
        <v>32906.044430000002</v>
      </c>
    </row>
    <row r="60" spans="1:6" s="820" customFormat="1" ht="15.75" thickTop="1">
      <c r="A60" s="844" t="s">
        <v>58</v>
      </c>
      <c r="B60" s="827">
        <v>370.47730000000001</v>
      </c>
      <c r="C60" s="827">
        <v>376.85154</v>
      </c>
      <c r="D60" s="827">
        <v>711.49381000000005</v>
      </c>
      <c r="E60" s="827">
        <v>0</v>
      </c>
      <c r="F60" s="827">
        <v>1458.8226499999998</v>
      </c>
    </row>
    <row r="61" spans="1:6" s="820" customFormat="1">
      <c r="A61" s="846" t="s">
        <v>59</v>
      </c>
      <c r="B61" s="827">
        <v>7312.0259699999997</v>
      </c>
      <c r="C61" s="827">
        <v>5956.2240000000002</v>
      </c>
      <c r="D61" s="827">
        <v>0</v>
      </c>
      <c r="E61" s="827">
        <v>0</v>
      </c>
      <c r="F61" s="827">
        <v>13268.249970000001</v>
      </c>
    </row>
    <row r="62" spans="1:6" s="820" customFormat="1">
      <c r="A62" s="844" t="s">
        <v>60</v>
      </c>
      <c r="B62" s="827">
        <v>13537.46471</v>
      </c>
      <c r="C62" s="827">
        <v>14667.35031</v>
      </c>
      <c r="D62" s="827">
        <v>0</v>
      </c>
      <c r="E62" s="827">
        <v>0</v>
      </c>
      <c r="F62" s="827">
        <v>28204.815019999998</v>
      </c>
    </row>
    <row r="63" spans="1:6" s="820" customFormat="1">
      <c r="A63" s="844" t="s">
        <v>61</v>
      </c>
      <c r="B63" s="827">
        <v>0</v>
      </c>
      <c r="C63" s="827">
        <v>0</v>
      </c>
      <c r="D63" s="827">
        <v>0</v>
      </c>
      <c r="E63" s="827">
        <v>0</v>
      </c>
      <c r="F63" s="827">
        <v>0</v>
      </c>
    </row>
    <row r="64" spans="1:6" s="820" customFormat="1" ht="15.75" thickBot="1">
      <c r="A64" s="844" t="s">
        <v>62</v>
      </c>
      <c r="B64" s="827">
        <v>-4640.9536600000001</v>
      </c>
      <c r="C64" s="827">
        <v>-4673.3957399999999</v>
      </c>
      <c r="D64" s="827">
        <v>-711.49381000000005</v>
      </c>
      <c r="E64" s="827">
        <v>0</v>
      </c>
      <c r="F64" s="827">
        <v>-10025.843210000001</v>
      </c>
    </row>
    <row r="65" spans="1:6" s="820" customFormat="1" ht="16.5" thickTop="1" thickBot="1">
      <c r="A65" s="843" t="s">
        <v>63</v>
      </c>
      <c r="B65" s="825">
        <v>448.68858</v>
      </c>
      <c r="C65" s="825">
        <v>0</v>
      </c>
      <c r="D65" s="825">
        <v>0</v>
      </c>
      <c r="E65" s="825">
        <v>0</v>
      </c>
      <c r="F65" s="825">
        <v>448.68858</v>
      </c>
    </row>
    <row r="66" spans="1:6" s="820" customFormat="1" ht="15.75" thickTop="1">
      <c r="A66" s="844" t="s">
        <v>64</v>
      </c>
      <c r="B66" s="827">
        <v>2266.35581</v>
      </c>
      <c r="C66" s="827">
        <v>0</v>
      </c>
      <c r="D66" s="827">
        <v>0</v>
      </c>
      <c r="E66" s="827">
        <v>0</v>
      </c>
      <c r="F66" s="827">
        <v>2266.35581</v>
      </c>
    </row>
    <row r="67" spans="1:6" s="820" customFormat="1">
      <c r="A67" s="844" t="s">
        <v>65</v>
      </c>
      <c r="B67" s="827">
        <v>5493.9380300000003</v>
      </c>
      <c r="C67" s="827">
        <v>0</v>
      </c>
      <c r="D67" s="827">
        <v>0</v>
      </c>
      <c r="E67" s="827">
        <v>0</v>
      </c>
      <c r="F67" s="827">
        <v>5493.9380300000003</v>
      </c>
    </row>
    <row r="68" spans="1:6" s="820" customFormat="1">
      <c r="A68" s="844" t="s">
        <v>66</v>
      </c>
      <c r="B68" s="827">
        <v>2080.0291400000001</v>
      </c>
      <c r="C68" s="827">
        <v>0</v>
      </c>
      <c r="D68" s="827">
        <v>0</v>
      </c>
      <c r="E68" s="827">
        <v>0</v>
      </c>
      <c r="F68" s="827">
        <v>2080.0291400000001</v>
      </c>
    </row>
    <row r="69" spans="1:6" s="820" customFormat="1">
      <c r="A69" s="844" t="s">
        <v>67</v>
      </c>
      <c r="B69" s="827">
        <v>161.27726999999999</v>
      </c>
      <c r="C69" s="827">
        <v>0</v>
      </c>
      <c r="D69" s="827">
        <v>0</v>
      </c>
      <c r="E69" s="827">
        <v>0</v>
      </c>
      <c r="F69" s="827">
        <v>161.27726999999999</v>
      </c>
    </row>
    <row r="70" spans="1:6" s="820" customFormat="1" ht="15.75" thickBot="1">
      <c r="A70" s="844" t="s">
        <v>68</v>
      </c>
      <c r="B70" s="827">
        <v>-9552.9116699999995</v>
      </c>
      <c r="C70" s="827">
        <v>0</v>
      </c>
      <c r="D70" s="827">
        <v>0</v>
      </c>
      <c r="E70" s="827">
        <v>0</v>
      </c>
      <c r="F70" s="827">
        <v>-9552.9116699999995</v>
      </c>
    </row>
    <row r="71" spans="1:6" s="820" customFormat="1" ht="16.5" thickTop="1" thickBot="1">
      <c r="A71" s="843" t="s">
        <v>69</v>
      </c>
      <c r="B71" s="825">
        <v>6149.04774</v>
      </c>
      <c r="C71" s="825">
        <v>9645.9176500000012</v>
      </c>
      <c r="D71" s="825">
        <v>0</v>
      </c>
      <c r="E71" s="825">
        <v>0</v>
      </c>
      <c r="F71" s="825">
        <v>15794.965390000001</v>
      </c>
    </row>
    <row r="72" spans="1:6" s="820" customFormat="1" ht="15.75" thickTop="1">
      <c r="A72" s="844" t="s">
        <v>18</v>
      </c>
      <c r="B72" s="827">
        <v>0</v>
      </c>
      <c r="C72" s="827">
        <v>0</v>
      </c>
      <c r="D72" s="827">
        <v>0</v>
      </c>
      <c r="E72" s="827">
        <v>0</v>
      </c>
      <c r="F72" s="827">
        <v>0</v>
      </c>
    </row>
    <row r="73" spans="1:6" s="820" customFormat="1">
      <c r="A73" s="844" t="s">
        <v>19</v>
      </c>
      <c r="B73" s="827">
        <v>4031.3315200000002</v>
      </c>
      <c r="C73" s="827">
        <v>6072.31567</v>
      </c>
      <c r="D73" s="827">
        <v>0</v>
      </c>
      <c r="E73" s="827">
        <v>0</v>
      </c>
      <c r="F73" s="827">
        <v>10103.64719</v>
      </c>
    </row>
    <row r="74" spans="1:6" s="820" customFormat="1">
      <c r="A74" s="844" t="s">
        <v>20</v>
      </c>
      <c r="B74" s="827">
        <v>0</v>
      </c>
      <c r="C74" s="827">
        <v>0</v>
      </c>
      <c r="D74" s="827">
        <v>0</v>
      </c>
      <c r="E74" s="827">
        <v>0</v>
      </c>
      <c r="F74" s="827">
        <v>0</v>
      </c>
    </row>
    <row r="75" spans="1:6" s="820" customFormat="1">
      <c r="A75" s="844" t="s">
        <v>21</v>
      </c>
      <c r="B75" s="827">
        <v>0</v>
      </c>
      <c r="C75" s="827">
        <v>0</v>
      </c>
      <c r="D75" s="827">
        <v>0</v>
      </c>
      <c r="E75" s="827">
        <v>0</v>
      </c>
      <c r="F75" s="827">
        <v>0</v>
      </c>
    </row>
    <row r="76" spans="1:6" s="820" customFormat="1">
      <c r="A76" s="844" t="s">
        <v>70</v>
      </c>
      <c r="B76" s="827">
        <v>84.38188000000001</v>
      </c>
      <c r="C76" s="827">
        <v>30.847090000000001</v>
      </c>
      <c r="D76" s="827">
        <v>0</v>
      </c>
      <c r="E76" s="827">
        <v>0</v>
      </c>
      <c r="F76" s="827">
        <v>115.22897</v>
      </c>
    </row>
    <row r="77" spans="1:6" s="820" customFormat="1">
      <c r="A77" s="844" t="s">
        <v>71</v>
      </c>
      <c r="B77" s="827">
        <v>840.32597999999996</v>
      </c>
      <c r="C77" s="827">
        <v>4579.0363499999994</v>
      </c>
      <c r="D77" s="827">
        <v>0</v>
      </c>
      <c r="E77" s="827">
        <v>0</v>
      </c>
      <c r="F77" s="827">
        <v>5419.3623299999999</v>
      </c>
    </row>
    <row r="78" spans="1:6" s="820" customFormat="1">
      <c r="A78" s="844" t="s">
        <v>23</v>
      </c>
      <c r="B78" s="827">
        <v>1239.5</v>
      </c>
      <c r="C78" s="827">
        <v>61.74</v>
      </c>
      <c r="D78" s="827">
        <v>0</v>
      </c>
      <c r="E78" s="827">
        <v>0</v>
      </c>
      <c r="F78" s="827">
        <v>1301.24</v>
      </c>
    </row>
    <row r="79" spans="1:6" s="820" customFormat="1">
      <c r="A79" s="844" t="s">
        <v>72</v>
      </c>
      <c r="B79" s="827">
        <v>538.4264300000001</v>
      </c>
      <c r="C79" s="827">
        <v>5.5713699999999999</v>
      </c>
      <c r="D79" s="827">
        <v>0</v>
      </c>
      <c r="E79" s="827">
        <v>0</v>
      </c>
      <c r="F79" s="827">
        <v>543.9978000000001</v>
      </c>
    </row>
    <row r="80" spans="1:6" s="820" customFormat="1" ht="15.75" thickBot="1">
      <c r="A80" s="844" t="s">
        <v>73</v>
      </c>
      <c r="B80" s="827">
        <v>-584.91806999999994</v>
      </c>
      <c r="C80" s="827">
        <v>-1103.59283</v>
      </c>
      <c r="D80" s="827">
        <v>0</v>
      </c>
      <c r="E80" s="827">
        <v>0</v>
      </c>
      <c r="F80" s="827">
        <v>-1688.5109</v>
      </c>
    </row>
    <row r="81" spans="1:6" s="820" customFormat="1" ht="16.5" thickTop="1" thickBot="1">
      <c r="A81" s="843" t="s">
        <v>74</v>
      </c>
      <c r="B81" s="825">
        <v>177028.72341000001</v>
      </c>
      <c r="C81" s="825">
        <v>0</v>
      </c>
      <c r="D81" s="825">
        <v>0</v>
      </c>
      <c r="E81" s="825">
        <v>0</v>
      </c>
      <c r="F81" s="825">
        <v>177028.72341000001</v>
      </c>
    </row>
    <row r="82" spans="1:6" s="820" customFormat="1" ht="15.75" thickTop="1">
      <c r="A82" s="844" t="s">
        <v>75</v>
      </c>
      <c r="B82" s="827">
        <v>42851.025719999998</v>
      </c>
      <c r="C82" s="827">
        <v>0</v>
      </c>
      <c r="D82" s="827">
        <v>0</v>
      </c>
      <c r="E82" s="827">
        <v>0</v>
      </c>
      <c r="F82" s="827">
        <v>42851.025719999998</v>
      </c>
    </row>
    <row r="83" spans="1:6" s="820" customFormat="1">
      <c r="A83" s="844" t="s">
        <v>76</v>
      </c>
      <c r="B83" s="827">
        <v>87851.269809999998</v>
      </c>
      <c r="C83" s="827">
        <v>0</v>
      </c>
      <c r="D83" s="827">
        <v>0</v>
      </c>
      <c r="E83" s="827">
        <v>0</v>
      </c>
      <c r="F83" s="827">
        <v>87851.269809999998</v>
      </c>
    </row>
    <row r="84" spans="1:6" s="820" customFormat="1">
      <c r="A84" s="844" t="s">
        <v>77</v>
      </c>
      <c r="B84" s="827">
        <v>12912.32332</v>
      </c>
      <c r="C84" s="827">
        <v>0</v>
      </c>
      <c r="D84" s="827">
        <v>0</v>
      </c>
      <c r="E84" s="827">
        <v>0</v>
      </c>
      <c r="F84" s="827">
        <v>12912.32332</v>
      </c>
    </row>
    <row r="85" spans="1:6" s="820" customFormat="1">
      <c r="A85" s="844" t="s">
        <v>78</v>
      </c>
      <c r="B85" s="827">
        <v>14356.321679999999</v>
      </c>
      <c r="C85" s="827">
        <v>0</v>
      </c>
      <c r="D85" s="827">
        <v>0</v>
      </c>
      <c r="E85" s="827">
        <v>0</v>
      </c>
      <c r="F85" s="827">
        <v>14356.321679999999</v>
      </c>
    </row>
    <row r="86" spans="1:6" s="820" customFormat="1">
      <c r="A86" s="844" t="s">
        <v>79</v>
      </c>
      <c r="B86" s="827">
        <v>14604.534250000001</v>
      </c>
      <c r="C86" s="827">
        <v>0</v>
      </c>
      <c r="D86" s="827">
        <v>0</v>
      </c>
      <c r="E86" s="827">
        <v>0</v>
      </c>
      <c r="F86" s="827">
        <v>14604.534250000001</v>
      </c>
    </row>
    <row r="87" spans="1:6" s="820" customFormat="1">
      <c r="A87" s="844" t="s">
        <v>80</v>
      </c>
      <c r="B87" s="827">
        <v>1780.52683</v>
      </c>
      <c r="C87" s="827">
        <v>0</v>
      </c>
      <c r="D87" s="827">
        <v>0</v>
      </c>
      <c r="E87" s="827">
        <v>0</v>
      </c>
      <c r="F87" s="827">
        <v>1780.52683</v>
      </c>
    </row>
    <row r="88" spans="1:6" s="820" customFormat="1">
      <c r="A88" s="844" t="s">
        <v>81</v>
      </c>
      <c r="B88" s="827">
        <v>167.88354000000001</v>
      </c>
      <c r="C88" s="827">
        <v>0</v>
      </c>
      <c r="D88" s="827">
        <v>0</v>
      </c>
      <c r="E88" s="827">
        <v>0</v>
      </c>
      <c r="F88" s="827">
        <v>167.88354000000001</v>
      </c>
    </row>
    <row r="89" spans="1:6" s="820" customFormat="1">
      <c r="A89" s="844" t="s">
        <v>82</v>
      </c>
      <c r="B89" s="827">
        <v>0</v>
      </c>
      <c r="C89" s="827">
        <v>0</v>
      </c>
      <c r="D89" s="827">
        <v>0</v>
      </c>
      <c r="E89" s="827">
        <v>0</v>
      </c>
      <c r="F89" s="827">
        <v>0</v>
      </c>
    </row>
    <row r="90" spans="1:6" s="820" customFormat="1" ht="15.75" thickBot="1">
      <c r="A90" s="844" t="s">
        <v>83</v>
      </c>
      <c r="B90" s="827">
        <v>2504.83826</v>
      </c>
      <c r="C90" s="827">
        <v>0</v>
      </c>
      <c r="D90" s="827">
        <v>0</v>
      </c>
      <c r="E90" s="827">
        <v>0</v>
      </c>
      <c r="F90" s="827">
        <v>2504.83826</v>
      </c>
    </row>
    <row r="91" spans="1:6" s="820" customFormat="1" ht="16.5" thickTop="1" thickBot="1">
      <c r="A91" s="843" t="s">
        <v>84</v>
      </c>
      <c r="B91" s="825">
        <v>21045.497589999999</v>
      </c>
      <c r="C91" s="825">
        <v>544.38806000000011</v>
      </c>
      <c r="D91" s="825">
        <v>0</v>
      </c>
      <c r="E91" s="825">
        <v>0</v>
      </c>
      <c r="F91" s="825">
        <v>21589.88565</v>
      </c>
    </row>
    <row r="92" spans="1:6" s="820" customFormat="1" ht="15.75" thickTop="1">
      <c r="A92" s="844" t="s">
        <v>85</v>
      </c>
      <c r="B92" s="827">
        <v>7069.0959299999995</v>
      </c>
      <c r="C92" s="827">
        <v>0</v>
      </c>
      <c r="D92" s="827">
        <v>0</v>
      </c>
      <c r="E92" s="827">
        <v>0</v>
      </c>
      <c r="F92" s="827">
        <v>7069.0959299999995</v>
      </c>
    </row>
    <row r="93" spans="1:6" s="820" customFormat="1">
      <c r="A93" s="844" t="s">
        <v>86</v>
      </c>
      <c r="B93" s="827">
        <v>860.70731999999998</v>
      </c>
      <c r="C93" s="827">
        <v>0</v>
      </c>
      <c r="D93" s="827">
        <v>0</v>
      </c>
      <c r="E93" s="827">
        <v>0</v>
      </c>
      <c r="F93" s="827">
        <v>860.70731999999998</v>
      </c>
    </row>
    <row r="94" spans="1:6" s="820" customFormat="1">
      <c r="A94" s="844" t="s">
        <v>87</v>
      </c>
      <c r="B94" s="827">
        <v>10287.919619999999</v>
      </c>
      <c r="C94" s="827">
        <v>708.42257999999993</v>
      </c>
      <c r="D94" s="827">
        <v>0</v>
      </c>
      <c r="E94" s="827">
        <v>0</v>
      </c>
      <c r="F94" s="827">
        <v>10996.342199999999</v>
      </c>
    </row>
    <row r="95" spans="1:6" s="820" customFormat="1">
      <c r="A95" s="844" t="s">
        <v>88</v>
      </c>
      <c r="B95" s="827">
        <v>3065.8676099999998</v>
      </c>
      <c r="C95" s="827">
        <v>161.96852999999999</v>
      </c>
      <c r="D95" s="827">
        <v>0</v>
      </c>
      <c r="E95" s="827">
        <v>0</v>
      </c>
      <c r="F95" s="827">
        <v>3227.8361400000003</v>
      </c>
    </row>
    <row r="96" spans="1:6" s="820" customFormat="1" ht="15.75" thickBot="1">
      <c r="A96" s="844" t="s">
        <v>89</v>
      </c>
      <c r="B96" s="831">
        <v>-238.09289000000001</v>
      </c>
      <c r="C96" s="831">
        <v>-326.00304999999997</v>
      </c>
      <c r="D96" s="831">
        <v>0</v>
      </c>
      <c r="E96" s="831">
        <v>0</v>
      </c>
      <c r="F96" s="831">
        <v>-564.09593999999993</v>
      </c>
    </row>
    <row r="97" spans="1:6" s="227" customFormat="1" ht="14.25" thickTop="1" thickBot="1">
      <c r="A97" s="140" t="s">
        <v>90</v>
      </c>
      <c r="B97" s="823">
        <v>4123493.23233</v>
      </c>
      <c r="C97" s="823">
        <v>1604339.2143699999</v>
      </c>
      <c r="D97" s="823">
        <v>208.95726000000002</v>
      </c>
      <c r="E97" s="823">
        <v>36.734499999999997</v>
      </c>
      <c r="F97" s="823">
        <v>5728078.13846</v>
      </c>
    </row>
    <row r="98" spans="1:6" s="227" customFormat="1" ht="14.25" thickTop="1" thickBot="1">
      <c r="A98" s="824" t="s">
        <v>91</v>
      </c>
      <c r="B98" s="825">
        <v>3523528.76559</v>
      </c>
      <c r="C98" s="825">
        <v>1494796.5155400001</v>
      </c>
      <c r="D98" s="825">
        <v>0</v>
      </c>
      <c r="E98" s="825">
        <v>36.597370000000005</v>
      </c>
      <c r="F98" s="825">
        <v>5018361.8784999996</v>
      </c>
    </row>
    <row r="99" spans="1:6" s="227" customFormat="1" ht="13.5" thickTop="1">
      <c r="A99" s="826" t="s">
        <v>92</v>
      </c>
      <c r="B99" s="827">
        <v>3222.7067999999999</v>
      </c>
      <c r="C99" s="827">
        <v>498.18218000000002</v>
      </c>
      <c r="D99" s="827">
        <v>0</v>
      </c>
      <c r="E99" s="827">
        <v>0</v>
      </c>
      <c r="F99" s="827">
        <v>3720.8889800000002</v>
      </c>
    </row>
    <row r="100" spans="1:6" s="227" customFormat="1" ht="12.75">
      <c r="A100" s="826" t="s">
        <v>93</v>
      </c>
      <c r="B100" s="827">
        <v>0</v>
      </c>
      <c r="C100" s="827">
        <v>0</v>
      </c>
      <c r="D100" s="827">
        <v>0</v>
      </c>
      <c r="E100" s="827">
        <v>0</v>
      </c>
      <c r="F100" s="827">
        <v>0</v>
      </c>
    </row>
    <row r="101" spans="1:6" s="227" customFormat="1" ht="12.75">
      <c r="A101" s="826" t="s">
        <v>94</v>
      </c>
      <c r="B101" s="827">
        <v>3222.7067999999999</v>
      </c>
      <c r="C101" s="827">
        <v>498.18218000000002</v>
      </c>
      <c r="D101" s="827">
        <v>0</v>
      </c>
      <c r="E101" s="827">
        <v>0</v>
      </c>
      <c r="F101" s="827">
        <v>3720.8889800000002</v>
      </c>
    </row>
    <row r="102" spans="1:6" s="227" customFormat="1" ht="12.75">
      <c r="A102" s="826" t="s">
        <v>95</v>
      </c>
      <c r="B102" s="827">
        <v>1342910.8137300001</v>
      </c>
      <c r="C102" s="827">
        <v>494458.84375</v>
      </c>
      <c r="D102" s="827">
        <v>0</v>
      </c>
      <c r="E102" s="827">
        <v>36.11918</v>
      </c>
      <c r="F102" s="827">
        <v>1837405.77666</v>
      </c>
    </row>
    <row r="103" spans="1:6" s="227" customFormat="1" ht="12.75">
      <c r="A103" s="826" t="s">
        <v>96</v>
      </c>
      <c r="B103" s="827">
        <v>1657100.1164599999</v>
      </c>
      <c r="C103" s="827">
        <v>711014.19504999998</v>
      </c>
      <c r="D103" s="827">
        <v>0</v>
      </c>
      <c r="E103" s="827">
        <v>0</v>
      </c>
      <c r="F103" s="827">
        <v>2368114.3115100004</v>
      </c>
    </row>
    <row r="104" spans="1:6" s="227" customFormat="1" ht="12.75">
      <c r="A104" s="828" t="s">
        <v>97</v>
      </c>
      <c r="B104" s="827">
        <v>65017.70162</v>
      </c>
      <c r="C104" s="827">
        <v>49359.837899999999</v>
      </c>
      <c r="D104" s="827">
        <v>0</v>
      </c>
      <c r="E104" s="827">
        <v>0</v>
      </c>
      <c r="F104" s="827">
        <v>114377.53951999999</v>
      </c>
    </row>
    <row r="105" spans="1:6" s="227" customFormat="1" ht="12.75">
      <c r="A105" s="828" t="s">
        <v>98</v>
      </c>
      <c r="B105" s="827">
        <v>656.79446999999993</v>
      </c>
      <c r="C105" s="827">
        <v>3142.5749100000003</v>
      </c>
      <c r="D105" s="827">
        <v>0</v>
      </c>
      <c r="E105" s="827">
        <v>0</v>
      </c>
      <c r="F105" s="827">
        <v>3799.3693800000001</v>
      </c>
    </row>
    <row r="106" spans="1:6" s="227" customFormat="1" ht="12.75">
      <c r="A106" s="107" t="s">
        <v>99</v>
      </c>
      <c r="B106" s="827">
        <v>35018.561219999996</v>
      </c>
      <c r="C106" s="827">
        <v>14118.930920000001</v>
      </c>
      <c r="D106" s="827">
        <v>0</v>
      </c>
      <c r="E106" s="827">
        <v>0</v>
      </c>
      <c r="F106" s="827">
        <v>49137.492140000002</v>
      </c>
    </row>
    <row r="107" spans="1:6" s="227" customFormat="1" ht="12.75">
      <c r="A107" s="107" t="s">
        <v>100</v>
      </c>
      <c r="B107" s="827">
        <v>148074.38411000001</v>
      </c>
      <c r="C107" s="827">
        <v>34328.989079999999</v>
      </c>
      <c r="D107" s="827">
        <v>0</v>
      </c>
      <c r="E107" s="827">
        <v>0</v>
      </c>
      <c r="F107" s="827">
        <v>182403.37318999998</v>
      </c>
    </row>
    <row r="108" spans="1:6" s="227" customFormat="1" ht="12.75">
      <c r="A108" s="107" t="s">
        <v>101</v>
      </c>
      <c r="B108" s="827">
        <v>365830.95575000002</v>
      </c>
      <c r="C108" s="827">
        <v>110977.51327</v>
      </c>
      <c r="D108" s="827">
        <v>0</v>
      </c>
      <c r="E108" s="827">
        <v>0</v>
      </c>
      <c r="F108" s="827">
        <v>476808.46901999996</v>
      </c>
    </row>
    <row r="109" spans="1:6" s="227" customFormat="1" ht="12.75">
      <c r="A109" s="107" t="s">
        <v>102</v>
      </c>
      <c r="B109" s="827">
        <v>521015.88468999998</v>
      </c>
      <c r="C109" s="827">
        <v>144492.68446000002</v>
      </c>
      <c r="D109" s="827">
        <v>0</v>
      </c>
      <c r="E109" s="827">
        <v>0</v>
      </c>
      <c r="F109" s="827">
        <v>665508.56915</v>
      </c>
    </row>
    <row r="110" spans="1:6" s="227" customFormat="1" ht="12.75">
      <c r="A110" s="107" t="s">
        <v>103</v>
      </c>
      <c r="B110" s="827">
        <v>177769.61017</v>
      </c>
      <c r="C110" s="827">
        <v>129166.2982</v>
      </c>
      <c r="D110" s="827">
        <v>0</v>
      </c>
      <c r="E110" s="827">
        <v>0</v>
      </c>
      <c r="F110" s="827">
        <v>306935.90837000002</v>
      </c>
    </row>
    <row r="111" spans="1:6" s="227" customFormat="1" ht="12.75">
      <c r="A111" s="107" t="s">
        <v>104</v>
      </c>
      <c r="B111" s="827">
        <v>343716.22443</v>
      </c>
      <c r="C111" s="827">
        <v>225427.36631000001</v>
      </c>
      <c r="D111" s="827">
        <v>0</v>
      </c>
      <c r="E111" s="827">
        <v>0</v>
      </c>
      <c r="F111" s="827">
        <v>569143.59074000001</v>
      </c>
    </row>
    <row r="112" spans="1:6" s="227" customFormat="1" ht="12.75">
      <c r="A112" s="829" t="s">
        <v>105</v>
      </c>
      <c r="B112" s="827">
        <v>107013.59569</v>
      </c>
      <c r="C112" s="827">
        <v>72355.717860000004</v>
      </c>
      <c r="D112" s="827">
        <v>0</v>
      </c>
      <c r="E112" s="827">
        <v>0.47819</v>
      </c>
      <c r="F112" s="827">
        <v>179369.79174000002</v>
      </c>
    </row>
    <row r="113" spans="1:6" s="227" customFormat="1" ht="12.75">
      <c r="A113" s="829" t="s">
        <v>106</v>
      </c>
      <c r="B113" s="827">
        <v>361309.15743999998</v>
      </c>
      <c r="C113" s="827">
        <v>200162.74353000001</v>
      </c>
      <c r="D113" s="827">
        <v>0</v>
      </c>
      <c r="E113" s="827">
        <v>0</v>
      </c>
      <c r="F113" s="827">
        <v>561471.90097000008</v>
      </c>
    </row>
    <row r="114" spans="1:6" s="227" customFormat="1" ht="13.5" thickBot="1">
      <c r="A114" s="826" t="s">
        <v>107</v>
      </c>
      <c r="B114" s="827">
        <v>51972.375469999999</v>
      </c>
      <c r="C114" s="827">
        <v>16306.83317</v>
      </c>
      <c r="D114" s="827">
        <v>0</v>
      </c>
      <c r="E114" s="827">
        <v>0</v>
      </c>
      <c r="F114" s="827">
        <v>68279.208639999997</v>
      </c>
    </row>
    <row r="115" spans="1:6" s="227" customFormat="1" ht="14.25" thickTop="1" thickBot="1">
      <c r="A115" s="830" t="s">
        <v>108</v>
      </c>
      <c r="B115" s="823">
        <v>15.0297</v>
      </c>
      <c r="C115" s="823">
        <v>63.584180000000003</v>
      </c>
      <c r="D115" s="823">
        <v>0</v>
      </c>
      <c r="E115" s="823">
        <v>0</v>
      </c>
      <c r="F115" s="823">
        <v>78.613880000000009</v>
      </c>
    </row>
    <row r="116" spans="1:6" s="227" customFormat="1" ht="14.25" thickTop="1" thickBot="1">
      <c r="A116" s="824" t="s">
        <v>109</v>
      </c>
      <c r="B116" s="825">
        <v>0</v>
      </c>
      <c r="C116" s="825">
        <v>0</v>
      </c>
      <c r="D116" s="825">
        <v>0</v>
      </c>
      <c r="E116" s="825">
        <v>0</v>
      </c>
      <c r="F116" s="825">
        <v>0</v>
      </c>
    </row>
    <row r="117" spans="1:6" s="228" customFormat="1" ht="13.5" thickTop="1">
      <c r="A117" s="826" t="s">
        <v>110</v>
      </c>
      <c r="B117" s="827">
        <v>0</v>
      </c>
      <c r="C117" s="827">
        <v>0</v>
      </c>
      <c r="D117" s="827">
        <v>0</v>
      </c>
      <c r="E117" s="827">
        <v>0</v>
      </c>
      <c r="F117" s="827">
        <v>0</v>
      </c>
    </row>
    <row r="118" spans="1:6" s="228" customFormat="1" ht="12.75">
      <c r="A118" s="826" t="s">
        <v>111</v>
      </c>
      <c r="B118" s="827">
        <v>0</v>
      </c>
      <c r="C118" s="827">
        <v>0</v>
      </c>
      <c r="D118" s="827">
        <v>0</v>
      </c>
      <c r="E118" s="827">
        <v>0</v>
      </c>
      <c r="F118" s="827">
        <v>0</v>
      </c>
    </row>
    <row r="119" spans="1:6" s="227" customFormat="1" ht="12.75">
      <c r="A119" s="826" t="s">
        <v>112</v>
      </c>
      <c r="B119" s="827">
        <v>0</v>
      </c>
      <c r="C119" s="827">
        <v>0</v>
      </c>
      <c r="D119" s="827">
        <v>0</v>
      </c>
      <c r="E119" s="827">
        <v>0</v>
      </c>
      <c r="F119" s="827">
        <v>0</v>
      </c>
    </row>
    <row r="120" spans="1:6" s="227" customFormat="1" ht="12.75">
      <c r="A120" s="826" t="s">
        <v>113</v>
      </c>
      <c r="B120" s="827">
        <v>0</v>
      </c>
      <c r="C120" s="827">
        <v>0</v>
      </c>
      <c r="D120" s="827">
        <v>0</v>
      </c>
      <c r="E120" s="827">
        <v>0</v>
      </c>
      <c r="F120" s="827">
        <v>0</v>
      </c>
    </row>
    <row r="121" spans="1:6" s="227" customFormat="1" ht="12.75">
      <c r="A121" s="826" t="s">
        <v>114</v>
      </c>
      <c r="B121" s="827">
        <v>0</v>
      </c>
      <c r="C121" s="827">
        <v>0</v>
      </c>
      <c r="D121" s="827">
        <v>0</v>
      </c>
      <c r="E121" s="827">
        <v>0</v>
      </c>
      <c r="F121" s="827">
        <v>0</v>
      </c>
    </row>
    <row r="122" spans="1:6" s="227" customFormat="1" ht="13.5" thickBot="1">
      <c r="A122" s="826" t="s">
        <v>115</v>
      </c>
      <c r="B122" s="827">
        <v>0</v>
      </c>
      <c r="C122" s="827">
        <v>0</v>
      </c>
      <c r="D122" s="827">
        <v>0</v>
      </c>
      <c r="E122" s="827">
        <v>0</v>
      </c>
      <c r="F122" s="827">
        <v>0</v>
      </c>
    </row>
    <row r="123" spans="1:6" s="227" customFormat="1" ht="14.25" thickTop="1" thickBot="1">
      <c r="A123" s="824" t="s">
        <v>116</v>
      </c>
      <c r="B123" s="825">
        <v>345206.81533999997</v>
      </c>
      <c r="C123" s="825">
        <v>28114.202969999998</v>
      </c>
      <c r="D123" s="825">
        <v>208.95726000000002</v>
      </c>
      <c r="E123" s="825">
        <v>0</v>
      </c>
      <c r="F123" s="825">
        <v>373529.97557000001</v>
      </c>
    </row>
    <row r="124" spans="1:6" s="227" customFormat="1" ht="13.5" thickTop="1">
      <c r="A124" s="826" t="s">
        <v>117</v>
      </c>
      <c r="B124" s="827">
        <v>0</v>
      </c>
      <c r="C124" s="827">
        <v>0</v>
      </c>
      <c r="D124" s="827">
        <v>0</v>
      </c>
      <c r="E124" s="827">
        <v>0</v>
      </c>
      <c r="F124" s="827">
        <v>0</v>
      </c>
    </row>
    <row r="125" spans="1:6" s="227" customFormat="1" ht="12.75">
      <c r="A125" s="826" t="s">
        <v>118</v>
      </c>
      <c r="B125" s="827">
        <v>0</v>
      </c>
      <c r="C125" s="827">
        <v>3773</v>
      </c>
      <c r="D125" s="827">
        <v>0</v>
      </c>
      <c r="E125" s="827">
        <v>0</v>
      </c>
      <c r="F125" s="827">
        <v>3773</v>
      </c>
    </row>
    <row r="126" spans="1:6" s="227" customFormat="1" ht="12.75">
      <c r="A126" s="826" t="s">
        <v>119</v>
      </c>
      <c r="B126" s="827">
        <v>0</v>
      </c>
      <c r="C126" s="827">
        <v>2339.6592500000002</v>
      </c>
      <c r="D126" s="827">
        <v>0</v>
      </c>
      <c r="E126" s="827">
        <v>0</v>
      </c>
      <c r="F126" s="827">
        <v>2339.6592500000002</v>
      </c>
    </row>
    <row r="127" spans="1:6" s="227" customFormat="1" ht="12.75">
      <c r="A127" s="826" t="s">
        <v>120</v>
      </c>
      <c r="B127" s="827">
        <v>71574.805240000002</v>
      </c>
      <c r="C127" s="827">
        <v>923.19581999999991</v>
      </c>
      <c r="D127" s="827">
        <v>208.95726000000002</v>
      </c>
      <c r="E127" s="827">
        <v>0</v>
      </c>
      <c r="F127" s="827">
        <v>72706.958319999991</v>
      </c>
    </row>
    <row r="128" spans="1:6" s="227" customFormat="1" ht="12.75">
      <c r="A128" s="826" t="s">
        <v>121</v>
      </c>
      <c r="B128" s="827">
        <v>240495.00842</v>
      </c>
      <c r="C128" s="827">
        <v>15515.129640000001</v>
      </c>
      <c r="D128" s="827">
        <v>0</v>
      </c>
      <c r="E128" s="827">
        <v>0</v>
      </c>
      <c r="F128" s="827">
        <v>256010.13806</v>
      </c>
    </row>
    <row r="129" spans="1:6" s="227" customFormat="1" ht="12.75">
      <c r="A129" s="826" t="s">
        <v>122</v>
      </c>
      <c r="B129" s="827">
        <v>0</v>
      </c>
      <c r="C129" s="827">
        <v>0</v>
      </c>
      <c r="D129" s="827">
        <v>0</v>
      </c>
      <c r="E129" s="827">
        <v>0</v>
      </c>
      <c r="F129" s="827">
        <v>0</v>
      </c>
    </row>
    <row r="130" spans="1:6" s="227" customFormat="1" ht="12.75">
      <c r="A130" s="826" t="s">
        <v>123</v>
      </c>
      <c r="B130" s="827">
        <v>22885.449100000002</v>
      </c>
      <c r="C130" s="827">
        <v>5487.9999299999999</v>
      </c>
      <c r="D130" s="827">
        <v>0</v>
      </c>
      <c r="E130" s="827">
        <v>0</v>
      </c>
      <c r="F130" s="827">
        <v>28373.44903</v>
      </c>
    </row>
    <row r="131" spans="1:6" s="227" customFormat="1" ht="13.5" thickBot="1">
      <c r="A131" s="826" t="s">
        <v>124</v>
      </c>
      <c r="B131" s="827">
        <v>10251.55258</v>
      </c>
      <c r="C131" s="827">
        <v>75.218330000000009</v>
      </c>
      <c r="D131" s="827">
        <v>0</v>
      </c>
      <c r="E131" s="827">
        <v>0</v>
      </c>
      <c r="F131" s="827">
        <v>10326.770909999999</v>
      </c>
    </row>
    <row r="132" spans="1:6" s="227" customFormat="1" ht="14.25" thickTop="1" thickBot="1">
      <c r="A132" s="824" t="s">
        <v>125</v>
      </c>
      <c r="B132" s="825">
        <v>192135.08449000001</v>
      </c>
      <c r="C132" s="825">
        <v>24249.730019999999</v>
      </c>
      <c r="D132" s="825">
        <v>0</v>
      </c>
      <c r="E132" s="825">
        <v>0.13713</v>
      </c>
      <c r="F132" s="825">
        <v>216384.95163999998</v>
      </c>
    </row>
    <row r="133" spans="1:6" s="227" customFormat="1" ht="13.5" thickTop="1">
      <c r="A133" s="826" t="s">
        <v>58</v>
      </c>
      <c r="B133" s="827">
        <v>377.27883000000003</v>
      </c>
      <c r="C133" s="827">
        <v>259.714</v>
      </c>
      <c r="D133" s="827">
        <v>0</v>
      </c>
      <c r="E133" s="827">
        <v>0</v>
      </c>
      <c r="F133" s="827">
        <v>636.99282999999991</v>
      </c>
    </row>
    <row r="134" spans="1:6" s="227" customFormat="1" ht="12.75">
      <c r="A134" s="826" t="s">
        <v>60</v>
      </c>
      <c r="B134" s="827">
        <v>87168.482900000003</v>
      </c>
      <c r="C134" s="827">
        <v>11181.287710000001</v>
      </c>
      <c r="D134" s="827">
        <v>0</v>
      </c>
      <c r="E134" s="827">
        <v>0.13713</v>
      </c>
      <c r="F134" s="827">
        <v>98349.907739999995</v>
      </c>
    </row>
    <row r="135" spans="1:6" s="227" customFormat="1" ht="12.75">
      <c r="A135" s="826" t="s">
        <v>126</v>
      </c>
      <c r="B135" s="827">
        <v>101790.99762000001</v>
      </c>
      <c r="C135" s="827">
        <v>10594.542390000001</v>
      </c>
      <c r="D135" s="827">
        <v>0</v>
      </c>
      <c r="E135" s="827">
        <v>0</v>
      </c>
      <c r="F135" s="827">
        <v>112385.54001000001</v>
      </c>
    </row>
    <row r="136" spans="1:6" s="227" customFormat="1" ht="12.75">
      <c r="A136" s="826" t="s">
        <v>87</v>
      </c>
      <c r="B136" s="827">
        <v>2798.3251399999999</v>
      </c>
      <c r="C136" s="827">
        <v>2214.1859199999999</v>
      </c>
      <c r="D136" s="827">
        <v>0</v>
      </c>
      <c r="E136" s="827">
        <v>0</v>
      </c>
      <c r="F136" s="827">
        <v>5012.5110599999998</v>
      </c>
    </row>
    <row r="137" spans="1:6" s="227" customFormat="1" ht="13.5" thickBot="1">
      <c r="A137" s="826" t="s">
        <v>127</v>
      </c>
      <c r="B137" s="827">
        <v>0</v>
      </c>
      <c r="C137" s="827">
        <v>0</v>
      </c>
      <c r="D137" s="827">
        <v>0</v>
      </c>
      <c r="E137" s="827">
        <v>0</v>
      </c>
      <c r="F137" s="827">
        <v>0</v>
      </c>
    </row>
    <row r="138" spans="1:6" s="227" customFormat="1" ht="14.25" thickTop="1" thickBot="1">
      <c r="A138" s="824" t="s">
        <v>128</v>
      </c>
      <c r="B138" s="825">
        <v>62607.536209999998</v>
      </c>
      <c r="C138" s="825">
        <v>55946.896950000002</v>
      </c>
      <c r="D138" s="825">
        <v>0</v>
      </c>
      <c r="E138" s="825">
        <v>0</v>
      </c>
      <c r="F138" s="825">
        <v>118554.43316</v>
      </c>
    </row>
    <row r="139" spans="1:6" s="227" customFormat="1" ht="13.5" thickTop="1">
      <c r="A139" s="826" t="s">
        <v>129</v>
      </c>
      <c r="B139" s="827">
        <v>663.99643999999989</v>
      </c>
      <c r="C139" s="827">
        <v>2.17421</v>
      </c>
      <c r="D139" s="827">
        <v>0</v>
      </c>
      <c r="E139" s="827">
        <v>0</v>
      </c>
      <c r="F139" s="827">
        <v>666.17065000000002</v>
      </c>
    </row>
    <row r="140" spans="1:6" s="227" customFormat="1" ht="12.75">
      <c r="A140" s="826" t="s">
        <v>130</v>
      </c>
      <c r="B140" s="827">
        <v>0</v>
      </c>
      <c r="C140" s="827">
        <v>0</v>
      </c>
      <c r="D140" s="827">
        <v>0</v>
      </c>
      <c r="E140" s="827">
        <v>0</v>
      </c>
      <c r="F140" s="827">
        <v>0</v>
      </c>
    </row>
    <row r="141" spans="1:6" s="227" customFormat="1" ht="12.75">
      <c r="A141" s="826" t="s">
        <v>131</v>
      </c>
      <c r="B141" s="827">
        <v>25192.557280000001</v>
      </c>
      <c r="C141" s="827">
        <v>43283.997590000006</v>
      </c>
      <c r="D141" s="827">
        <v>0</v>
      </c>
      <c r="E141" s="827">
        <v>0</v>
      </c>
      <c r="F141" s="827">
        <v>68476.554870000007</v>
      </c>
    </row>
    <row r="142" spans="1:6" s="227" customFormat="1" ht="12.75">
      <c r="A142" s="826" t="s">
        <v>132</v>
      </c>
      <c r="B142" s="827">
        <v>35625.362159999997</v>
      </c>
      <c r="C142" s="827">
        <v>11194.36334</v>
      </c>
      <c r="D142" s="827">
        <v>0</v>
      </c>
      <c r="E142" s="827">
        <v>0</v>
      </c>
      <c r="F142" s="827">
        <v>46819.7255</v>
      </c>
    </row>
    <row r="143" spans="1:6" s="227" customFormat="1" ht="13.5" thickBot="1">
      <c r="A143" s="826" t="s">
        <v>133</v>
      </c>
      <c r="B143" s="827">
        <v>1125.62033</v>
      </c>
      <c r="C143" s="827">
        <v>1466.3618100000001</v>
      </c>
      <c r="D143" s="827">
        <v>0</v>
      </c>
      <c r="E143" s="827">
        <v>0</v>
      </c>
      <c r="F143" s="827">
        <v>2591.9821400000001</v>
      </c>
    </row>
    <row r="144" spans="1:6" s="227" customFormat="1" ht="14.25" thickTop="1" thickBot="1">
      <c r="A144" s="824" t="s">
        <v>134</v>
      </c>
      <c r="B144" s="825">
        <v>0</v>
      </c>
      <c r="C144" s="825">
        <v>0</v>
      </c>
      <c r="D144" s="825">
        <v>0</v>
      </c>
      <c r="E144" s="825">
        <v>0</v>
      </c>
      <c r="F144" s="825">
        <v>0</v>
      </c>
    </row>
    <row r="145" spans="1:6" s="227" customFormat="1" ht="13.5" thickTop="1">
      <c r="A145" s="826" t="s">
        <v>135</v>
      </c>
      <c r="B145" s="827">
        <v>0</v>
      </c>
      <c r="C145" s="827">
        <v>0</v>
      </c>
      <c r="D145" s="827">
        <v>0</v>
      </c>
      <c r="E145" s="827">
        <v>0</v>
      </c>
      <c r="F145" s="827">
        <v>0</v>
      </c>
    </row>
    <row r="146" spans="1:6" s="227" customFormat="1" ht="12.75">
      <c r="A146" s="826" t="s">
        <v>136</v>
      </c>
      <c r="B146" s="827">
        <v>0</v>
      </c>
      <c r="C146" s="827">
        <v>0</v>
      </c>
      <c r="D146" s="827">
        <v>0</v>
      </c>
      <c r="E146" s="827">
        <v>0</v>
      </c>
      <c r="F146" s="827">
        <v>0</v>
      </c>
    </row>
    <row r="147" spans="1:6" s="227" customFormat="1" ht="12.75">
      <c r="A147" s="826" t="s">
        <v>137</v>
      </c>
      <c r="B147" s="827">
        <v>0</v>
      </c>
      <c r="C147" s="827">
        <v>0</v>
      </c>
      <c r="D147" s="827">
        <v>0</v>
      </c>
      <c r="E147" s="827">
        <v>0</v>
      </c>
      <c r="F147" s="827">
        <v>0</v>
      </c>
    </row>
    <row r="148" spans="1:6" s="227" customFormat="1" ht="13.5" thickBot="1">
      <c r="A148" s="826" t="s">
        <v>138</v>
      </c>
      <c r="B148" s="827">
        <v>0</v>
      </c>
      <c r="C148" s="827">
        <v>0</v>
      </c>
      <c r="D148" s="827">
        <v>0</v>
      </c>
      <c r="E148" s="827">
        <v>0</v>
      </c>
      <c r="F148" s="827">
        <v>0</v>
      </c>
    </row>
    <row r="149" spans="1:6" s="227" customFormat="1" ht="14.25" thickTop="1" thickBot="1">
      <c r="A149" s="824" t="s">
        <v>139</v>
      </c>
      <c r="B149" s="825">
        <v>1E-3</v>
      </c>
      <c r="C149" s="825">
        <v>1168.2847099999999</v>
      </c>
      <c r="D149" s="825">
        <v>0</v>
      </c>
      <c r="E149" s="825">
        <v>0</v>
      </c>
      <c r="F149" s="825">
        <v>1168.2857099999999</v>
      </c>
    </row>
    <row r="150" spans="1:6" s="227" customFormat="1" ht="13.5" thickTop="1">
      <c r="A150" s="826" t="s">
        <v>140</v>
      </c>
      <c r="B150" s="827">
        <v>1E-3</v>
      </c>
      <c r="C150" s="827">
        <v>1168.2847099999999</v>
      </c>
      <c r="D150" s="827">
        <v>0</v>
      </c>
      <c r="E150" s="827">
        <v>0</v>
      </c>
      <c r="F150" s="827">
        <v>1168.2857099999999</v>
      </c>
    </row>
    <row r="151" spans="1:6" s="227" customFormat="1" ht="12.75">
      <c r="A151" s="826" t="s">
        <v>141</v>
      </c>
      <c r="B151" s="827">
        <v>1E-3</v>
      </c>
      <c r="C151" s="827">
        <v>0</v>
      </c>
      <c r="D151" s="827">
        <v>0</v>
      </c>
      <c r="E151" s="827">
        <v>0</v>
      </c>
      <c r="F151" s="827">
        <v>1E-3</v>
      </c>
    </row>
    <row r="152" spans="1:6" s="227" customFormat="1" ht="12.75">
      <c r="A152" s="826" t="s">
        <v>142</v>
      </c>
      <c r="B152" s="827">
        <v>0</v>
      </c>
      <c r="C152" s="827">
        <v>1137.41471</v>
      </c>
      <c r="D152" s="827">
        <v>0</v>
      </c>
      <c r="E152" s="827">
        <v>0</v>
      </c>
      <c r="F152" s="827">
        <v>1137.41471</v>
      </c>
    </row>
    <row r="153" spans="1:6" s="227" customFormat="1" ht="12.75">
      <c r="A153" s="826" t="s">
        <v>143</v>
      </c>
      <c r="B153" s="827">
        <v>0</v>
      </c>
      <c r="C153" s="827">
        <v>0</v>
      </c>
      <c r="D153" s="827">
        <v>0</v>
      </c>
      <c r="E153" s="827">
        <v>0</v>
      </c>
      <c r="F153" s="827">
        <v>0</v>
      </c>
    </row>
    <row r="154" spans="1:6" s="227" customFormat="1" ht="12.75">
      <c r="A154" s="826" t="s">
        <v>144</v>
      </c>
      <c r="B154" s="827">
        <v>0</v>
      </c>
      <c r="C154" s="827">
        <v>0</v>
      </c>
      <c r="D154" s="827">
        <v>0</v>
      </c>
      <c r="E154" s="827">
        <v>0</v>
      </c>
      <c r="F154" s="827">
        <v>0</v>
      </c>
    </row>
    <row r="155" spans="1:6" s="227" customFormat="1" ht="12.75">
      <c r="A155" s="826" t="s">
        <v>145</v>
      </c>
      <c r="B155" s="827">
        <v>0</v>
      </c>
      <c r="C155" s="827">
        <v>30.87</v>
      </c>
      <c r="D155" s="827">
        <v>0</v>
      </c>
      <c r="E155" s="827">
        <v>0</v>
      </c>
      <c r="F155" s="827">
        <v>30.87</v>
      </c>
    </row>
    <row r="156" spans="1:6" s="227" customFormat="1" ht="12.75">
      <c r="A156" s="826" t="s">
        <v>146</v>
      </c>
      <c r="B156" s="827">
        <v>0</v>
      </c>
      <c r="C156" s="827">
        <v>0</v>
      </c>
      <c r="D156" s="827">
        <v>0</v>
      </c>
      <c r="E156" s="827">
        <v>0</v>
      </c>
      <c r="F156" s="827">
        <v>0</v>
      </c>
    </row>
    <row r="157" spans="1:6" s="227" customFormat="1" ht="13.5" thickBot="1">
      <c r="A157" s="826" t="s">
        <v>147</v>
      </c>
      <c r="B157" s="831">
        <v>0</v>
      </c>
      <c r="C157" s="831">
        <v>0</v>
      </c>
      <c r="D157" s="831">
        <v>0</v>
      </c>
      <c r="E157" s="831">
        <v>0</v>
      </c>
      <c r="F157" s="831">
        <v>0</v>
      </c>
    </row>
    <row r="158" spans="1:6" s="227" customFormat="1" ht="14.25" thickTop="1" thickBot="1">
      <c r="A158" s="847" t="s">
        <v>148</v>
      </c>
      <c r="B158" s="825">
        <v>854295.01297000004</v>
      </c>
      <c r="C158" s="825">
        <v>0</v>
      </c>
      <c r="D158" s="825">
        <v>0</v>
      </c>
      <c r="E158" s="825">
        <v>0</v>
      </c>
      <c r="F158" s="825">
        <v>854295.01297000004</v>
      </c>
    </row>
    <row r="159" spans="1:6" s="227" customFormat="1" ht="13.5" thickTop="1">
      <c r="A159" s="832" t="s">
        <v>149</v>
      </c>
      <c r="B159" s="827">
        <v>289716.15775000001</v>
      </c>
      <c r="C159" s="827">
        <v>0</v>
      </c>
      <c r="D159" s="827">
        <v>0</v>
      </c>
      <c r="E159" s="827">
        <v>0</v>
      </c>
      <c r="F159" s="827">
        <v>289716.15775000001</v>
      </c>
    </row>
    <row r="160" spans="1:6" s="227" customFormat="1" ht="12.75">
      <c r="A160" s="826" t="s">
        <v>150</v>
      </c>
      <c r="B160" s="827">
        <v>289716.15775000001</v>
      </c>
      <c r="C160" s="827">
        <v>0</v>
      </c>
      <c r="D160" s="827">
        <v>0</v>
      </c>
      <c r="E160" s="827">
        <v>0</v>
      </c>
      <c r="F160" s="827">
        <v>289716.15775000001</v>
      </c>
    </row>
    <row r="161" spans="1:6" s="227" customFormat="1" ht="12.75">
      <c r="A161" s="826" t="s">
        <v>151</v>
      </c>
      <c r="B161" s="827">
        <v>0</v>
      </c>
      <c r="C161" s="827">
        <v>0</v>
      </c>
      <c r="D161" s="827">
        <v>0</v>
      </c>
      <c r="E161" s="827">
        <v>0</v>
      </c>
      <c r="F161" s="827">
        <v>0</v>
      </c>
    </row>
    <row r="162" spans="1:6" s="227" customFormat="1" ht="12.75">
      <c r="A162" s="826" t="s">
        <v>152</v>
      </c>
      <c r="B162" s="827">
        <v>0</v>
      </c>
      <c r="C162" s="827">
        <v>0</v>
      </c>
      <c r="D162" s="827">
        <v>0</v>
      </c>
      <c r="E162" s="827">
        <v>0</v>
      </c>
      <c r="F162" s="827">
        <v>0</v>
      </c>
    </row>
    <row r="163" spans="1:6" s="227" customFormat="1" ht="12.75">
      <c r="A163" s="832" t="s">
        <v>153</v>
      </c>
      <c r="B163" s="827">
        <v>18302.217410000001</v>
      </c>
      <c r="C163" s="827">
        <v>0</v>
      </c>
      <c r="D163" s="827">
        <v>0</v>
      </c>
      <c r="E163" s="827">
        <v>0</v>
      </c>
      <c r="F163" s="827">
        <v>18302.217410000001</v>
      </c>
    </row>
    <row r="164" spans="1:6" s="227" customFormat="1" ht="12.75">
      <c r="A164" s="826" t="s">
        <v>154</v>
      </c>
      <c r="B164" s="827">
        <v>0</v>
      </c>
      <c r="C164" s="827">
        <v>0</v>
      </c>
      <c r="D164" s="827">
        <v>0</v>
      </c>
      <c r="E164" s="827">
        <v>0</v>
      </c>
      <c r="F164" s="827">
        <v>0</v>
      </c>
    </row>
    <row r="165" spans="1:6" s="227" customFormat="1" ht="12.75">
      <c r="A165" s="826" t="s">
        <v>155</v>
      </c>
      <c r="B165" s="827">
        <v>2271.2721699999997</v>
      </c>
      <c r="C165" s="827">
        <v>0</v>
      </c>
      <c r="D165" s="827">
        <v>0</v>
      </c>
      <c r="E165" s="827">
        <v>0</v>
      </c>
      <c r="F165" s="827">
        <v>2271.2721699999997</v>
      </c>
    </row>
    <row r="166" spans="1:6" s="227" customFormat="1" ht="12.75">
      <c r="A166" s="826" t="s">
        <v>156</v>
      </c>
      <c r="B166" s="827">
        <v>16030.945240000001</v>
      </c>
      <c r="C166" s="827">
        <v>0</v>
      </c>
      <c r="D166" s="827">
        <v>0</v>
      </c>
      <c r="E166" s="827">
        <v>0</v>
      </c>
      <c r="F166" s="827">
        <v>16030.945240000001</v>
      </c>
    </row>
    <row r="167" spans="1:6" s="227" customFormat="1" ht="12.75">
      <c r="A167" s="832" t="s">
        <v>157</v>
      </c>
      <c r="B167" s="827">
        <v>0</v>
      </c>
      <c r="C167" s="827">
        <v>0</v>
      </c>
      <c r="D167" s="827">
        <v>0</v>
      </c>
      <c r="E167" s="827">
        <v>0</v>
      </c>
      <c r="F167" s="827">
        <v>0</v>
      </c>
    </row>
    <row r="168" spans="1:6" s="227" customFormat="1" ht="12.75">
      <c r="A168" s="826" t="s">
        <v>158</v>
      </c>
      <c r="B168" s="827">
        <v>0</v>
      </c>
      <c r="C168" s="827">
        <v>0</v>
      </c>
      <c r="D168" s="827">
        <v>0</v>
      </c>
      <c r="E168" s="827">
        <v>0</v>
      </c>
      <c r="F168" s="827">
        <v>0</v>
      </c>
    </row>
    <row r="169" spans="1:6" s="227" customFormat="1" ht="12.75">
      <c r="A169" s="826" t="s">
        <v>159</v>
      </c>
      <c r="B169" s="827">
        <v>0</v>
      </c>
      <c r="C169" s="827">
        <v>0</v>
      </c>
      <c r="D169" s="827">
        <v>0</v>
      </c>
      <c r="E169" s="827">
        <v>0</v>
      </c>
      <c r="F169" s="827">
        <v>0</v>
      </c>
    </row>
    <row r="170" spans="1:6" s="227" customFormat="1" ht="12.75">
      <c r="A170" s="826" t="s">
        <v>160</v>
      </c>
      <c r="B170" s="827">
        <v>0</v>
      </c>
      <c r="C170" s="827">
        <v>0</v>
      </c>
      <c r="D170" s="827">
        <v>0</v>
      </c>
      <c r="E170" s="827">
        <v>0</v>
      </c>
      <c r="F170" s="827">
        <v>0</v>
      </c>
    </row>
    <row r="171" spans="1:6" s="227" customFormat="1" ht="12.75">
      <c r="A171" s="832" t="s">
        <v>161</v>
      </c>
      <c r="B171" s="827">
        <v>514168.80261000001</v>
      </c>
      <c r="C171" s="827">
        <v>0</v>
      </c>
      <c r="D171" s="827">
        <v>0</v>
      </c>
      <c r="E171" s="827">
        <v>0</v>
      </c>
      <c r="F171" s="827">
        <v>514168.80261000001</v>
      </c>
    </row>
    <row r="172" spans="1:6" s="227" customFormat="1" ht="12.75">
      <c r="A172" s="826" t="s">
        <v>162</v>
      </c>
      <c r="B172" s="827">
        <v>237645.95212</v>
      </c>
      <c r="C172" s="827">
        <v>0</v>
      </c>
      <c r="D172" s="827">
        <v>0</v>
      </c>
      <c r="E172" s="827">
        <v>0</v>
      </c>
      <c r="F172" s="827">
        <v>237645.95212</v>
      </c>
    </row>
    <row r="173" spans="1:6" s="227" customFormat="1" ht="12.75">
      <c r="A173" s="826" t="s">
        <v>163</v>
      </c>
      <c r="B173" s="827">
        <v>192712.45931999999</v>
      </c>
      <c r="C173" s="827">
        <v>0</v>
      </c>
      <c r="D173" s="827">
        <v>0</v>
      </c>
      <c r="E173" s="827">
        <v>0</v>
      </c>
      <c r="F173" s="827">
        <v>192712.45931999999</v>
      </c>
    </row>
    <row r="174" spans="1:6" s="227" customFormat="1" ht="12.75">
      <c r="A174" s="826" t="s">
        <v>164</v>
      </c>
      <c r="B174" s="827">
        <v>83810.391170000003</v>
      </c>
      <c r="C174" s="827">
        <v>0</v>
      </c>
      <c r="D174" s="827">
        <v>0</v>
      </c>
      <c r="E174" s="827">
        <v>0</v>
      </c>
      <c r="F174" s="827">
        <v>83810.391170000003</v>
      </c>
    </row>
    <row r="175" spans="1:6" s="227" customFormat="1" ht="12.75">
      <c r="A175" s="832" t="s">
        <v>165</v>
      </c>
      <c r="B175" s="827">
        <v>32107.835199999998</v>
      </c>
      <c r="C175" s="827">
        <v>0</v>
      </c>
      <c r="D175" s="827">
        <v>0</v>
      </c>
      <c r="E175" s="827">
        <v>0</v>
      </c>
      <c r="F175" s="827">
        <v>32107.835199999998</v>
      </c>
    </row>
    <row r="176" spans="1:6" s="227" customFormat="1" ht="12.75">
      <c r="A176" s="826" t="s">
        <v>166</v>
      </c>
      <c r="B176" s="827">
        <v>366.72917999999999</v>
      </c>
      <c r="C176" s="827">
        <v>0</v>
      </c>
      <c r="D176" s="827">
        <v>0</v>
      </c>
      <c r="E176" s="827">
        <v>0</v>
      </c>
      <c r="F176" s="827">
        <v>366.72917999999999</v>
      </c>
    </row>
    <row r="177" spans="1:6" s="227" customFormat="1" ht="13.5" thickBot="1">
      <c r="A177" s="826" t="s">
        <v>167</v>
      </c>
      <c r="B177" s="827">
        <v>31741.106019999999</v>
      </c>
      <c r="C177" s="827">
        <v>0</v>
      </c>
      <c r="D177" s="827">
        <v>0</v>
      </c>
      <c r="E177" s="827">
        <v>0</v>
      </c>
      <c r="F177" s="827">
        <v>31741.106019999999</v>
      </c>
    </row>
    <row r="178" spans="1:6" s="227" customFormat="1" ht="14.25" thickTop="1" thickBot="1">
      <c r="A178" s="833" t="s">
        <v>168</v>
      </c>
      <c r="B178" s="823">
        <v>4977788.2453000005</v>
      </c>
      <c r="C178" s="823">
        <v>1604339.2143699999</v>
      </c>
      <c r="D178" s="823">
        <v>208.95726000000002</v>
      </c>
      <c r="E178" s="823">
        <v>36.734499999999997</v>
      </c>
      <c r="F178" s="823">
        <v>6582373.1514300006</v>
      </c>
    </row>
    <row r="179" spans="1:6" s="227" customFormat="1" ht="14.25" thickTop="1" thickBot="1">
      <c r="A179" s="834" t="s">
        <v>169</v>
      </c>
      <c r="B179" s="825">
        <v>0</v>
      </c>
      <c r="C179" s="825">
        <v>46.4953</v>
      </c>
      <c r="D179" s="825">
        <v>0</v>
      </c>
      <c r="E179" s="825">
        <v>0</v>
      </c>
      <c r="F179" s="825">
        <v>46.4953</v>
      </c>
    </row>
    <row r="180" spans="1:6" s="227" customFormat="1" ht="13.5" thickTop="1">
      <c r="A180" s="835" t="s">
        <v>170</v>
      </c>
      <c r="B180" s="827">
        <v>0</v>
      </c>
      <c r="C180" s="827">
        <v>0</v>
      </c>
      <c r="D180" s="827">
        <v>0</v>
      </c>
      <c r="E180" s="827">
        <v>0</v>
      </c>
      <c r="F180" s="827">
        <v>0</v>
      </c>
    </row>
    <row r="181" spans="1:6" s="227" customFormat="1" ht="12.75">
      <c r="A181" s="826" t="s">
        <v>171</v>
      </c>
      <c r="B181" s="827">
        <v>0</v>
      </c>
      <c r="C181" s="827">
        <v>0</v>
      </c>
      <c r="D181" s="827">
        <v>0</v>
      </c>
      <c r="E181" s="827">
        <v>0</v>
      </c>
      <c r="F181" s="827">
        <v>0</v>
      </c>
    </row>
    <row r="182" spans="1:6" s="227" customFormat="1" ht="12.75">
      <c r="A182" s="826" t="s">
        <v>172</v>
      </c>
      <c r="B182" s="827">
        <v>0</v>
      </c>
      <c r="C182" s="827">
        <v>0</v>
      </c>
      <c r="D182" s="827">
        <v>0</v>
      </c>
      <c r="E182" s="827">
        <v>0</v>
      </c>
      <c r="F182" s="827">
        <v>0</v>
      </c>
    </row>
    <row r="183" spans="1:6" s="227" customFormat="1" ht="12.75">
      <c r="A183" s="826" t="s">
        <v>173</v>
      </c>
      <c r="B183" s="827">
        <v>0</v>
      </c>
      <c r="C183" s="827">
        <v>0</v>
      </c>
      <c r="D183" s="827">
        <v>0</v>
      </c>
      <c r="E183" s="827">
        <v>0</v>
      </c>
      <c r="F183" s="827">
        <v>0</v>
      </c>
    </row>
    <row r="184" spans="1:6" s="227" customFormat="1" ht="12.75">
      <c r="A184" s="826" t="s">
        <v>174</v>
      </c>
      <c r="B184" s="827">
        <v>0</v>
      </c>
      <c r="C184" s="827">
        <v>0</v>
      </c>
      <c r="D184" s="827">
        <v>0</v>
      </c>
      <c r="E184" s="827">
        <v>0</v>
      </c>
      <c r="F184" s="827">
        <v>0</v>
      </c>
    </row>
    <row r="185" spans="1:6" s="227" customFormat="1" ht="12.75">
      <c r="A185" s="826" t="s">
        <v>175</v>
      </c>
      <c r="B185" s="827">
        <v>0</v>
      </c>
      <c r="C185" s="827">
        <v>0</v>
      </c>
      <c r="D185" s="827">
        <v>0</v>
      </c>
      <c r="E185" s="827">
        <v>0</v>
      </c>
      <c r="F185" s="827">
        <v>0</v>
      </c>
    </row>
    <row r="186" spans="1:6" s="227" customFormat="1" ht="12.75">
      <c r="A186" s="832" t="s">
        <v>176</v>
      </c>
      <c r="B186" s="827">
        <v>0</v>
      </c>
      <c r="C186" s="827">
        <v>0</v>
      </c>
      <c r="D186" s="827">
        <v>0</v>
      </c>
      <c r="E186" s="827">
        <v>0</v>
      </c>
      <c r="F186" s="827">
        <v>0</v>
      </c>
    </row>
    <row r="187" spans="1:6" s="227" customFormat="1" ht="12.75">
      <c r="A187" s="826" t="s">
        <v>177</v>
      </c>
      <c r="B187" s="827">
        <v>0</v>
      </c>
      <c r="C187" s="827">
        <v>0</v>
      </c>
      <c r="D187" s="827">
        <v>0</v>
      </c>
      <c r="E187" s="827">
        <v>0</v>
      </c>
      <c r="F187" s="827">
        <v>0</v>
      </c>
    </row>
    <row r="188" spans="1:6" s="227" customFormat="1" ht="12.75">
      <c r="A188" s="826" t="s">
        <v>178</v>
      </c>
      <c r="B188" s="827">
        <v>0</v>
      </c>
      <c r="C188" s="827">
        <v>0</v>
      </c>
      <c r="D188" s="827">
        <v>0</v>
      </c>
      <c r="E188" s="827">
        <v>0</v>
      </c>
      <c r="F188" s="827">
        <v>0</v>
      </c>
    </row>
    <row r="189" spans="1:6" s="227" customFormat="1" ht="12.75">
      <c r="A189" s="826" t="s">
        <v>179</v>
      </c>
      <c r="B189" s="827">
        <v>0</v>
      </c>
      <c r="C189" s="827">
        <v>0</v>
      </c>
      <c r="D189" s="827">
        <v>0</v>
      </c>
      <c r="E189" s="827">
        <v>0</v>
      </c>
      <c r="F189" s="827">
        <v>0</v>
      </c>
    </row>
    <row r="190" spans="1:6" s="227" customFormat="1" ht="12.75">
      <c r="A190" s="826" t="s">
        <v>180</v>
      </c>
      <c r="B190" s="827">
        <v>0</v>
      </c>
      <c r="C190" s="827">
        <v>0</v>
      </c>
      <c r="D190" s="827">
        <v>0</v>
      </c>
      <c r="E190" s="827">
        <v>0</v>
      </c>
      <c r="F190" s="827">
        <v>0</v>
      </c>
    </row>
    <row r="191" spans="1:6" s="227" customFormat="1" ht="12.75">
      <c r="A191" s="826" t="s">
        <v>181</v>
      </c>
      <c r="B191" s="827">
        <v>0</v>
      </c>
      <c r="C191" s="827">
        <v>0</v>
      </c>
      <c r="D191" s="827">
        <v>0</v>
      </c>
      <c r="E191" s="827">
        <v>0</v>
      </c>
      <c r="F191" s="827">
        <v>0</v>
      </c>
    </row>
    <row r="192" spans="1:6" s="227" customFormat="1" ht="12.75">
      <c r="A192" s="832" t="s">
        <v>182</v>
      </c>
      <c r="B192" s="827">
        <v>0</v>
      </c>
      <c r="C192" s="827">
        <v>0</v>
      </c>
      <c r="D192" s="827">
        <v>0</v>
      </c>
      <c r="E192" s="827">
        <v>0</v>
      </c>
      <c r="F192" s="827">
        <v>0</v>
      </c>
    </row>
    <row r="193" spans="1:6" s="227" customFormat="1" ht="12.75">
      <c r="A193" s="832" t="s">
        <v>183</v>
      </c>
      <c r="B193" s="827">
        <v>0</v>
      </c>
      <c r="C193" s="827">
        <v>46.4953</v>
      </c>
      <c r="D193" s="827">
        <v>0</v>
      </c>
      <c r="E193" s="827">
        <v>0</v>
      </c>
      <c r="F193" s="827">
        <v>46.4953</v>
      </c>
    </row>
    <row r="194" spans="1:6" s="227" customFormat="1" ht="12.75">
      <c r="A194" s="826" t="s">
        <v>184</v>
      </c>
      <c r="B194" s="827">
        <v>0</v>
      </c>
      <c r="C194" s="827">
        <v>0</v>
      </c>
      <c r="D194" s="827">
        <v>0</v>
      </c>
      <c r="E194" s="827">
        <v>0</v>
      </c>
      <c r="F194" s="827">
        <v>0</v>
      </c>
    </row>
    <row r="195" spans="1:6" s="227" customFormat="1" ht="12.75">
      <c r="A195" s="826" t="s">
        <v>185</v>
      </c>
      <c r="B195" s="827">
        <v>0</v>
      </c>
      <c r="C195" s="827">
        <v>0</v>
      </c>
      <c r="D195" s="827">
        <v>0</v>
      </c>
      <c r="E195" s="827">
        <v>0</v>
      </c>
      <c r="F195" s="827">
        <v>0</v>
      </c>
    </row>
    <row r="196" spans="1:6" s="227" customFormat="1" ht="12.75">
      <c r="A196" s="826" t="s">
        <v>186</v>
      </c>
      <c r="B196" s="827">
        <v>0</v>
      </c>
      <c r="C196" s="827">
        <v>0</v>
      </c>
      <c r="D196" s="827">
        <v>0</v>
      </c>
      <c r="E196" s="827">
        <v>0</v>
      </c>
      <c r="F196" s="827">
        <v>0</v>
      </c>
    </row>
    <row r="197" spans="1:6" s="227" customFormat="1" ht="12.75">
      <c r="A197" s="826" t="s">
        <v>187</v>
      </c>
      <c r="B197" s="827">
        <v>0</v>
      </c>
      <c r="C197" s="827">
        <v>46.4953</v>
      </c>
      <c r="D197" s="827">
        <v>0</v>
      </c>
      <c r="E197" s="827">
        <v>0</v>
      </c>
      <c r="F197" s="827">
        <v>46.4953</v>
      </c>
    </row>
    <row r="198" spans="1:6" s="227" customFormat="1" ht="13.5" thickBot="1">
      <c r="A198" s="832" t="s">
        <v>188</v>
      </c>
      <c r="B198" s="827">
        <v>0</v>
      </c>
      <c r="C198" s="827">
        <v>0</v>
      </c>
      <c r="D198" s="827">
        <v>0</v>
      </c>
      <c r="E198" s="827">
        <v>0</v>
      </c>
      <c r="F198" s="827">
        <v>0</v>
      </c>
    </row>
    <row r="199" spans="1:6" s="227" customFormat="1" ht="14.25" thickTop="1" thickBot="1">
      <c r="A199" s="824" t="s">
        <v>189</v>
      </c>
      <c r="B199" s="825">
        <v>3879367.0863800002</v>
      </c>
      <c r="C199" s="825">
        <v>7305708.7243400002</v>
      </c>
      <c r="D199" s="825">
        <v>3195.5688100000002</v>
      </c>
      <c r="E199" s="825">
        <v>2798.55557</v>
      </c>
      <c r="F199" s="825">
        <v>11191069.9351</v>
      </c>
    </row>
    <row r="200" spans="1:6" s="227" customFormat="1" ht="13.5" thickTop="1">
      <c r="A200" s="832" t="s">
        <v>190</v>
      </c>
      <c r="B200" s="827">
        <v>8837.5137400000003</v>
      </c>
      <c r="C200" s="827">
        <v>8419.7889299999988</v>
      </c>
      <c r="D200" s="827">
        <v>0</v>
      </c>
      <c r="E200" s="827">
        <v>0</v>
      </c>
      <c r="F200" s="827">
        <v>17257.302670000001</v>
      </c>
    </row>
    <row r="201" spans="1:6" s="227" customFormat="1" ht="12.75">
      <c r="A201" s="826" t="s">
        <v>191</v>
      </c>
      <c r="B201" s="827">
        <v>0</v>
      </c>
      <c r="C201" s="827">
        <v>0</v>
      </c>
      <c r="D201" s="827">
        <v>0</v>
      </c>
      <c r="E201" s="827">
        <v>0</v>
      </c>
      <c r="F201" s="827">
        <v>0</v>
      </c>
    </row>
    <row r="202" spans="1:6" s="227" customFormat="1" ht="12.75">
      <c r="A202" s="826" t="s">
        <v>192</v>
      </c>
      <c r="B202" s="827">
        <v>0</v>
      </c>
      <c r="C202" s="827">
        <v>0</v>
      </c>
      <c r="D202" s="827">
        <v>0</v>
      </c>
      <c r="E202" s="827">
        <v>0</v>
      </c>
      <c r="F202" s="827">
        <v>0</v>
      </c>
    </row>
    <row r="203" spans="1:6" s="227" customFormat="1" ht="12.75">
      <c r="A203" s="826" t="s">
        <v>193</v>
      </c>
      <c r="B203" s="827">
        <v>8837.5137400000003</v>
      </c>
      <c r="C203" s="827">
        <v>8419.7889299999988</v>
      </c>
      <c r="D203" s="827">
        <v>0</v>
      </c>
      <c r="E203" s="827">
        <v>0</v>
      </c>
      <c r="F203" s="827">
        <v>17257.302670000001</v>
      </c>
    </row>
    <row r="204" spans="1:6" s="227" customFormat="1" ht="12.75">
      <c r="A204" s="832" t="s">
        <v>194</v>
      </c>
      <c r="B204" s="827">
        <v>15674.610279999999</v>
      </c>
      <c r="C204" s="827">
        <v>0</v>
      </c>
      <c r="D204" s="827">
        <v>866.53845999999999</v>
      </c>
      <c r="E204" s="827">
        <v>0</v>
      </c>
      <c r="F204" s="827">
        <v>16541.148740000001</v>
      </c>
    </row>
    <row r="205" spans="1:6" s="227" customFormat="1" ht="12.75">
      <c r="A205" s="826" t="s">
        <v>195</v>
      </c>
      <c r="B205" s="827">
        <v>0</v>
      </c>
      <c r="C205" s="827">
        <v>0</v>
      </c>
      <c r="D205" s="827">
        <v>0</v>
      </c>
      <c r="E205" s="827">
        <v>0</v>
      </c>
      <c r="F205" s="827">
        <v>0</v>
      </c>
    </row>
    <row r="206" spans="1:6" s="227" customFormat="1" ht="12.75">
      <c r="A206" s="826" t="s">
        <v>196</v>
      </c>
      <c r="B206" s="827">
        <v>15674.610279999999</v>
      </c>
      <c r="C206" s="827">
        <v>0</v>
      </c>
      <c r="D206" s="827">
        <v>866.53845999999999</v>
      </c>
      <c r="E206" s="827">
        <v>0</v>
      </c>
      <c r="F206" s="827">
        <v>16541.148740000001</v>
      </c>
    </row>
    <row r="207" spans="1:6" s="227" customFormat="1" ht="12.75">
      <c r="A207" s="826" t="s">
        <v>197</v>
      </c>
      <c r="B207" s="827">
        <v>0</v>
      </c>
      <c r="C207" s="827">
        <v>0</v>
      </c>
      <c r="D207" s="827">
        <v>0</v>
      </c>
      <c r="E207" s="827">
        <v>0</v>
      </c>
      <c r="F207" s="827">
        <v>0</v>
      </c>
    </row>
    <row r="208" spans="1:6" s="227" customFormat="1" ht="12.75">
      <c r="A208" s="828" t="s">
        <v>198</v>
      </c>
      <c r="B208" s="827">
        <v>0</v>
      </c>
      <c r="C208" s="827">
        <v>0</v>
      </c>
      <c r="D208" s="827">
        <v>0</v>
      </c>
      <c r="E208" s="827">
        <v>0</v>
      </c>
      <c r="F208" s="827">
        <v>0</v>
      </c>
    </row>
    <row r="209" spans="1:6" s="227" customFormat="1" ht="12.75">
      <c r="A209" s="826" t="s">
        <v>199</v>
      </c>
      <c r="B209" s="827">
        <v>0</v>
      </c>
      <c r="C209" s="827">
        <v>0</v>
      </c>
      <c r="D209" s="827">
        <v>0</v>
      </c>
      <c r="E209" s="827">
        <v>0</v>
      </c>
      <c r="F209" s="827">
        <v>0</v>
      </c>
    </row>
    <row r="210" spans="1:6" s="227" customFormat="1" ht="12.75">
      <c r="A210" s="832" t="s">
        <v>200</v>
      </c>
      <c r="B210" s="827">
        <v>0</v>
      </c>
      <c r="C210" s="827">
        <v>0</v>
      </c>
      <c r="D210" s="827">
        <v>0</v>
      </c>
      <c r="E210" s="827">
        <v>0</v>
      </c>
      <c r="F210" s="827">
        <v>0</v>
      </c>
    </row>
    <row r="211" spans="1:6" s="227" customFormat="1" ht="12.75">
      <c r="A211" s="826" t="s">
        <v>201</v>
      </c>
      <c r="B211" s="827">
        <v>0</v>
      </c>
      <c r="C211" s="827">
        <v>0</v>
      </c>
      <c r="D211" s="827">
        <v>0</v>
      </c>
      <c r="E211" s="827">
        <v>0</v>
      </c>
      <c r="F211" s="827">
        <v>0</v>
      </c>
    </row>
    <row r="212" spans="1:6" s="227" customFormat="1" ht="12.75">
      <c r="A212" s="826" t="s">
        <v>202</v>
      </c>
      <c r="B212" s="827">
        <v>0</v>
      </c>
      <c r="C212" s="827">
        <v>0</v>
      </c>
      <c r="D212" s="827">
        <v>0</v>
      </c>
      <c r="E212" s="827">
        <v>0</v>
      </c>
      <c r="F212" s="827">
        <v>0</v>
      </c>
    </row>
    <row r="213" spans="1:6" s="227" customFormat="1" ht="12.75">
      <c r="A213" s="832" t="s">
        <v>203</v>
      </c>
      <c r="B213" s="827">
        <v>0</v>
      </c>
      <c r="C213" s="827">
        <v>0</v>
      </c>
      <c r="D213" s="827">
        <v>0</v>
      </c>
      <c r="E213" s="827">
        <v>0</v>
      </c>
      <c r="F213" s="827">
        <v>0</v>
      </c>
    </row>
    <row r="214" spans="1:6" s="227" customFormat="1" ht="12.75">
      <c r="A214" s="826" t="s">
        <v>204</v>
      </c>
      <c r="B214" s="827">
        <v>0</v>
      </c>
      <c r="C214" s="827">
        <v>0</v>
      </c>
      <c r="D214" s="827">
        <v>0</v>
      </c>
      <c r="E214" s="827">
        <v>0</v>
      </c>
      <c r="F214" s="827">
        <v>0</v>
      </c>
    </row>
    <row r="215" spans="1:6" s="227" customFormat="1" ht="12.75">
      <c r="A215" s="826" t="s">
        <v>205</v>
      </c>
      <c r="B215" s="827">
        <v>0</v>
      </c>
      <c r="C215" s="827">
        <v>0</v>
      </c>
      <c r="D215" s="827">
        <v>0</v>
      </c>
      <c r="E215" s="827">
        <v>0</v>
      </c>
      <c r="F215" s="827">
        <v>0</v>
      </c>
    </row>
    <row r="216" spans="1:6" s="227" customFormat="1" ht="12.75">
      <c r="A216" s="832" t="s">
        <v>206</v>
      </c>
      <c r="B216" s="827">
        <v>3330971.5635600002</v>
      </c>
      <c r="C216" s="827">
        <v>5783441.6563400002</v>
      </c>
      <c r="D216" s="827">
        <v>0</v>
      </c>
      <c r="E216" s="827">
        <v>0</v>
      </c>
      <c r="F216" s="827">
        <v>9114413.219899999</v>
      </c>
    </row>
    <row r="217" spans="1:6" s="227" customFormat="1" ht="12.75">
      <c r="A217" s="826" t="s">
        <v>207</v>
      </c>
      <c r="B217" s="827">
        <v>2582036.9523499999</v>
      </c>
      <c r="C217" s="827">
        <v>4956393.4081600001</v>
      </c>
      <c r="D217" s="827">
        <v>0</v>
      </c>
      <c r="E217" s="827">
        <v>0</v>
      </c>
      <c r="F217" s="827">
        <v>7538430.36051</v>
      </c>
    </row>
    <row r="218" spans="1:6" s="227" customFormat="1" ht="12.75">
      <c r="A218" s="826" t="s">
        <v>208</v>
      </c>
      <c r="B218" s="827">
        <v>1604.5639900000001</v>
      </c>
      <c r="C218" s="827">
        <v>476.46239000000003</v>
      </c>
      <c r="D218" s="827">
        <v>0</v>
      </c>
      <c r="E218" s="827">
        <v>0</v>
      </c>
      <c r="F218" s="827">
        <v>2081.0263799999998</v>
      </c>
    </row>
    <row r="219" spans="1:6" s="227" customFormat="1" ht="12.75">
      <c r="A219" s="826" t="s">
        <v>209</v>
      </c>
      <c r="B219" s="827">
        <v>495193.31573999999</v>
      </c>
      <c r="C219" s="827">
        <v>614895.4294299999</v>
      </c>
      <c r="D219" s="827">
        <v>0</v>
      </c>
      <c r="E219" s="827">
        <v>0</v>
      </c>
      <c r="F219" s="827">
        <v>1110088.74517</v>
      </c>
    </row>
    <row r="220" spans="1:6" s="227" customFormat="1" ht="12.75">
      <c r="A220" s="826" t="s">
        <v>210</v>
      </c>
      <c r="B220" s="827">
        <v>0</v>
      </c>
      <c r="C220" s="827">
        <v>0</v>
      </c>
      <c r="D220" s="827">
        <v>0</v>
      </c>
      <c r="E220" s="827">
        <v>0</v>
      </c>
      <c r="F220" s="827">
        <v>0</v>
      </c>
    </row>
    <row r="221" spans="1:6" s="227" customFormat="1" ht="12.75">
      <c r="A221" s="826" t="s">
        <v>211</v>
      </c>
      <c r="B221" s="827">
        <v>100887.81993000001</v>
      </c>
      <c r="C221" s="827">
        <v>70830.510410000003</v>
      </c>
      <c r="D221" s="827">
        <v>0</v>
      </c>
      <c r="E221" s="827">
        <v>0</v>
      </c>
      <c r="F221" s="827">
        <v>171718.33034000001</v>
      </c>
    </row>
    <row r="222" spans="1:6" s="227" customFormat="1" ht="12.75">
      <c r="A222" s="826" t="s">
        <v>212</v>
      </c>
      <c r="B222" s="827">
        <v>363</v>
      </c>
      <c r="C222" s="827">
        <v>0</v>
      </c>
      <c r="D222" s="827">
        <v>0</v>
      </c>
      <c r="E222" s="827">
        <v>0</v>
      </c>
      <c r="F222" s="827">
        <v>363</v>
      </c>
    </row>
    <row r="223" spans="1:6" s="227" customFormat="1" ht="12.75">
      <c r="A223" s="826" t="s">
        <v>213</v>
      </c>
      <c r="B223" s="827">
        <v>11.260999999999999</v>
      </c>
      <c r="C223" s="827">
        <v>0</v>
      </c>
      <c r="D223" s="827">
        <v>0</v>
      </c>
      <c r="E223" s="827">
        <v>0</v>
      </c>
      <c r="F223" s="827">
        <v>11.260999999999999</v>
      </c>
    </row>
    <row r="224" spans="1:6" s="227" customFormat="1" ht="12.75">
      <c r="A224" s="826" t="s">
        <v>214</v>
      </c>
      <c r="B224" s="827">
        <v>0</v>
      </c>
      <c r="C224" s="827">
        <v>0</v>
      </c>
      <c r="D224" s="827">
        <v>0</v>
      </c>
      <c r="E224" s="827">
        <v>0</v>
      </c>
      <c r="F224" s="827">
        <v>0</v>
      </c>
    </row>
    <row r="225" spans="1:6" s="227" customFormat="1" ht="12.75">
      <c r="A225" s="826" t="s">
        <v>215</v>
      </c>
      <c r="B225" s="827">
        <v>150874.65055000002</v>
      </c>
      <c r="C225" s="827">
        <v>140845.84594999999</v>
      </c>
      <c r="D225" s="827">
        <v>0</v>
      </c>
      <c r="E225" s="827">
        <v>0</v>
      </c>
      <c r="F225" s="827">
        <v>291720.49650000001</v>
      </c>
    </row>
    <row r="226" spans="1:6" s="227" customFormat="1" ht="12.75">
      <c r="A226" s="832" t="s">
        <v>216</v>
      </c>
      <c r="B226" s="827">
        <v>520421.93076000002</v>
      </c>
      <c r="C226" s="827">
        <v>1511429.7802000002</v>
      </c>
      <c r="D226" s="827">
        <v>2329.03035</v>
      </c>
      <c r="E226" s="827">
        <v>2798.55557</v>
      </c>
      <c r="F226" s="827">
        <v>2036979.29688</v>
      </c>
    </row>
    <row r="227" spans="1:6" s="227" customFormat="1" ht="12.75">
      <c r="A227" s="826" t="s">
        <v>217</v>
      </c>
      <c r="B227" s="827">
        <v>154566.44568</v>
      </c>
      <c r="C227" s="827">
        <v>150093.13937000002</v>
      </c>
      <c r="D227" s="827">
        <v>0</v>
      </c>
      <c r="E227" s="827">
        <v>2798.55557</v>
      </c>
      <c r="F227" s="827">
        <v>307458.14062000002</v>
      </c>
    </row>
    <row r="228" spans="1:6" s="227" customFormat="1" ht="12.75">
      <c r="A228" s="826" t="s">
        <v>218</v>
      </c>
      <c r="B228" s="827">
        <v>164.73</v>
      </c>
      <c r="C228" s="827">
        <v>243.99998000000002</v>
      </c>
      <c r="D228" s="827">
        <v>0</v>
      </c>
      <c r="E228" s="827">
        <v>0</v>
      </c>
      <c r="F228" s="827">
        <v>408.72997999999995</v>
      </c>
    </row>
    <row r="229" spans="1:6" s="227" customFormat="1" ht="12.75">
      <c r="A229" s="826" t="s">
        <v>219</v>
      </c>
      <c r="B229" s="827">
        <v>38388.840109999997</v>
      </c>
      <c r="C229" s="827">
        <v>98234.53098000001</v>
      </c>
      <c r="D229" s="827">
        <v>1181.9207699999999</v>
      </c>
      <c r="E229" s="827">
        <v>0</v>
      </c>
      <c r="F229" s="827">
        <v>137805.29186000003</v>
      </c>
    </row>
    <row r="230" spans="1:6" s="227" customFormat="1" ht="12.75">
      <c r="A230" s="826" t="s">
        <v>220</v>
      </c>
      <c r="B230" s="827">
        <v>17644.86519</v>
      </c>
      <c r="C230" s="827">
        <v>31227.916269999998</v>
      </c>
      <c r="D230" s="827">
        <v>1145.61664</v>
      </c>
      <c r="E230" s="827">
        <v>0</v>
      </c>
      <c r="F230" s="827">
        <v>50018.398099999999</v>
      </c>
    </row>
    <row r="231" spans="1:6" s="227" customFormat="1" ht="12.75">
      <c r="A231" s="826" t="s">
        <v>221</v>
      </c>
      <c r="B231" s="827">
        <v>0</v>
      </c>
      <c r="C231" s="827">
        <v>0</v>
      </c>
      <c r="D231" s="827">
        <v>0</v>
      </c>
      <c r="E231" s="827">
        <v>0</v>
      </c>
      <c r="F231" s="827">
        <v>0</v>
      </c>
    </row>
    <row r="232" spans="1:6" s="227" customFormat="1" ht="12.75">
      <c r="A232" s="826" t="s">
        <v>222</v>
      </c>
      <c r="B232" s="827">
        <v>309657.04977999994</v>
      </c>
      <c r="C232" s="827">
        <v>1231630.1935999999</v>
      </c>
      <c r="D232" s="827">
        <v>1.4929400000000002</v>
      </c>
      <c r="E232" s="827">
        <v>0</v>
      </c>
      <c r="F232" s="827">
        <v>1541288.7363199999</v>
      </c>
    </row>
    <row r="233" spans="1:6" s="227" customFormat="1" ht="12.75">
      <c r="A233" s="826" t="s">
        <v>223</v>
      </c>
      <c r="B233" s="827">
        <v>0</v>
      </c>
      <c r="C233" s="827">
        <v>0</v>
      </c>
      <c r="D233" s="827">
        <v>0</v>
      </c>
      <c r="E233" s="827">
        <v>0</v>
      </c>
      <c r="F233" s="827">
        <v>0</v>
      </c>
    </row>
    <row r="234" spans="1:6" s="227" customFormat="1" ht="12.75">
      <c r="A234" s="832" t="s">
        <v>224</v>
      </c>
      <c r="B234" s="827">
        <v>3461.4680400000002</v>
      </c>
      <c r="C234" s="827">
        <v>2417.4988699999999</v>
      </c>
      <c r="D234" s="827">
        <v>0</v>
      </c>
      <c r="E234" s="827">
        <v>0</v>
      </c>
      <c r="F234" s="827">
        <v>5878.9669100000001</v>
      </c>
    </row>
    <row r="235" spans="1:6" s="227" customFormat="1" ht="12.75">
      <c r="A235" s="826" t="s">
        <v>225</v>
      </c>
      <c r="B235" s="827">
        <v>3461.42812</v>
      </c>
      <c r="C235" s="827">
        <v>2417.4988699999999</v>
      </c>
      <c r="D235" s="827">
        <v>0</v>
      </c>
      <c r="E235" s="827">
        <v>0</v>
      </c>
      <c r="F235" s="827">
        <v>5878.9269899999999</v>
      </c>
    </row>
    <row r="236" spans="1:6" s="227" customFormat="1" ht="12.75">
      <c r="A236" s="826" t="s">
        <v>226</v>
      </c>
      <c r="B236" s="827">
        <v>3.9920000000000004E-2</v>
      </c>
      <c r="C236" s="827">
        <v>0</v>
      </c>
      <c r="D236" s="827">
        <v>0</v>
      </c>
      <c r="E236" s="827">
        <v>0</v>
      </c>
      <c r="F236" s="827">
        <v>3.9920000000000004E-2</v>
      </c>
    </row>
    <row r="237" spans="1:6" s="227" customFormat="1" ht="12.75">
      <c r="A237" s="832" t="s">
        <v>227</v>
      </c>
      <c r="B237" s="827">
        <v>0</v>
      </c>
      <c r="C237" s="827">
        <v>0</v>
      </c>
      <c r="D237" s="827">
        <v>0</v>
      </c>
      <c r="E237" s="827">
        <v>0</v>
      </c>
      <c r="F237" s="827">
        <v>0</v>
      </c>
    </row>
    <row r="238" spans="1:6" s="227" customFormat="1" ht="12.75">
      <c r="A238" s="826" t="s">
        <v>228</v>
      </c>
      <c r="B238" s="827">
        <v>0</v>
      </c>
      <c r="C238" s="827">
        <v>0</v>
      </c>
      <c r="D238" s="827">
        <v>0</v>
      </c>
      <c r="E238" s="827">
        <v>0</v>
      </c>
      <c r="F238" s="827">
        <v>0</v>
      </c>
    </row>
    <row r="239" spans="1:6" s="227" customFormat="1" ht="12.75">
      <c r="A239" s="826" t="s">
        <v>226</v>
      </c>
      <c r="B239" s="831">
        <v>0</v>
      </c>
      <c r="C239" s="831">
        <v>0</v>
      </c>
      <c r="D239" s="831">
        <v>0</v>
      </c>
      <c r="E239" s="831">
        <v>0</v>
      </c>
      <c r="F239" s="831">
        <v>0</v>
      </c>
    </row>
    <row r="240" spans="1:6" s="227" customFormat="1" ht="12.75">
      <c r="A240" s="832" t="s">
        <v>229</v>
      </c>
      <c r="B240" s="836">
        <v>3461.42812</v>
      </c>
      <c r="C240" s="836">
        <v>2417.5388800000001</v>
      </c>
      <c r="D240" s="836">
        <v>0</v>
      </c>
      <c r="E240" s="836">
        <v>0</v>
      </c>
      <c r="F240" s="836">
        <v>5878.9669999999996</v>
      </c>
    </row>
    <row r="241" spans="1:6" s="227" customFormat="1" ht="13.5" thickBot="1">
      <c r="A241" s="832" t="s">
        <v>230</v>
      </c>
      <c r="B241" s="837">
        <v>0</v>
      </c>
      <c r="C241" s="837">
        <v>0</v>
      </c>
      <c r="D241" s="837">
        <v>0</v>
      </c>
      <c r="E241" s="837">
        <v>0</v>
      </c>
      <c r="F241" s="837">
        <v>0</v>
      </c>
    </row>
    <row r="242" spans="1:6" s="227" customFormat="1" ht="14.25" thickTop="1" thickBot="1">
      <c r="A242" s="848" t="s">
        <v>231</v>
      </c>
      <c r="B242" s="825">
        <v>526044.20005999994</v>
      </c>
      <c r="C242" s="825">
        <v>95949.059020000001</v>
      </c>
      <c r="D242" s="825">
        <v>0</v>
      </c>
      <c r="E242" s="825">
        <v>0.30081999999999998</v>
      </c>
      <c r="F242" s="825">
        <v>621993.55989999999</v>
      </c>
    </row>
    <row r="243" spans="1:6" s="227" customFormat="1" ht="13.5" thickTop="1">
      <c r="A243" s="107" t="s">
        <v>232</v>
      </c>
      <c r="B243" s="827">
        <v>684.94587000000001</v>
      </c>
      <c r="C243" s="827">
        <v>145.45205999999999</v>
      </c>
      <c r="D243" s="827">
        <v>0</v>
      </c>
      <c r="E243" s="827">
        <v>0</v>
      </c>
      <c r="F243" s="827">
        <v>830.39793000000009</v>
      </c>
    </row>
    <row r="244" spans="1:6" s="227" customFormat="1" ht="12.75">
      <c r="A244" s="107" t="s">
        <v>233</v>
      </c>
      <c r="B244" s="827">
        <v>1819.63527</v>
      </c>
      <c r="C244" s="827">
        <v>3408.08592</v>
      </c>
      <c r="D244" s="827">
        <v>0</v>
      </c>
      <c r="E244" s="827">
        <v>0.30081999999999998</v>
      </c>
      <c r="F244" s="827">
        <v>5228.0220099999997</v>
      </c>
    </row>
    <row r="245" spans="1:6" s="227" customFormat="1" ht="12.75">
      <c r="A245" s="107" t="s">
        <v>234</v>
      </c>
      <c r="B245" s="827">
        <v>503722.39711000002</v>
      </c>
      <c r="C245" s="827">
        <v>82687.629249999998</v>
      </c>
      <c r="D245" s="827">
        <v>0</v>
      </c>
      <c r="E245" s="827">
        <v>0</v>
      </c>
      <c r="F245" s="827">
        <v>586410.02636000002</v>
      </c>
    </row>
    <row r="246" spans="1:6" s="227" customFormat="1" ht="12.75">
      <c r="A246" s="107" t="s">
        <v>235</v>
      </c>
      <c r="B246" s="827">
        <v>5108.3285099999994</v>
      </c>
      <c r="C246" s="827">
        <v>5143.5896299999995</v>
      </c>
      <c r="D246" s="827">
        <v>0</v>
      </c>
      <c r="E246" s="827">
        <v>0</v>
      </c>
      <c r="F246" s="827">
        <v>10251.91814</v>
      </c>
    </row>
    <row r="247" spans="1:6" s="227" customFormat="1" ht="12.75">
      <c r="A247" s="107" t="s">
        <v>236</v>
      </c>
      <c r="B247" s="827">
        <v>8949.191060000001</v>
      </c>
      <c r="C247" s="827">
        <v>1726.59635</v>
      </c>
      <c r="D247" s="827">
        <v>0</v>
      </c>
      <c r="E247" s="827">
        <v>0</v>
      </c>
      <c r="F247" s="827">
        <v>10675.787410000001</v>
      </c>
    </row>
    <row r="248" spans="1:6" s="227" customFormat="1" ht="12.75">
      <c r="A248" s="107" t="s">
        <v>237</v>
      </c>
      <c r="B248" s="827">
        <v>950.10410000000002</v>
      </c>
      <c r="C248" s="827">
        <v>548.30931999999996</v>
      </c>
      <c r="D248" s="827">
        <v>0</v>
      </c>
      <c r="E248" s="827">
        <v>0</v>
      </c>
      <c r="F248" s="827">
        <v>1498.4134199999999</v>
      </c>
    </row>
    <row r="249" spans="1:6" s="227" customFormat="1" ht="12.75">
      <c r="A249" s="107" t="s">
        <v>238</v>
      </c>
      <c r="B249" s="827">
        <v>3822.67074</v>
      </c>
      <c r="C249" s="827">
        <v>1732.8814499999999</v>
      </c>
      <c r="D249" s="827">
        <v>0</v>
      </c>
      <c r="E249" s="827">
        <v>0</v>
      </c>
      <c r="F249" s="827">
        <v>5555.5521900000003</v>
      </c>
    </row>
    <row r="250" spans="1:6" s="227" customFormat="1" ht="12.75">
      <c r="A250" s="107" t="s">
        <v>239</v>
      </c>
      <c r="B250" s="827">
        <v>664.33656999999994</v>
      </c>
      <c r="C250" s="827">
        <v>442.05167</v>
      </c>
      <c r="D250" s="827">
        <v>0</v>
      </c>
      <c r="E250" s="827">
        <v>0</v>
      </c>
      <c r="F250" s="827">
        <v>1106.38824</v>
      </c>
    </row>
    <row r="251" spans="1:6" s="227" customFormat="1" ht="12.75">
      <c r="A251" s="107" t="s">
        <v>240</v>
      </c>
      <c r="B251" s="827">
        <v>0</v>
      </c>
      <c r="C251" s="827">
        <v>0</v>
      </c>
      <c r="D251" s="827">
        <v>0</v>
      </c>
      <c r="E251" s="827">
        <v>0</v>
      </c>
      <c r="F251" s="827">
        <v>0</v>
      </c>
    </row>
    <row r="252" spans="1:6" s="227" customFormat="1" ht="12.75">
      <c r="A252" s="107" t="s">
        <v>241</v>
      </c>
      <c r="B252" s="827">
        <v>319.58421999999996</v>
      </c>
      <c r="C252" s="827">
        <v>47.864580000000004</v>
      </c>
      <c r="D252" s="827">
        <v>0</v>
      </c>
      <c r="E252" s="827">
        <v>0</v>
      </c>
      <c r="F252" s="827">
        <v>367.44880000000001</v>
      </c>
    </row>
    <row r="253" spans="1:6" s="227" customFormat="1" ht="13.5" thickBot="1">
      <c r="A253" s="107" t="s">
        <v>242</v>
      </c>
      <c r="B253" s="827">
        <v>3.0066100000000002</v>
      </c>
      <c r="C253" s="827">
        <v>66.598789999999994</v>
      </c>
      <c r="D253" s="827">
        <v>0</v>
      </c>
      <c r="E253" s="827">
        <v>0</v>
      </c>
      <c r="F253" s="827">
        <v>69.605399999999989</v>
      </c>
    </row>
    <row r="254" spans="1:6" s="227" customFormat="1" ht="14.25" thickTop="1" thickBot="1">
      <c r="A254" s="848" t="s">
        <v>243</v>
      </c>
      <c r="B254" s="825">
        <v>-125518.1437</v>
      </c>
      <c r="C254" s="825">
        <v>-37109.812549999995</v>
      </c>
      <c r="D254" s="825">
        <v>0</v>
      </c>
      <c r="E254" s="825">
        <v>0</v>
      </c>
      <c r="F254" s="825">
        <v>-162627.95624999999</v>
      </c>
    </row>
    <row r="255" spans="1:6" s="227" customFormat="1" ht="13.5" thickTop="1">
      <c r="A255" s="107" t="s">
        <v>244</v>
      </c>
      <c r="B255" s="827">
        <v>-113436.21184999999</v>
      </c>
      <c r="C255" s="827">
        <v>-35192.464060000006</v>
      </c>
      <c r="D255" s="827">
        <v>0</v>
      </c>
      <c r="E255" s="827">
        <v>0</v>
      </c>
      <c r="F255" s="827">
        <v>-148628.67590999999</v>
      </c>
    </row>
    <row r="256" spans="1:6" s="227" customFormat="1" ht="12.75">
      <c r="A256" s="107" t="s">
        <v>245</v>
      </c>
      <c r="B256" s="827">
        <v>0</v>
      </c>
      <c r="C256" s="827">
        <v>0</v>
      </c>
      <c r="D256" s="827">
        <v>0</v>
      </c>
      <c r="E256" s="827">
        <v>0</v>
      </c>
      <c r="F256" s="827">
        <v>0</v>
      </c>
    </row>
    <row r="257" spans="1:6" s="227" customFormat="1" ht="12.75">
      <c r="A257" s="107" t="s">
        <v>246</v>
      </c>
      <c r="B257" s="827">
        <v>-11823.832859999999</v>
      </c>
      <c r="C257" s="827">
        <v>-602.02418999999998</v>
      </c>
      <c r="D257" s="827">
        <v>0</v>
      </c>
      <c r="E257" s="827">
        <v>0</v>
      </c>
      <c r="F257" s="827">
        <v>-12425.857050000001</v>
      </c>
    </row>
    <row r="258" spans="1:6" s="227" customFormat="1" ht="12.75">
      <c r="A258" s="107" t="s">
        <v>247</v>
      </c>
      <c r="B258" s="827">
        <v>-258.09899000000001</v>
      </c>
      <c r="C258" s="827">
        <v>-1315.3243</v>
      </c>
      <c r="D258" s="827">
        <v>0</v>
      </c>
      <c r="E258" s="827">
        <v>0</v>
      </c>
      <c r="F258" s="827">
        <v>-1573.42329</v>
      </c>
    </row>
    <row r="259" spans="1:6" s="227" customFormat="1" ht="12.75">
      <c r="A259" s="107" t="s">
        <v>248</v>
      </c>
      <c r="B259" s="827">
        <v>0</v>
      </c>
      <c r="C259" s="827">
        <v>0</v>
      </c>
      <c r="D259" s="827">
        <v>0</v>
      </c>
      <c r="E259" s="827">
        <v>0</v>
      </c>
      <c r="F259" s="827">
        <v>0</v>
      </c>
    </row>
    <row r="260" spans="1:6" s="227" customFormat="1" ht="12.75">
      <c r="A260" s="829" t="s">
        <v>249</v>
      </c>
      <c r="B260" s="827">
        <v>0</v>
      </c>
      <c r="C260" s="827">
        <v>0</v>
      </c>
      <c r="D260" s="827">
        <v>0</v>
      </c>
      <c r="E260" s="827">
        <v>0</v>
      </c>
      <c r="F260" s="827">
        <v>0</v>
      </c>
    </row>
    <row r="261" spans="1:6" s="227" customFormat="1" ht="13.5" thickBot="1">
      <c r="A261" s="107" t="s">
        <v>250</v>
      </c>
      <c r="B261" s="827">
        <v>0</v>
      </c>
      <c r="C261" s="827">
        <v>0</v>
      </c>
      <c r="D261" s="827">
        <v>0</v>
      </c>
      <c r="E261" s="827">
        <v>0</v>
      </c>
      <c r="F261" s="827">
        <v>0</v>
      </c>
    </row>
    <row r="262" spans="1:6" s="221" customFormat="1" ht="14.25" thickTop="1" thickBot="1">
      <c r="A262" s="849" t="s">
        <v>251</v>
      </c>
      <c r="B262" s="850">
        <v>400526.05635999999</v>
      </c>
      <c r="C262" s="850">
        <v>58839.246469999998</v>
      </c>
      <c r="D262" s="850">
        <v>0</v>
      </c>
      <c r="E262" s="850">
        <v>0.30081999999999998</v>
      </c>
      <c r="F262" s="850">
        <v>459365.60365</v>
      </c>
    </row>
    <row r="263" spans="1:6" s="227" customFormat="1" ht="14.25" thickTop="1" thickBot="1">
      <c r="A263" s="851" t="s">
        <v>252</v>
      </c>
      <c r="B263" s="825">
        <v>20162.827870000001</v>
      </c>
      <c r="C263" s="825">
        <v>7998.0558200000005</v>
      </c>
      <c r="D263" s="825">
        <v>0</v>
      </c>
      <c r="E263" s="825">
        <v>0</v>
      </c>
      <c r="F263" s="825">
        <v>28160.883690000002</v>
      </c>
    </row>
    <row r="264" spans="1:6" s="227" customFormat="1" ht="13.5" thickTop="1">
      <c r="A264" s="107" t="s">
        <v>253</v>
      </c>
      <c r="B264" s="827">
        <v>9912.5004499999995</v>
      </c>
      <c r="C264" s="827">
        <v>4057.9929700000002</v>
      </c>
      <c r="D264" s="827">
        <v>0</v>
      </c>
      <c r="E264" s="827">
        <v>0</v>
      </c>
      <c r="F264" s="827">
        <v>13970.493420000001</v>
      </c>
    </row>
    <row r="265" spans="1:6" s="227" customFormat="1" ht="12.75">
      <c r="A265" s="107" t="s">
        <v>254</v>
      </c>
      <c r="B265" s="827">
        <v>2056.5789500000001</v>
      </c>
      <c r="C265" s="827">
        <v>1521.7882999999999</v>
      </c>
      <c r="D265" s="827">
        <v>0</v>
      </c>
      <c r="E265" s="827">
        <v>0</v>
      </c>
      <c r="F265" s="827">
        <v>3578.3672499999998</v>
      </c>
    </row>
    <row r="266" spans="1:6" s="227" customFormat="1" ht="12.75">
      <c r="A266" s="107" t="s">
        <v>255</v>
      </c>
      <c r="B266" s="827">
        <v>1553.35149</v>
      </c>
      <c r="C266" s="827">
        <v>397.82117999999997</v>
      </c>
      <c r="D266" s="827">
        <v>0</v>
      </c>
      <c r="E266" s="827">
        <v>0</v>
      </c>
      <c r="F266" s="827">
        <v>1951.1726699999999</v>
      </c>
    </row>
    <row r="267" spans="1:6" s="227" customFormat="1" ht="12.75">
      <c r="A267" s="107" t="s">
        <v>256</v>
      </c>
      <c r="B267" s="827">
        <v>0</v>
      </c>
      <c r="C267" s="827">
        <v>0</v>
      </c>
      <c r="D267" s="827">
        <v>0</v>
      </c>
      <c r="E267" s="827">
        <v>0</v>
      </c>
      <c r="F267" s="827">
        <v>0</v>
      </c>
    </row>
    <row r="268" spans="1:6" s="227" customFormat="1" ht="13.5" thickBot="1">
      <c r="A268" s="107" t="s">
        <v>257</v>
      </c>
      <c r="B268" s="827">
        <v>6640.3969800000004</v>
      </c>
      <c r="C268" s="827">
        <v>2020.4533700000002</v>
      </c>
      <c r="D268" s="827">
        <v>0</v>
      </c>
      <c r="E268" s="827">
        <v>0</v>
      </c>
      <c r="F268" s="827">
        <v>8660.8503499999988</v>
      </c>
    </row>
    <row r="269" spans="1:6" s="227" customFormat="1" ht="14.25" thickTop="1" thickBot="1">
      <c r="A269" s="852" t="s">
        <v>258</v>
      </c>
      <c r="B269" s="825">
        <v>-4993.7388899999996</v>
      </c>
      <c r="C269" s="825">
        <v>-3178.0830799999999</v>
      </c>
      <c r="D269" s="825">
        <v>0</v>
      </c>
      <c r="E269" s="825">
        <v>0</v>
      </c>
      <c r="F269" s="825">
        <v>-8171.82197</v>
      </c>
    </row>
    <row r="270" spans="1:6" s="227" customFormat="1" ht="13.5" thickTop="1">
      <c r="A270" s="107" t="s">
        <v>253</v>
      </c>
      <c r="B270" s="827">
        <v>-1839.0659900000001</v>
      </c>
      <c r="C270" s="827">
        <v>-890.66250000000002</v>
      </c>
      <c r="D270" s="827">
        <v>0</v>
      </c>
      <c r="E270" s="827">
        <v>0</v>
      </c>
      <c r="F270" s="827">
        <v>-2729.7284900000004</v>
      </c>
    </row>
    <row r="271" spans="1:6" s="227" customFormat="1" ht="12.75">
      <c r="A271" s="107" t="s">
        <v>259</v>
      </c>
      <c r="B271" s="827">
        <v>-1283.2593100000001</v>
      </c>
      <c r="C271" s="827">
        <v>-3.1635200000000001</v>
      </c>
      <c r="D271" s="827">
        <v>0</v>
      </c>
      <c r="E271" s="827">
        <v>0</v>
      </c>
      <c r="F271" s="827">
        <v>-1286.42283</v>
      </c>
    </row>
    <row r="272" spans="1:6" s="227" customFormat="1" ht="12.75">
      <c r="A272" s="107" t="s">
        <v>260</v>
      </c>
      <c r="B272" s="827">
        <v>0</v>
      </c>
      <c r="C272" s="827">
        <v>-22.500799999999998</v>
      </c>
      <c r="D272" s="827">
        <v>0</v>
      </c>
      <c r="E272" s="827">
        <v>0</v>
      </c>
      <c r="F272" s="827">
        <v>-22.500799999999998</v>
      </c>
    </row>
    <row r="273" spans="1:6" s="227" customFormat="1" ht="12.75">
      <c r="A273" s="107" t="s">
        <v>261</v>
      </c>
      <c r="B273" s="827">
        <v>-69.61927</v>
      </c>
      <c r="C273" s="827">
        <v>0</v>
      </c>
      <c r="D273" s="827">
        <v>0</v>
      </c>
      <c r="E273" s="827">
        <v>0</v>
      </c>
      <c r="F273" s="827">
        <v>-69.61927</v>
      </c>
    </row>
    <row r="274" spans="1:6" s="227" customFormat="1" ht="13.5" thickBot="1">
      <c r="A274" s="107" t="s">
        <v>262</v>
      </c>
      <c r="B274" s="827">
        <v>-1801.79432</v>
      </c>
      <c r="C274" s="827">
        <v>-2261.7562599999997</v>
      </c>
      <c r="D274" s="827">
        <v>0</v>
      </c>
      <c r="E274" s="827">
        <v>0</v>
      </c>
      <c r="F274" s="827">
        <v>-4063.5505800000001</v>
      </c>
    </row>
    <row r="275" spans="1:6" s="227" customFormat="1" ht="14.25" thickTop="1" thickBot="1">
      <c r="A275" s="848" t="s">
        <v>263</v>
      </c>
      <c r="B275" s="825">
        <v>415695.14533999999</v>
      </c>
      <c r="C275" s="825">
        <v>63659.219210000003</v>
      </c>
      <c r="D275" s="825">
        <v>0</v>
      </c>
      <c r="E275" s="825">
        <v>0.30081999999999998</v>
      </c>
      <c r="F275" s="825">
        <v>479354.66537</v>
      </c>
    </row>
    <row r="276" spans="1:6" s="227" customFormat="1" ht="13.5" thickTop="1">
      <c r="A276" s="853" t="s">
        <v>264</v>
      </c>
      <c r="B276" s="827">
        <v>46319.706749999998</v>
      </c>
      <c r="C276" s="827">
        <v>31160.728420000003</v>
      </c>
      <c r="D276" s="827">
        <v>6.84971</v>
      </c>
      <c r="E276" s="827">
        <v>0</v>
      </c>
      <c r="F276" s="827">
        <v>77487.284879999992</v>
      </c>
    </row>
    <row r="277" spans="1:6" s="227" customFormat="1" ht="12.75">
      <c r="A277" s="107" t="s">
        <v>265</v>
      </c>
      <c r="B277" s="827">
        <v>2408.6556800000003</v>
      </c>
      <c r="C277" s="827">
        <v>4210.2001500000006</v>
      </c>
      <c r="D277" s="827">
        <v>6.84971</v>
      </c>
      <c r="E277" s="827">
        <v>0</v>
      </c>
      <c r="F277" s="827">
        <v>6625.7055399999999</v>
      </c>
    </row>
    <row r="278" spans="1:6" s="227" customFormat="1" ht="12.75">
      <c r="A278" s="107" t="s">
        <v>266</v>
      </c>
      <c r="B278" s="827">
        <v>43861.57288</v>
      </c>
      <c r="C278" s="827">
        <v>26950.528269999999</v>
      </c>
      <c r="D278" s="827">
        <v>0</v>
      </c>
      <c r="E278" s="827">
        <v>0</v>
      </c>
      <c r="F278" s="827">
        <v>70812.101150000002</v>
      </c>
    </row>
    <row r="279" spans="1:6" s="227" customFormat="1" ht="12.75">
      <c r="A279" s="107" t="s">
        <v>267</v>
      </c>
      <c r="B279" s="827">
        <v>0</v>
      </c>
      <c r="C279" s="827">
        <v>0</v>
      </c>
      <c r="D279" s="827">
        <v>0</v>
      </c>
      <c r="E279" s="827">
        <v>0</v>
      </c>
      <c r="F279" s="827">
        <v>0</v>
      </c>
    </row>
    <row r="280" spans="1:6" s="227" customFormat="1" ht="12.75">
      <c r="A280" s="107" t="s">
        <v>268</v>
      </c>
      <c r="B280" s="827">
        <v>0</v>
      </c>
      <c r="C280" s="827">
        <v>0</v>
      </c>
      <c r="D280" s="827">
        <v>0</v>
      </c>
      <c r="E280" s="827">
        <v>0</v>
      </c>
      <c r="F280" s="827">
        <v>0</v>
      </c>
    </row>
    <row r="281" spans="1:6" s="227" customFormat="1" ht="12.75">
      <c r="A281" s="107" t="s">
        <v>269</v>
      </c>
      <c r="B281" s="827">
        <v>0</v>
      </c>
      <c r="C281" s="827">
        <v>0</v>
      </c>
      <c r="D281" s="827">
        <v>0</v>
      </c>
      <c r="E281" s="827">
        <v>0</v>
      </c>
      <c r="F281" s="827">
        <v>0</v>
      </c>
    </row>
    <row r="282" spans="1:6" s="227" customFormat="1" ht="12.75">
      <c r="A282" s="107" t="s">
        <v>270</v>
      </c>
      <c r="B282" s="827">
        <v>49.478190000000005</v>
      </c>
      <c r="C282" s="827">
        <v>0</v>
      </c>
      <c r="D282" s="827">
        <v>0</v>
      </c>
      <c r="E282" s="827">
        <v>0</v>
      </c>
      <c r="F282" s="827">
        <v>49.478190000000005</v>
      </c>
    </row>
    <row r="283" spans="1:6" s="227" customFormat="1" ht="12.75">
      <c r="A283" s="853" t="s">
        <v>271</v>
      </c>
      <c r="B283" s="827">
        <v>-79231.79531999999</v>
      </c>
      <c r="C283" s="827">
        <v>-27473.536</v>
      </c>
      <c r="D283" s="827">
        <v>0</v>
      </c>
      <c r="E283" s="827">
        <v>0</v>
      </c>
      <c r="F283" s="827">
        <v>-106705.33132</v>
      </c>
    </row>
    <row r="284" spans="1:6" s="227" customFormat="1" ht="12.75">
      <c r="A284" s="107" t="s">
        <v>272</v>
      </c>
      <c r="B284" s="827">
        <v>-77364.362510000006</v>
      </c>
      <c r="C284" s="827">
        <v>-24503.414140000001</v>
      </c>
      <c r="D284" s="827">
        <v>0</v>
      </c>
      <c r="E284" s="827">
        <v>0</v>
      </c>
      <c r="F284" s="827">
        <v>-101867.77665</v>
      </c>
    </row>
    <row r="285" spans="1:6" s="227" customFormat="1" ht="12.75">
      <c r="A285" s="107" t="s">
        <v>273</v>
      </c>
      <c r="B285" s="827">
        <v>-11.17733</v>
      </c>
      <c r="C285" s="827">
        <v>-835.83758</v>
      </c>
      <c r="D285" s="827">
        <v>0</v>
      </c>
      <c r="E285" s="827">
        <v>0</v>
      </c>
      <c r="F285" s="827">
        <v>-847.01490999999999</v>
      </c>
    </row>
    <row r="286" spans="1:6" s="227" customFormat="1" ht="12.75">
      <c r="A286" s="107" t="s">
        <v>274</v>
      </c>
      <c r="B286" s="827">
        <v>-3</v>
      </c>
      <c r="C286" s="827">
        <v>-3.43</v>
      </c>
      <c r="D286" s="827">
        <v>0</v>
      </c>
      <c r="E286" s="827">
        <v>0</v>
      </c>
      <c r="F286" s="827">
        <v>-6.43</v>
      </c>
    </row>
    <row r="287" spans="1:6" s="227" customFormat="1" ht="12.75">
      <c r="A287" s="829" t="s">
        <v>275</v>
      </c>
      <c r="B287" s="827">
        <v>-1808.6454799999999</v>
      </c>
      <c r="C287" s="827">
        <v>-2130.85428</v>
      </c>
      <c r="D287" s="827">
        <v>0</v>
      </c>
      <c r="E287" s="827">
        <v>0</v>
      </c>
      <c r="F287" s="827">
        <v>-3939.4997599999997</v>
      </c>
    </row>
    <row r="288" spans="1:6" s="227" customFormat="1" ht="12.75">
      <c r="A288" s="829" t="s">
        <v>276</v>
      </c>
      <c r="B288" s="827">
        <v>0</v>
      </c>
      <c r="C288" s="827">
        <v>0</v>
      </c>
      <c r="D288" s="827">
        <v>0</v>
      </c>
      <c r="E288" s="827">
        <v>0</v>
      </c>
      <c r="F288" s="827">
        <v>0</v>
      </c>
    </row>
    <row r="289" spans="1:6" s="227" customFormat="1" ht="13.5" thickBot="1">
      <c r="A289" s="829" t="s">
        <v>277</v>
      </c>
      <c r="B289" s="827">
        <v>-44.61</v>
      </c>
      <c r="C289" s="827">
        <v>0</v>
      </c>
      <c r="D289" s="827">
        <v>0</v>
      </c>
      <c r="E289" s="827">
        <v>0</v>
      </c>
      <c r="F289" s="827">
        <v>-44.61</v>
      </c>
    </row>
    <row r="290" spans="1:6" s="227" customFormat="1" ht="14.25" thickTop="1" thickBot="1">
      <c r="A290" s="854" t="s">
        <v>278</v>
      </c>
      <c r="B290" s="823">
        <v>382783.05676999997</v>
      </c>
      <c r="C290" s="823">
        <v>67346.411630000002</v>
      </c>
      <c r="D290" s="823">
        <v>6.84971</v>
      </c>
      <c r="E290" s="823">
        <v>0.30081999999999998</v>
      </c>
      <c r="F290" s="823">
        <v>450136.61893</v>
      </c>
    </row>
    <row r="291" spans="1:6" s="227" customFormat="1" ht="14.25" thickTop="1" thickBot="1">
      <c r="A291" s="848" t="s">
        <v>279</v>
      </c>
      <c r="B291" s="825">
        <v>-381852.67294000002</v>
      </c>
      <c r="C291" s="825">
        <v>-33319.210269999996</v>
      </c>
      <c r="D291" s="825">
        <v>0</v>
      </c>
      <c r="E291" s="825">
        <v>0</v>
      </c>
      <c r="F291" s="825">
        <v>-415171.88321</v>
      </c>
    </row>
    <row r="292" spans="1:6" s="227" customFormat="1" ht="13.5" thickTop="1">
      <c r="A292" s="107" t="s">
        <v>280</v>
      </c>
      <c r="B292" s="827">
        <v>-235769.72059000001</v>
      </c>
      <c r="C292" s="827">
        <v>-586.49225000000001</v>
      </c>
      <c r="D292" s="827">
        <v>0</v>
      </c>
      <c r="E292" s="827">
        <v>0</v>
      </c>
      <c r="F292" s="827">
        <v>-236356.21283999999</v>
      </c>
    </row>
    <row r="293" spans="1:6" s="227" customFormat="1" ht="12.75">
      <c r="A293" s="107" t="s">
        <v>281</v>
      </c>
      <c r="B293" s="827">
        <v>-31854.752469999999</v>
      </c>
      <c r="C293" s="827">
        <v>-2248.4079100000004</v>
      </c>
      <c r="D293" s="827">
        <v>0</v>
      </c>
      <c r="E293" s="827">
        <v>0</v>
      </c>
      <c r="F293" s="827">
        <v>-34103.160380000001</v>
      </c>
    </row>
    <row r="294" spans="1:6" s="227" customFormat="1" ht="12.75">
      <c r="A294" s="107" t="s">
        <v>282</v>
      </c>
      <c r="B294" s="827">
        <v>-1109.8338799999999</v>
      </c>
      <c r="C294" s="827">
        <v>-6244.5808200000001</v>
      </c>
      <c r="D294" s="827">
        <v>0</v>
      </c>
      <c r="E294" s="827">
        <v>0</v>
      </c>
      <c r="F294" s="827">
        <v>-7354.4147000000003</v>
      </c>
    </row>
    <row r="295" spans="1:6" s="227" customFormat="1" ht="12.75">
      <c r="A295" s="107" t="s">
        <v>283</v>
      </c>
      <c r="B295" s="827">
        <v>-12978.963009999999</v>
      </c>
      <c r="C295" s="827">
        <v>-3.1629999999999998</v>
      </c>
      <c r="D295" s="827">
        <v>0</v>
      </c>
      <c r="E295" s="827">
        <v>0</v>
      </c>
      <c r="F295" s="827">
        <v>-12982.12601</v>
      </c>
    </row>
    <row r="296" spans="1:6" s="227" customFormat="1" ht="12.75">
      <c r="A296" s="107" t="s">
        <v>284</v>
      </c>
      <c r="B296" s="827">
        <v>-20854.877280000001</v>
      </c>
      <c r="C296" s="827">
        <v>-1560.7085</v>
      </c>
      <c r="D296" s="827">
        <v>0</v>
      </c>
      <c r="E296" s="827">
        <v>0</v>
      </c>
      <c r="F296" s="827">
        <v>-22415.585780000001</v>
      </c>
    </row>
    <row r="297" spans="1:6" s="227" customFormat="1" ht="12.75">
      <c r="A297" s="107" t="s">
        <v>285</v>
      </c>
      <c r="B297" s="827">
        <v>-10683.033170000001</v>
      </c>
      <c r="C297" s="827">
        <v>-103.30964999999999</v>
      </c>
      <c r="D297" s="827">
        <v>0</v>
      </c>
      <c r="E297" s="827">
        <v>0</v>
      </c>
      <c r="F297" s="827">
        <v>-10786.34282</v>
      </c>
    </row>
    <row r="298" spans="1:6" s="227" customFormat="1" ht="12.75">
      <c r="A298" s="107" t="s">
        <v>286</v>
      </c>
      <c r="B298" s="827">
        <v>-15251.2245</v>
      </c>
      <c r="C298" s="827">
        <v>0</v>
      </c>
      <c r="D298" s="827">
        <v>0</v>
      </c>
      <c r="E298" s="827">
        <v>0</v>
      </c>
      <c r="F298" s="827">
        <v>-15251.2245</v>
      </c>
    </row>
    <row r="299" spans="1:6" s="227" customFormat="1" ht="12.75">
      <c r="A299" s="107" t="s">
        <v>287</v>
      </c>
      <c r="B299" s="827">
        <v>-2241.7557599999996</v>
      </c>
      <c r="C299" s="827">
        <v>-126.25660999999999</v>
      </c>
      <c r="D299" s="827">
        <v>0</v>
      </c>
      <c r="E299" s="827">
        <v>0</v>
      </c>
      <c r="F299" s="827">
        <v>-2368.0123699999999</v>
      </c>
    </row>
    <row r="300" spans="1:6" s="227" customFormat="1" ht="13.5" thickBot="1">
      <c r="A300" s="107" t="s">
        <v>288</v>
      </c>
      <c r="B300" s="827">
        <v>-51108.512280000003</v>
      </c>
      <c r="C300" s="827">
        <v>-22446.291530000002</v>
      </c>
      <c r="D300" s="827">
        <v>0</v>
      </c>
      <c r="E300" s="827">
        <v>0</v>
      </c>
      <c r="F300" s="827">
        <v>-73554.803809999998</v>
      </c>
    </row>
    <row r="301" spans="1:6" s="227" customFormat="1" ht="14.25" thickTop="1" thickBot="1">
      <c r="A301" s="851" t="s">
        <v>289</v>
      </c>
      <c r="B301" s="825">
        <v>930.38382999999999</v>
      </c>
      <c r="C301" s="825">
        <v>34027.201359999999</v>
      </c>
      <c r="D301" s="825">
        <v>6.84971</v>
      </c>
      <c r="E301" s="825">
        <v>0.30081999999999998</v>
      </c>
      <c r="F301" s="825">
        <v>34964.735719999997</v>
      </c>
    </row>
    <row r="302" spans="1:6" s="227" customFormat="1" ht="13.5" thickTop="1">
      <c r="A302" s="139" t="s">
        <v>290</v>
      </c>
      <c r="B302" s="827">
        <v>90.403990000000007</v>
      </c>
      <c r="C302" s="827">
        <v>39.812660000000001</v>
      </c>
      <c r="D302" s="827">
        <v>0</v>
      </c>
      <c r="E302" s="827">
        <v>2.4152399999999998</v>
      </c>
      <c r="F302" s="827">
        <v>132.63189000000003</v>
      </c>
    </row>
    <row r="303" spans="1:6" s="227" customFormat="1" ht="12.75">
      <c r="A303" s="829" t="s">
        <v>291</v>
      </c>
      <c r="B303" s="827">
        <v>90.404690000000002</v>
      </c>
      <c r="C303" s="827">
        <v>39.812660000000001</v>
      </c>
      <c r="D303" s="827">
        <v>0</v>
      </c>
      <c r="E303" s="827">
        <v>0</v>
      </c>
      <c r="F303" s="827">
        <v>130.21735000000001</v>
      </c>
    </row>
    <row r="304" spans="1:6" s="227" customFormat="1" ht="12.75">
      <c r="A304" s="829" t="s">
        <v>292</v>
      </c>
      <c r="B304" s="827">
        <v>-6.9999999999999999E-4</v>
      </c>
      <c r="C304" s="827">
        <v>0</v>
      </c>
      <c r="D304" s="827">
        <v>0</v>
      </c>
      <c r="E304" s="827">
        <v>2.4152399999999998</v>
      </c>
      <c r="F304" s="827">
        <v>2.4145400000000001</v>
      </c>
    </row>
    <row r="305" spans="1:6" s="227" customFormat="1" ht="12.75">
      <c r="A305" s="139" t="s">
        <v>293</v>
      </c>
      <c r="B305" s="827">
        <v>-94.747799999999998</v>
      </c>
      <c r="C305" s="827">
        <v>-3.8481700000000001</v>
      </c>
      <c r="D305" s="827">
        <v>0</v>
      </c>
      <c r="E305" s="827">
        <v>-1.4545999999999999</v>
      </c>
      <c r="F305" s="827">
        <v>-100.05057000000001</v>
      </c>
    </row>
    <row r="306" spans="1:6" s="227" customFormat="1" ht="12.75">
      <c r="A306" s="829" t="s">
        <v>294</v>
      </c>
      <c r="B306" s="827">
        <v>-94.747799999999998</v>
      </c>
      <c r="C306" s="827">
        <v>-3.8481700000000001</v>
      </c>
      <c r="D306" s="827">
        <v>0</v>
      </c>
      <c r="E306" s="827">
        <v>0</v>
      </c>
      <c r="F306" s="827">
        <v>-98.595969999999994</v>
      </c>
    </row>
    <row r="307" spans="1:6" s="227" customFormat="1" ht="13.5" thickBot="1">
      <c r="A307" s="829" t="s">
        <v>295</v>
      </c>
      <c r="B307" s="827">
        <v>0</v>
      </c>
      <c r="C307" s="827">
        <v>0</v>
      </c>
      <c r="D307" s="827">
        <v>0</v>
      </c>
      <c r="E307" s="827">
        <v>-1.4545999999999999</v>
      </c>
      <c r="F307" s="827">
        <v>-1.4545999999999999</v>
      </c>
    </row>
    <row r="308" spans="1:6" s="227" customFormat="1" ht="14.25" thickTop="1" thickBot="1">
      <c r="A308" s="851" t="s">
        <v>296</v>
      </c>
      <c r="B308" s="825">
        <v>926.04002000000003</v>
      </c>
      <c r="C308" s="825">
        <v>34063.165850000005</v>
      </c>
      <c r="D308" s="825">
        <v>6.84971</v>
      </c>
      <c r="E308" s="825">
        <v>1.26146</v>
      </c>
      <c r="F308" s="825">
        <v>34997.317040000002</v>
      </c>
    </row>
    <row r="309" spans="1:6" s="227" customFormat="1" ht="14.25" thickTop="1" thickBot="1">
      <c r="A309" s="107" t="s">
        <v>297</v>
      </c>
      <c r="B309" s="855">
        <v>-152.78416000000001</v>
      </c>
      <c r="C309" s="855">
        <v>-342.78561999999999</v>
      </c>
      <c r="D309" s="855">
        <v>0</v>
      </c>
      <c r="E309" s="855">
        <v>0</v>
      </c>
      <c r="F309" s="855">
        <v>-495.56978000000004</v>
      </c>
    </row>
    <row r="310" spans="1:6" s="227" customFormat="1" ht="14.25" thickTop="1" thickBot="1">
      <c r="A310" s="851" t="s">
        <v>298</v>
      </c>
      <c r="B310" s="856">
        <v>773.25585999999998</v>
      </c>
      <c r="C310" s="856">
        <v>33720.380229999995</v>
      </c>
      <c r="D310" s="856">
        <v>6.84971</v>
      </c>
      <c r="E310" s="856">
        <v>1.26146</v>
      </c>
      <c r="F310" s="856">
        <v>34501.747259999996</v>
      </c>
    </row>
    <row r="311" spans="1:6" s="227" customFormat="1" ht="14.25" thickTop="1" thickBot="1">
      <c r="A311" s="829" t="s">
        <v>299</v>
      </c>
      <c r="B311" s="855">
        <v>229.08928</v>
      </c>
      <c r="C311" s="855">
        <v>1.39371</v>
      </c>
      <c r="D311" s="855">
        <v>0</v>
      </c>
      <c r="E311" s="855">
        <v>0</v>
      </c>
      <c r="F311" s="855">
        <v>230.48299</v>
      </c>
    </row>
    <row r="312" spans="1:6" s="227" customFormat="1" ht="14.25" thickTop="1" thickBot="1">
      <c r="A312" s="848" t="s">
        <v>300</v>
      </c>
      <c r="B312" s="856">
        <v>1002.34514</v>
      </c>
      <c r="C312" s="856">
        <v>33721.773939999999</v>
      </c>
      <c r="D312" s="856">
        <v>6.84971</v>
      </c>
      <c r="E312" s="856">
        <v>1.26146</v>
      </c>
      <c r="F312" s="856">
        <v>34732.230250000001</v>
      </c>
    </row>
    <row r="313" spans="1:6" s="227" customFormat="1" ht="14.25" thickTop="1" thickBot="1">
      <c r="A313" s="829" t="s">
        <v>301</v>
      </c>
      <c r="B313" s="855">
        <v>0</v>
      </c>
      <c r="C313" s="855">
        <v>0</v>
      </c>
      <c r="D313" s="855">
        <v>0</v>
      </c>
      <c r="E313" s="855">
        <v>0</v>
      </c>
      <c r="F313" s="855">
        <v>0</v>
      </c>
    </row>
    <row r="314" spans="1:6" s="227" customFormat="1" ht="14.25" thickTop="1" thickBot="1">
      <c r="A314" s="851" t="s">
        <v>302</v>
      </c>
      <c r="B314" s="856">
        <v>1002.34514</v>
      </c>
      <c r="C314" s="856">
        <v>33721.773939999999</v>
      </c>
      <c r="D314" s="856">
        <v>6.84971</v>
      </c>
      <c r="E314" s="856">
        <v>1.26146</v>
      </c>
      <c r="F314" s="856">
        <v>34732.230250000001</v>
      </c>
    </row>
    <row r="315" spans="1:6" s="227" customFormat="1" ht="14.25" thickTop="1" thickBot="1">
      <c r="A315" s="139" t="s">
        <v>303</v>
      </c>
      <c r="B315" s="855">
        <v>-2991.1242299999999</v>
      </c>
      <c r="C315" s="855">
        <v>0</v>
      </c>
      <c r="D315" s="855">
        <v>0</v>
      </c>
      <c r="E315" s="855">
        <v>0</v>
      </c>
      <c r="F315" s="855">
        <v>-2991.1242299999999</v>
      </c>
    </row>
    <row r="316" spans="1:6" s="227" customFormat="1" ht="14.25" thickTop="1" thickBot="1">
      <c r="A316" s="851" t="s">
        <v>304</v>
      </c>
      <c r="B316" s="857">
        <v>-1988.77909</v>
      </c>
      <c r="C316" s="857">
        <v>33721.773939999999</v>
      </c>
      <c r="D316" s="857">
        <v>6.84971</v>
      </c>
      <c r="E316" s="857">
        <v>1.26146</v>
      </c>
      <c r="F316" s="857">
        <v>31741.106019999999</v>
      </c>
    </row>
    <row r="317" spans="1:6" s="227" customFormat="1" ht="14.25" thickTop="1" thickBot="1">
      <c r="A317" s="863"/>
      <c r="B317" s="864"/>
      <c r="C317" s="864"/>
      <c r="D317" s="864"/>
      <c r="E317" s="864"/>
      <c r="F317" s="864"/>
    </row>
    <row r="318" spans="1:6" s="227" customFormat="1" ht="16.5" thickTop="1">
      <c r="A318" s="132"/>
      <c r="B318" s="133"/>
      <c r="C318" s="133"/>
      <c r="D318" s="133"/>
      <c r="E318" s="133"/>
      <c r="F318" s="133"/>
    </row>
    <row r="319" spans="1:6" ht="15.75">
      <c r="A319" s="132"/>
      <c r="B319" s="133"/>
      <c r="C319" s="133"/>
      <c r="D319" s="133"/>
      <c r="E319" s="133"/>
      <c r="F319" s="133"/>
    </row>
    <row r="320" spans="1:6" ht="15.75">
      <c r="A320" s="132"/>
      <c r="B320" s="133"/>
      <c r="C320" s="133"/>
      <c r="D320" s="133"/>
      <c r="E320" s="133"/>
      <c r="F320" s="133"/>
    </row>
    <row r="321" spans="1:6" ht="15.75">
      <c r="A321" s="132"/>
      <c r="B321" s="133"/>
      <c r="C321" s="133"/>
      <c r="D321" s="133"/>
      <c r="E321" s="133"/>
      <c r="F321" s="133"/>
    </row>
    <row r="322" spans="1:6" ht="15.75">
      <c r="A322" s="132"/>
      <c r="B322" s="133"/>
      <c r="C322" s="133"/>
      <c r="D322" s="133"/>
      <c r="E322" s="133"/>
      <c r="F322" s="133"/>
    </row>
    <row r="323" spans="1:6" ht="15.75">
      <c r="A323" s="132"/>
      <c r="B323" s="133"/>
      <c r="C323" s="133"/>
      <c r="D323" s="133"/>
      <c r="E323" s="133"/>
      <c r="F323" s="133"/>
    </row>
    <row r="324" spans="1:6" ht="15.75">
      <c r="A324" s="132"/>
      <c r="B324" s="133"/>
      <c r="C324" s="133"/>
      <c r="D324" s="133"/>
      <c r="E324" s="133"/>
      <c r="F324" s="133"/>
    </row>
    <row r="325" spans="1:6" ht="15.75">
      <c r="A325" s="132"/>
      <c r="B325" s="133"/>
      <c r="C325" s="133"/>
      <c r="D325" s="133"/>
      <c r="E325" s="133"/>
      <c r="F325" s="133"/>
    </row>
    <row r="326" spans="1:6" ht="15.75">
      <c r="A326" s="132"/>
      <c r="B326" s="133"/>
      <c r="C326" s="133"/>
      <c r="D326" s="133"/>
      <c r="E326" s="133"/>
      <c r="F326" s="133"/>
    </row>
    <row r="327" spans="1:6" ht="15.75">
      <c r="A327" s="132"/>
      <c r="B327" s="133"/>
      <c r="C327" s="133"/>
      <c r="D327" s="133"/>
      <c r="E327" s="133"/>
      <c r="F327" s="133"/>
    </row>
    <row r="328" spans="1:6" ht="15.75">
      <c r="A328" s="132"/>
      <c r="B328" s="133"/>
      <c r="C328" s="133"/>
      <c r="D328" s="133"/>
      <c r="E328" s="133"/>
      <c r="F328" s="133"/>
    </row>
    <row r="329" spans="1:6" ht="15.75">
      <c r="A329" s="132"/>
      <c r="B329" s="133"/>
      <c r="C329" s="133"/>
      <c r="D329" s="133"/>
      <c r="E329" s="133"/>
      <c r="F329" s="133"/>
    </row>
    <row r="330" spans="1:6" ht="15.75">
      <c r="A330" s="132"/>
      <c r="B330" s="133"/>
      <c r="C330" s="133"/>
      <c r="D330" s="133"/>
      <c r="E330" s="133"/>
      <c r="F330" s="133"/>
    </row>
    <row r="331" spans="1:6" ht="15.75">
      <c r="A331" s="132"/>
      <c r="B331" s="133"/>
      <c r="C331" s="133"/>
      <c r="D331" s="133"/>
      <c r="E331" s="133"/>
      <c r="F331" s="133"/>
    </row>
    <row r="332" spans="1:6" ht="15.75">
      <c r="A332" s="132"/>
      <c r="B332" s="133"/>
      <c r="C332" s="133"/>
      <c r="D332" s="133"/>
      <c r="E332" s="133"/>
      <c r="F332" s="133"/>
    </row>
    <row r="333" spans="1:6" ht="15.75">
      <c r="A333" s="132"/>
      <c r="B333" s="133"/>
      <c r="C333" s="133"/>
      <c r="D333" s="133"/>
      <c r="E333" s="133"/>
      <c r="F333" s="133"/>
    </row>
    <row r="334" spans="1:6" ht="15.75">
      <c r="A334" s="132"/>
      <c r="B334" s="133"/>
      <c r="C334" s="133"/>
      <c r="D334" s="133"/>
      <c r="E334" s="133"/>
      <c r="F334" s="133"/>
    </row>
    <row r="335" spans="1:6" ht="15.75">
      <c r="A335" s="132"/>
      <c r="B335" s="133"/>
      <c r="C335" s="133"/>
      <c r="D335" s="133"/>
      <c r="E335" s="133"/>
      <c r="F335" s="133"/>
    </row>
    <row r="336" spans="1:6" ht="15.75">
      <c r="A336" s="132"/>
      <c r="B336" s="133"/>
      <c r="C336" s="133"/>
      <c r="D336" s="133"/>
      <c r="E336" s="133"/>
      <c r="F336" s="133"/>
    </row>
    <row r="337" spans="1:6" ht="15.75">
      <c r="A337" s="132"/>
      <c r="B337" s="133"/>
      <c r="C337" s="133"/>
      <c r="D337" s="133"/>
      <c r="E337" s="133"/>
      <c r="F337" s="133"/>
    </row>
    <row r="338" spans="1:6" ht="15.75">
      <c r="A338" s="132"/>
      <c r="B338" s="133"/>
      <c r="C338" s="133"/>
      <c r="D338" s="133"/>
      <c r="E338" s="133"/>
      <c r="F338" s="133"/>
    </row>
    <row r="339" spans="1:6" ht="15.75">
      <c r="A339" s="132"/>
      <c r="B339" s="133"/>
      <c r="C339" s="133"/>
      <c r="D339" s="133"/>
      <c r="E339" s="133"/>
      <c r="F339" s="133"/>
    </row>
    <row r="340" spans="1:6" ht="15.75">
      <c r="A340" s="132"/>
      <c r="B340" s="133"/>
      <c r="C340" s="133"/>
      <c r="D340" s="133"/>
      <c r="E340" s="133"/>
      <c r="F340" s="133"/>
    </row>
    <row r="341" spans="1:6" ht="15.75">
      <c r="A341" s="132"/>
      <c r="B341" s="133"/>
      <c r="C341" s="133"/>
      <c r="D341" s="133"/>
      <c r="E341" s="133"/>
      <c r="F341" s="133"/>
    </row>
    <row r="342" spans="1:6" ht="15.75">
      <c r="A342" s="132"/>
      <c r="B342" s="133"/>
      <c r="C342" s="133"/>
      <c r="D342" s="133"/>
      <c r="E342" s="133"/>
      <c r="F342" s="133"/>
    </row>
    <row r="343" spans="1:6" ht="15.75">
      <c r="A343" s="132"/>
      <c r="B343" s="133"/>
      <c r="C343" s="133"/>
      <c r="D343" s="133"/>
      <c r="E343" s="133"/>
      <c r="F343" s="133"/>
    </row>
    <row r="344" spans="1:6" ht="15.75">
      <c r="A344" s="132"/>
      <c r="B344" s="133"/>
      <c r="C344" s="133"/>
      <c r="D344" s="133"/>
      <c r="E344" s="133"/>
      <c r="F344" s="133"/>
    </row>
    <row r="345" spans="1:6" ht="15.75">
      <c r="A345" s="132"/>
      <c r="B345" s="133"/>
      <c r="C345" s="133"/>
      <c r="D345" s="133"/>
      <c r="E345" s="133"/>
      <c r="F345" s="133"/>
    </row>
    <row r="346" spans="1:6" ht="15.75">
      <c r="A346" s="132"/>
      <c r="B346" s="133"/>
      <c r="C346" s="133"/>
      <c r="D346" s="133"/>
      <c r="E346" s="133"/>
      <c r="F346" s="133"/>
    </row>
    <row r="347" spans="1:6" ht="15.75">
      <c r="A347" s="132"/>
      <c r="B347" s="133"/>
      <c r="C347" s="133"/>
      <c r="D347" s="133"/>
      <c r="E347" s="133"/>
      <c r="F347" s="133"/>
    </row>
    <row r="348" spans="1:6" ht="15.75">
      <c r="A348" s="132"/>
      <c r="B348" s="133"/>
      <c r="C348" s="133"/>
      <c r="D348" s="133"/>
      <c r="E348" s="133"/>
      <c r="F348" s="133"/>
    </row>
    <row r="349" spans="1:6" ht="15.75">
      <c r="A349" s="132"/>
      <c r="B349" s="133"/>
      <c r="C349" s="133"/>
      <c r="D349" s="133"/>
      <c r="E349" s="133"/>
      <c r="F349" s="133"/>
    </row>
    <row r="350" spans="1:6" ht="15.75">
      <c r="A350" s="132"/>
      <c r="B350" s="133"/>
      <c r="C350" s="133"/>
      <c r="D350" s="133"/>
      <c r="E350" s="133"/>
      <c r="F350" s="133"/>
    </row>
    <row r="351" spans="1:6" ht="15.75">
      <c r="A351" s="132"/>
      <c r="B351" s="133"/>
      <c r="C351" s="133"/>
      <c r="D351" s="133"/>
      <c r="E351" s="133"/>
      <c r="F351" s="133"/>
    </row>
    <row r="352" spans="1:6" ht="15.75">
      <c r="A352" s="132"/>
      <c r="B352" s="133"/>
      <c r="C352" s="133"/>
      <c r="D352" s="133"/>
      <c r="E352" s="133"/>
      <c r="F352" s="133"/>
    </row>
    <row r="353" spans="1:6" ht="15.75">
      <c r="A353" s="132"/>
      <c r="B353" s="133"/>
      <c r="C353" s="133"/>
      <c r="D353" s="133"/>
      <c r="E353" s="133"/>
      <c r="F353" s="133"/>
    </row>
    <row r="354" spans="1:6" ht="15.75">
      <c r="A354" s="132"/>
      <c r="B354" s="133"/>
      <c r="C354" s="133"/>
      <c r="D354" s="133"/>
      <c r="E354" s="133"/>
      <c r="F354" s="133"/>
    </row>
    <row r="355" spans="1:6" ht="15.75">
      <c r="A355" s="132"/>
      <c r="B355" s="133"/>
      <c r="C355" s="133"/>
      <c r="D355" s="133"/>
      <c r="E355" s="133"/>
      <c r="F355" s="133"/>
    </row>
    <row r="356" spans="1:6" ht="15.75">
      <c r="A356" s="132"/>
      <c r="B356" s="133"/>
      <c r="C356" s="133"/>
      <c r="D356" s="133"/>
      <c r="E356" s="133"/>
      <c r="F356" s="133"/>
    </row>
    <row r="357" spans="1:6" ht="15.75">
      <c r="A357" s="132"/>
      <c r="B357" s="133"/>
      <c r="C357" s="133"/>
      <c r="D357" s="133"/>
      <c r="E357" s="133"/>
      <c r="F357" s="133"/>
    </row>
    <row r="358" spans="1:6" ht="15.75">
      <c r="A358" s="132"/>
      <c r="B358" s="133"/>
      <c r="C358" s="133"/>
      <c r="D358" s="133"/>
      <c r="E358" s="133"/>
      <c r="F358" s="133"/>
    </row>
    <row r="359" spans="1:6" ht="15.75">
      <c r="A359" s="132"/>
      <c r="B359" s="133"/>
      <c r="C359" s="133"/>
      <c r="D359" s="133"/>
      <c r="E359" s="133"/>
      <c r="F359" s="133"/>
    </row>
    <row r="360" spans="1:6" ht="15.75">
      <c r="A360" s="132"/>
      <c r="B360" s="133"/>
      <c r="C360" s="133"/>
      <c r="D360" s="133"/>
      <c r="E360" s="133"/>
      <c r="F360" s="133"/>
    </row>
    <row r="361" spans="1:6" ht="15.75">
      <c r="A361" s="132"/>
      <c r="B361" s="133"/>
      <c r="C361" s="133"/>
      <c r="D361" s="133"/>
      <c r="E361" s="133"/>
      <c r="F361" s="133"/>
    </row>
    <row r="362" spans="1:6" ht="15.75">
      <c r="A362" s="132"/>
      <c r="B362" s="133"/>
      <c r="C362" s="133"/>
      <c r="D362" s="133"/>
      <c r="E362" s="133"/>
      <c r="F362" s="133"/>
    </row>
    <row r="363" spans="1:6" ht="15.75">
      <c r="A363" s="132"/>
      <c r="B363" s="133"/>
      <c r="C363" s="133"/>
      <c r="D363" s="133"/>
      <c r="E363" s="133"/>
      <c r="F363" s="133"/>
    </row>
    <row r="364" spans="1:6" ht="15.75">
      <c r="A364" s="132"/>
      <c r="B364" s="133"/>
      <c r="C364" s="133"/>
      <c r="D364" s="133"/>
      <c r="E364" s="133"/>
      <c r="F364" s="133"/>
    </row>
    <row r="365" spans="1:6" ht="15.75">
      <c r="A365" s="132"/>
      <c r="B365" s="133"/>
      <c r="C365" s="133"/>
      <c r="D365" s="133"/>
      <c r="E365" s="133"/>
      <c r="F365" s="133"/>
    </row>
    <row r="366" spans="1:6" ht="15.75">
      <c r="A366" s="132"/>
      <c r="B366" s="133"/>
      <c r="C366" s="133"/>
      <c r="D366" s="133"/>
      <c r="E366" s="133"/>
      <c r="F366" s="133"/>
    </row>
    <row r="367" spans="1:6" ht="15.75">
      <c r="A367" s="132"/>
      <c r="B367" s="133"/>
      <c r="C367" s="133"/>
      <c r="D367" s="133"/>
      <c r="E367" s="133"/>
      <c r="F367" s="133"/>
    </row>
    <row r="368" spans="1:6" ht="15.75">
      <c r="A368" s="132"/>
      <c r="B368" s="133"/>
      <c r="C368" s="133"/>
      <c r="D368" s="133"/>
      <c r="E368" s="133"/>
      <c r="F368" s="133"/>
    </row>
    <row r="369" spans="1:6" ht="15.75">
      <c r="A369" s="132"/>
      <c r="B369" s="133"/>
      <c r="C369" s="133"/>
      <c r="D369" s="133"/>
      <c r="E369" s="133"/>
      <c r="F369" s="133"/>
    </row>
    <row r="370" spans="1:6" ht="15.75">
      <c r="A370" s="132"/>
      <c r="B370" s="133"/>
      <c r="C370" s="133"/>
      <c r="D370" s="133"/>
      <c r="E370" s="133"/>
      <c r="F370" s="133"/>
    </row>
    <row r="371" spans="1:6" ht="15.75">
      <c r="A371" s="132"/>
      <c r="B371" s="133"/>
      <c r="C371" s="133"/>
      <c r="D371" s="133"/>
      <c r="E371" s="133"/>
      <c r="F371" s="133"/>
    </row>
    <row r="372" spans="1:6" ht="15.75">
      <c r="A372" s="132"/>
      <c r="B372" s="133"/>
      <c r="C372" s="133"/>
      <c r="D372" s="133"/>
      <c r="E372" s="133"/>
      <c r="F372" s="133"/>
    </row>
    <row r="373" spans="1:6" ht="15.75">
      <c r="A373" s="132"/>
      <c r="B373" s="133"/>
      <c r="C373" s="133"/>
      <c r="D373" s="133"/>
      <c r="E373" s="133"/>
      <c r="F373" s="133"/>
    </row>
    <row r="374" spans="1:6" ht="15.75">
      <c r="A374" s="132"/>
      <c r="B374" s="133"/>
      <c r="C374" s="133"/>
      <c r="D374" s="133"/>
      <c r="E374" s="133"/>
      <c r="F374" s="133"/>
    </row>
    <row r="375" spans="1:6" ht="15.75">
      <c r="A375" s="132"/>
      <c r="B375" s="133"/>
      <c r="C375" s="133"/>
      <c r="D375" s="133"/>
      <c r="E375" s="133"/>
      <c r="F375" s="133"/>
    </row>
    <row r="376" spans="1:6" ht="15.75">
      <c r="A376" s="132"/>
      <c r="B376" s="133"/>
      <c r="C376" s="133"/>
      <c r="D376" s="133"/>
      <c r="E376" s="133"/>
      <c r="F376" s="133"/>
    </row>
    <row r="377" spans="1:6" ht="15.75">
      <c r="A377" s="132"/>
      <c r="B377" s="133"/>
      <c r="C377" s="133"/>
      <c r="D377" s="133"/>
      <c r="E377" s="133"/>
      <c r="F377" s="133"/>
    </row>
    <row r="378" spans="1:6" ht="15.75">
      <c r="A378" s="132"/>
      <c r="B378" s="133"/>
      <c r="C378" s="133"/>
      <c r="D378" s="133"/>
      <c r="E378" s="133"/>
      <c r="F378" s="133"/>
    </row>
    <row r="379" spans="1:6" ht="15.75">
      <c r="A379" s="132"/>
      <c r="B379" s="133"/>
      <c r="C379" s="133"/>
      <c r="D379" s="133"/>
      <c r="E379" s="133"/>
      <c r="F379" s="133"/>
    </row>
    <row r="380" spans="1:6" ht="15.75">
      <c r="A380" s="132"/>
      <c r="B380" s="133"/>
      <c r="C380" s="133"/>
      <c r="D380" s="133"/>
      <c r="E380" s="133"/>
      <c r="F380" s="133"/>
    </row>
    <row r="381" spans="1:6" ht="15.75">
      <c r="A381" s="132"/>
      <c r="B381" s="133"/>
      <c r="C381" s="133"/>
      <c r="D381" s="133"/>
      <c r="E381" s="133"/>
      <c r="F381" s="133"/>
    </row>
    <row r="382" spans="1:6" ht="15.75">
      <c r="A382" s="132"/>
      <c r="B382" s="133"/>
      <c r="C382" s="133"/>
      <c r="D382" s="133"/>
      <c r="E382" s="133"/>
      <c r="F382" s="133"/>
    </row>
    <row r="383" spans="1:6" ht="15.75">
      <c r="A383" s="132"/>
      <c r="B383" s="133"/>
      <c r="C383" s="133"/>
      <c r="D383" s="133"/>
      <c r="E383" s="133"/>
      <c r="F383" s="133"/>
    </row>
    <row r="384" spans="1:6" ht="15.75">
      <c r="A384" s="132"/>
      <c r="B384" s="133"/>
      <c r="C384" s="133"/>
      <c r="D384" s="133"/>
      <c r="E384" s="133"/>
      <c r="F384" s="133"/>
    </row>
    <row r="385" spans="1:6" ht="15.75">
      <c r="A385" s="132"/>
      <c r="B385" s="133"/>
      <c r="C385" s="133"/>
      <c r="D385" s="133"/>
      <c r="E385" s="133"/>
      <c r="F385" s="133"/>
    </row>
    <row r="386" spans="1:6" ht="15.75">
      <c r="A386" s="132"/>
      <c r="B386" s="133"/>
      <c r="C386" s="133"/>
      <c r="D386" s="133"/>
      <c r="E386" s="133"/>
      <c r="F386" s="133"/>
    </row>
    <row r="387" spans="1:6" ht="15.75">
      <c r="A387" s="132"/>
      <c r="B387" s="133"/>
      <c r="C387" s="133"/>
      <c r="D387" s="133"/>
      <c r="E387" s="133"/>
      <c r="F387" s="133"/>
    </row>
    <row r="388" spans="1:6" ht="15.75">
      <c r="A388" s="132"/>
      <c r="B388" s="133"/>
      <c r="C388" s="133"/>
      <c r="D388" s="133"/>
      <c r="E388" s="133"/>
      <c r="F388" s="133"/>
    </row>
    <row r="389" spans="1:6" ht="15.75">
      <c r="A389" s="132"/>
      <c r="B389" s="133"/>
      <c r="C389" s="133"/>
      <c r="D389" s="133"/>
      <c r="E389" s="133"/>
      <c r="F389" s="133"/>
    </row>
    <row r="390" spans="1:6" ht="15.75">
      <c r="A390" s="132"/>
      <c r="B390" s="133"/>
      <c r="C390" s="133"/>
      <c r="D390" s="133"/>
      <c r="E390" s="133"/>
      <c r="F390" s="133"/>
    </row>
    <row r="391" spans="1:6" ht="15.75">
      <c r="A391" s="132"/>
      <c r="B391" s="133"/>
      <c r="C391" s="133"/>
      <c r="D391" s="133"/>
      <c r="E391" s="133"/>
      <c r="F391" s="133"/>
    </row>
    <row r="392" spans="1:6" ht="15.75">
      <c r="A392" s="132"/>
      <c r="B392" s="133"/>
      <c r="C392" s="133"/>
      <c r="D392" s="133"/>
      <c r="E392" s="133"/>
      <c r="F392" s="133"/>
    </row>
    <row r="393" spans="1:6" ht="15.75">
      <c r="A393" s="132"/>
      <c r="B393" s="133"/>
      <c r="C393" s="133"/>
      <c r="D393" s="133"/>
      <c r="E393" s="133"/>
      <c r="F393" s="133"/>
    </row>
    <row r="394" spans="1:6" ht="15.75">
      <c r="A394" s="132"/>
      <c r="B394" s="133"/>
      <c r="C394" s="133"/>
      <c r="D394" s="133"/>
      <c r="E394" s="133"/>
      <c r="F394" s="133"/>
    </row>
    <row r="395" spans="1:6" ht="15.75">
      <c r="A395" s="132"/>
      <c r="B395" s="133"/>
      <c r="C395" s="133"/>
      <c r="D395" s="133"/>
      <c r="E395" s="133"/>
      <c r="F395" s="133"/>
    </row>
    <row r="396" spans="1:6" ht="15.75">
      <c r="A396" s="132"/>
      <c r="B396" s="133"/>
      <c r="C396" s="133"/>
      <c r="D396" s="133"/>
      <c r="E396" s="133"/>
      <c r="F396" s="133"/>
    </row>
    <row r="397" spans="1:6" ht="15.75">
      <c r="A397" s="132"/>
      <c r="B397" s="133"/>
      <c r="C397" s="133"/>
      <c r="D397" s="133"/>
      <c r="E397" s="133"/>
      <c r="F397" s="133"/>
    </row>
    <row r="398" spans="1:6" ht="15.75">
      <c r="A398" s="132"/>
      <c r="B398" s="133"/>
      <c r="C398" s="133"/>
      <c r="D398" s="133"/>
      <c r="E398" s="133"/>
      <c r="F398" s="133"/>
    </row>
    <row r="399" spans="1:6" ht="15.75">
      <c r="A399" s="132"/>
      <c r="B399" s="133"/>
      <c r="C399" s="133"/>
      <c r="D399" s="133"/>
      <c r="E399" s="133"/>
      <c r="F399" s="133"/>
    </row>
    <row r="400" spans="1:6"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c r="B644" s="133"/>
      <c r="C644" s="133"/>
      <c r="D644" s="133"/>
      <c r="E644" s="133"/>
      <c r="F644" s="133"/>
    </row>
    <row r="645" spans="1:6">
      <c r="B645" s="133"/>
      <c r="C645" s="133"/>
      <c r="D645" s="133"/>
      <c r="E645" s="133"/>
      <c r="F645" s="133"/>
    </row>
    <row r="646" spans="1:6">
      <c r="B646" s="133"/>
      <c r="C646" s="133"/>
      <c r="D646" s="133"/>
      <c r="E646" s="133"/>
      <c r="F646" s="133"/>
    </row>
    <row r="647" spans="1:6">
      <c r="B647" s="133"/>
      <c r="C647" s="133"/>
      <c r="D647" s="133"/>
      <c r="E647" s="133"/>
      <c r="F647" s="133"/>
    </row>
    <row r="648" spans="1:6">
      <c r="B648" s="133"/>
      <c r="C648" s="133"/>
      <c r="D648" s="133"/>
      <c r="E648" s="133"/>
      <c r="F648" s="133"/>
    </row>
    <row r="649" spans="1:6">
      <c r="B649" s="133"/>
      <c r="C649" s="133"/>
      <c r="D649" s="133"/>
      <c r="E649" s="133"/>
      <c r="F649" s="133"/>
    </row>
    <row r="650" spans="1:6">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G11" sqref="G11"/>
    </sheetView>
  </sheetViews>
  <sheetFormatPr defaultRowHeight="15"/>
  <cols>
    <col min="1" max="1" width="92.85546875" style="134" customWidth="1"/>
    <col min="2" max="7" width="15.7109375" style="925" customWidth="1"/>
    <col min="8" max="8" width="15.7109375" style="138" customWidth="1"/>
    <col min="9" max="14" width="15.7109375" style="925" customWidth="1"/>
    <col min="15" max="15" width="15.7109375" style="138" customWidth="1"/>
    <col min="16" max="28" width="18.42578125" style="925" customWidth="1"/>
    <col min="29" max="256" width="9.140625" style="925"/>
    <col min="257" max="257" width="92.85546875" style="925" customWidth="1"/>
    <col min="258" max="271" width="15.7109375" style="925" customWidth="1"/>
    <col min="272" max="284" width="18.42578125" style="925" customWidth="1"/>
    <col min="285" max="512" width="9.140625" style="925"/>
    <col min="513" max="513" width="92.85546875" style="925" customWidth="1"/>
    <col min="514" max="527" width="15.7109375" style="925" customWidth="1"/>
    <col min="528" max="540" width="18.42578125" style="925" customWidth="1"/>
    <col min="541" max="768" width="9.140625" style="925"/>
    <col min="769" max="769" width="92.85546875" style="925" customWidth="1"/>
    <col min="770" max="783" width="15.7109375" style="925" customWidth="1"/>
    <col min="784" max="796" width="18.42578125" style="925" customWidth="1"/>
    <col min="797" max="1024" width="9.140625" style="925"/>
    <col min="1025" max="1025" width="92.85546875" style="925" customWidth="1"/>
    <col min="1026" max="1039" width="15.7109375" style="925" customWidth="1"/>
    <col min="1040" max="1052" width="18.42578125" style="925" customWidth="1"/>
    <col min="1053" max="1280" width="9.140625" style="925"/>
    <col min="1281" max="1281" width="92.85546875" style="925" customWidth="1"/>
    <col min="1282" max="1295" width="15.7109375" style="925" customWidth="1"/>
    <col min="1296" max="1308" width="18.42578125" style="925" customWidth="1"/>
    <col min="1309" max="1536" width="9.140625" style="925"/>
    <col min="1537" max="1537" width="92.85546875" style="925" customWidth="1"/>
    <col min="1538" max="1551" width="15.7109375" style="925" customWidth="1"/>
    <col min="1552" max="1564" width="18.42578125" style="925" customWidth="1"/>
    <col min="1565" max="1792" width="9.140625" style="925"/>
    <col min="1793" max="1793" width="92.85546875" style="925" customWidth="1"/>
    <col min="1794" max="1807" width="15.7109375" style="925" customWidth="1"/>
    <col min="1808" max="1820" width="18.42578125" style="925" customWidth="1"/>
    <col min="1821" max="2048" width="9.140625" style="925"/>
    <col min="2049" max="2049" width="92.85546875" style="925" customWidth="1"/>
    <col min="2050" max="2063" width="15.7109375" style="925" customWidth="1"/>
    <col min="2064" max="2076" width="18.42578125" style="925" customWidth="1"/>
    <col min="2077" max="2304" width="9.140625" style="925"/>
    <col min="2305" max="2305" width="92.85546875" style="925" customWidth="1"/>
    <col min="2306" max="2319" width="15.7109375" style="925" customWidth="1"/>
    <col min="2320" max="2332" width="18.42578125" style="925" customWidth="1"/>
    <col min="2333" max="2560" width="9.140625" style="925"/>
    <col min="2561" max="2561" width="92.85546875" style="925" customWidth="1"/>
    <col min="2562" max="2575" width="15.7109375" style="925" customWidth="1"/>
    <col min="2576" max="2588" width="18.42578125" style="925" customWidth="1"/>
    <col min="2589" max="2816" width="9.140625" style="925"/>
    <col min="2817" max="2817" width="92.85546875" style="925" customWidth="1"/>
    <col min="2818" max="2831" width="15.7109375" style="925" customWidth="1"/>
    <col min="2832" max="2844" width="18.42578125" style="925" customWidth="1"/>
    <col min="2845" max="3072" width="9.140625" style="925"/>
    <col min="3073" max="3073" width="92.85546875" style="925" customWidth="1"/>
    <col min="3074" max="3087" width="15.7109375" style="925" customWidth="1"/>
    <col min="3088" max="3100" width="18.42578125" style="925" customWidth="1"/>
    <col min="3101" max="3328" width="9.140625" style="925"/>
    <col min="3329" max="3329" width="92.85546875" style="925" customWidth="1"/>
    <col min="3330" max="3343" width="15.7109375" style="925" customWidth="1"/>
    <col min="3344" max="3356" width="18.42578125" style="925" customWidth="1"/>
    <col min="3357" max="3584" width="9.140625" style="925"/>
    <col min="3585" max="3585" width="92.85546875" style="925" customWidth="1"/>
    <col min="3586" max="3599" width="15.7109375" style="925" customWidth="1"/>
    <col min="3600" max="3612" width="18.42578125" style="925" customWidth="1"/>
    <col min="3613" max="3840" width="9.140625" style="925"/>
    <col min="3841" max="3841" width="92.85546875" style="925" customWidth="1"/>
    <col min="3842" max="3855" width="15.7109375" style="925" customWidth="1"/>
    <col min="3856" max="3868" width="18.42578125" style="925" customWidth="1"/>
    <col min="3869" max="4096" width="9.140625" style="925"/>
    <col min="4097" max="4097" width="92.85546875" style="925" customWidth="1"/>
    <col min="4098" max="4111" width="15.7109375" style="925" customWidth="1"/>
    <col min="4112" max="4124" width="18.42578125" style="925" customWidth="1"/>
    <col min="4125" max="4352" width="9.140625" style="925"/>
    <col min="4353" max="4353" width="92.85546875" style="925" customWidth="1"/>
    <col min="4354" max="4367" width="15.7109375" style="925" customWidth="1"/>
    <col min="4368" max="4380" width="18.42578125" style="925" customWidth="1"/>
    <col min="4381" max="4608" width="9.140625" style="925"/>
    <col min="4609" max="4609" width="92.85546875" style="925" customWidth="1"/>
    <col min="4610" max="4623" width="15.7109375" style="925" customWidth="1"/>
    <col min="4624" max="4636" width="18.42578125" style="925" customWidth="1"/>
    <col min="4637" max="4864" width="9.140625" style="925"/>
    <col min="4865" max="4865" width="92.85546875" style="925" customWidth="1"/>
    <col min="4866" max="4879" width="15.7109375" style="925" customWidth="1"/>
    <col min="4880" max="4892" width="18.42578125" style="925" customWidth="1"/>
    <col min="4893" max="5120" width="9.140625" style="925"/>
    <col min="5121" max="5121" width="92.85546875" style="925" customWidth="1"/>
    <col min="5122" max="5135" width="15.7109375" style="925" customWidth="1"/>
    <col min="5136" max="5148" width="18.42578125" style="925" customWidth="1"/>
    <col min="5149" max="5376" width="9.140625" style="925"/>
    <col min="5377" max="5377" width="92.85546875" style="925" customWidth="1"/>
    <col min="5378" max="5391" width="15.7109375" style="925" customWidth="1"/>
    <col min="5392" max="5404" width="18.42578125" style="925" customWidth="1"/>
    <col min="5405" max="5632" width="9.140625" style="925"/>
    <col min="5633" max="5633" width="92.85546875" style="925" customWidth="1"/>
    <col min="5634" max="5647" width="15.7109375" style="925" customWidth="1"/>
    <col min="5648" max="5660" width="18.42578125" style="925" customWidth="1"/>
    <col min="5661" max="5888" width="9.140625" style="925"/>
    <col min="5889" max="5889" width="92.85546875" style="925" customWidth="1"/>
    <col min="5890" max="5903" width="15.7109375" style="925" customWidth="1"/>
    <col min="5904" max="5916" width="18.42578125" style="925" customWidth="1"/>
    <col min="5917" max="6144" width="9.140625" style="925"/>
    <col min="6145" max="6145" width="92.85546875" style="925" customWidth="1"/>
    <col min="6146" max="6159" width="15.7109375" style="925" customWidth="1"/>
    <col min="6160" max="6172" width="18.42578125" style="925" customWidth="1"/>
    <col min="6173" max="6400" width="9.140625" style="925"/>
    <col min="6401" max="6401" width="92.85546875" style="925" customWidth="1"/>
    <col min="6402" max="6415" width="15.7109375" style="925" customWidth="1"/>
    <col min="6416" max="6428" width="18.42578125" style="925" customWidth="1"/>
    <col min="6429" max="6656" width="9.140625" style="925"/>
    <col min="6657" max="6657" width="92.85546875" style="925" customWidth="1"/>
    <col min="6658" max="6671" width="15.7109375" style="925" customWidth="1"/>
    <col min="6672" max="6684" width="18.42578125" style="925" customWidth="1"/>
    <col min="6685" max="6912" width="9.140625" style="925"/>
    <col min="6913" max="6913" width="92.85546875" style="925" customWidth="1"/>
    <col min="6914" max="6927" width="15.7109375" style="925" customWidth="1"/>
    <col min="6928" max="6940" width="18.42578125" style="925" customWidth="1"/>
    <col min="6941" max="7168" width="9.140625" style="925"/>
    <col min="7169" max="7169" width="92.85546875" style="925" customWidth="1"/>
    <col min="7170" max="7183" width="15.7109375" style="925" customWidth="1"/>
    <col min="7184" max="7196" width="18.42578125" style="925" customWidth="1"/>
    <col min="7197" max="7424" width="9.140625" style="925"/>
    <col min="7425" max="7425" width="92.85546875" style="925" customWidth="1"/>
    <col min="7426" max="7439" width="15.7109375" style="925" customWidth="1"/>
    <col min="7440" max="7452" width="18.42578125" style="925" customWidth="1"/>
    <col min="7453" max="7680" width="9.140625" style="925"/>
    <col min="7681" max="7681" width="92.85546875" style="925" customWidth="1"/>
    <col min="7682" max="7695" width="15.7109375" style="925" customWidth="1"/>
    <col min="7696" max="7708" width="18.42578125" style="925" customWidth="1"/>
    <col min="7709" max="7936" width="9.140625" style="925"/>
    <col min="7937" max="7937" width="92.85546875" style="925" customWidth="1"/>
    <col min="7938" max="7951" width="15.7109375" style="925" customWidth="1"/>
    <col min="7952" max="7964" width="18.42578125" style="925" customWidth="1"/>
    <col min="7965" max="8192" width="9.140625" style="925"/>
    <col min="8193" max="8193" width="92.85546875" style="925" customWidth="1"/>
    <col min="8194" max="8207" width="15.7109375" style="925" customWidth="1"/>
    <col min="8208" max="8220" width="18.42578125" style="925" customWidth="1"/>
    <col min="8221" max="8448" width="9.140625" style="925"/>
    <col min="8449" max="8449" width="92.85546875" style="925" customWidth="1"/>
    <col min="8450" max="8463" width="15.7109375" style="925" customWidth="1"/>
    <col min="8464" max="8476" width="18.42578125" style="925" customWidth="1"/>
    <col min="8477" max="8704" width="9.140625" style="925"/>
    <col min="8705" max="8705" width="92.85546875" style="925" customWidth="1"/>
    <col min="8706" max="8719" width="15.7109375" style="925" customWidth="1"/>
    <col min="8720" max="8732" width="18.42578125" style="925" customWidth="1"/>
    <col min="8733" max="8960" width="9.140625" style="925"/>
    <col min="8961" max="8961" width="92.85546875" style="925" customWidth="1"/>
    <col min="8962" max="8975" width="15.7109375" style="925" customWidth="1"/>
    <col min="8976" max="8988" width="18.42578125" style="925" customWidth="1"/>
    <col min="8989" max="9216" width="9.140625" style="925"/>
    <col min="9217" max="9217" width="92.85546875" style="925" customWidth="1"/>
    <col min="9218" max="9231" width="15.7109375" style="925" customWidth="1"/>
    <col min="9232" max="9244" width="18.42578125" style="925" customWidth="1"/>
    <col min="9245" max="9472" width="9.140625" style="925"/>
    <col min="9473" max="9473" width="92.85546875" style="925" customWidth="1"/>
    <col min="9474" max="9487" width="15.7109375" style="925" customWidth="1"/>
    <col min="9488" max="9500" width="18.42578125" style="925" customWidth="1"/>
    <col min="9501" max="9728" width="9.140625" style="925"/>
    <col min="9729" max="9729" width="92.85546875" style="925" customWidth="1"/>
    <col min="9730" max="9743" width="15.7109375" style="925" customWidth="1"/>
    <col min="9744" max="9756" width="18.42578125" style="925" customWidth="1"/>
    <col min="9757" max="9984" width="9.140625" style="925"/>
    <col min="9985" max="9985" width="92.85546875" style="925" customWidth="1"/>
    <col min="9986" max="9999" width="15.7109375" style="925" customWidth="1"/>
    <col min="10000" max="10012" width="18.42578125" style="925" customWidth="1"/>
    <col min="10013" max="10240" width="9.140625" style="925"/>
    <col min="10241" max="10241" width="92.85546875" style="925" customWidth="1"/>
    <col min="10242" max="10255" width="15.7109375" style="925" customWidth="1"/>
    <col min="10256" max="10268" width="18.42578125" style="925" customWidth="1"/>
    <col min="10269" max="10496" width="9.140625" style="925"/>
    <col min="10497" max="10497" width="92.85546875" style="925" customWidth="1"/>
    <col min="10498" max="10511" width="15.7109375" style="925" customWidth="1"/>
    <col min="10512" max="10524" width="18.42578125" style="925" customWidth="1"/>
    <col min="10525" max="10752" width="9.140625" style="925"/>
    <col min="10753" max="10753" width="92.85546875" style="925" customWidth="1"/>
    <col min="10754" max="10767" width="15.7109375" style="925" customWidth="1"/>
    <col min="10768" max="10780" width="18.42578125" style="925" customWidth="1"/>
    <col min="10781" max="11008" width="9.140625" style="925"/>
    <col min="11009" max="11009" width="92.85546875" style="925" customWidth="1"/>
    <col min="11010" max="11023" width="15.7109375" style="925" customWidth="1"/>
    <col min="11024" max="11036" width="18.42578125" style="925" customWidth="1"/>
    <col min="11037" max="11264" width="9.140625" style="925"/>
    <col min="11265" max="11265" width="92.85546875" style="925" customWidth="1"/>
    <col min="11266" max="11279" width="15.7109375" style="925" customWidth="1"/>
    <col min="11280" max="11292" width="18.42578125" style="925" customWidth="1"/>
    <col min="11293" max="11520" width="9.140625" style="925"/>
    <col min="11521" max="11521" width="92.85546875" style="925" customWidth="1"/>
    <col min="11522" max="11535" width="15.7109375" style="925" customWidth="1"/>
    <col min="11536" max="11548" width="18.42578125" style="925" customWidth="1"/>
    <col min="11549" max="11776" width="9.140625" style="925"/>
    <col min="11777" max="11777" width="92.85546875" style="925" customWidth="1"/>
    <col min="11778" max="11791" width="15.7109375" style="925" customWidth="1"/>
    <col min="11792" max="11804" width="18.42578125" style="925" customWidth="1"/>
    <col min="11805" max="12032" width="9.140625" style="925"/>
    <col min="12033" max="12033" width="92.85546875" style="925" customWidth="1"/>
    <col min="12034" max="12047" width="15.7109375" style="925" customWidth="1"/>
    <col min="12048" max="12060" width="18.42578125" style="925" customWidth="1"/>
    <col min="12061" max="12288" width="9.140625" style="925"/>
    <col min="12289" max="12289" width="92.85546875" style="925" customWidth="1"/>
    <col min="12290" max="12303" width="15.7109375" style="925" customWidth="1"/>
    <col min="12304" max="12316" width="18.42578125" style="925" customWidth="1"/>
    <col min="12317" max="12544" width="9.140625" style="925"/>
    <col min="12545" max="12545" width="92.85546875" style="925" customWidth="1"/>
    <col min="12546" max="12559" width="15.7109375" style="925" customWidth="1"/>
    <col min="12560" max="12572" width="18.42578125" style="925" customWidth="1"/>
    <col min="12573" max="12800" width="9.140625" style="925"/>
    <col min="12801" max="12801" width="92.85546875" style="925" customWidth="1"/>
    <col min="12802" max="12815" width="15.7109375" style="925" customWidth="1"/>
    <col min="12816" max="12828" width="18.42578125" style="925" customWidth="1"/>
    <col min="12829" max="13056" width="9.140625" style="925"/>
    <col min="13057" max="13057" width="92.85546875" style="925" customWidth="1"/>
    <col min="13058" max="13071" width="15.7109375" style="925" customWidth="1"/>
    <col min="13072" max="13084" width="18.42578125" style="925" customWidth="1"/>
    <col min="13085" max="13312" width="9.140625" style="925"/>
    <col min="13313" max="13313" width="92.85546875" style="925" customWidth="1"/>
    <col min="13314" max="13327" width="15.7109375" style="925" customWidth="1"/>
    <col min="13328" max="13340" width="18.42578125" style="925" customWidth="1"/>
    <col min="13341" max="13568" width="9.140625" style="925"/>
    <col min="13569" max="13569" width="92.85546875" style="925" customWidth="1"/>
    <col min="13570" max="13583" width="15.7109375" style="925" customWidth="1"/>
    <col min="13584" max="13596" width="18.42578125" style="925" customWidth="1"/>
    <col min="13597" max="13824" width="9.140625" style="925"/>
    <col min="13825" max="13825" width="92.85546875" style="925" customWidth="1"/>
    <col min="13826" max="13839" width="15.7109375" style="925" customWidth="1"/>
    <col min="13840" max="13852" width="18.42578125" style="925" customWidth="1"/>
    <col min="13853" max="14080" width="9.140625" style="925"/>
    <col min="14081" max="14081" width="92.85546875" style="925" customWidth="1"/>
    <col min="14082" max="14095" width="15.7109375" style="925" customWidth="1"/>
    <col min="14096" max="14108" width="18.42578125" style="925" customWidth="1"/>
    <col min="14109" max="14336" width="9.140625" style="925"/>
    <col min="14337" max="14337" width="92.85546875" style="925" customWidth="1"/>
    <col min="14338" max="14351" width="15.7109375" style="925" customWidth="1"/>
    <col min="14352" max="14364" width="18.42578125" style="925" customWidth="1"/>
    <col min="14365" max="14592" width="9.140625" style="925"/>
    <col min="14593" max="14593" width="92.85546875" style="925" customWidth="1"/>
    <col min="14594" max="14607" width="15.7109375" style="925" customWidth="1"/>
    <col min="14608" max="14620" width="18.42578125" style="925" customWidth="1"/>
    <col min="14621" max="14848" width="9.140625" style="925"/>
    <col min="14849" max="14849" width="92.85546875" style="925" customWidth="1"/>
    <col min="14850" max="14863" width="15.7109375" style="925" customWidth="1"/>
    <col min="14864" max="14876" width="18.42578125" style="925" customWidth="1"/>
    <col min="14877" max="15104" width="9.140625" style="925"/>
    <col min="15105" max="15105" width="92.85546875" style="925" customWidth="1"/>
    <col min="15106" max="15119" width="15.7109375" style="925" customWidth="1"/>
    <col min="15120" max="15132" width="18.42578125" style="925" customWidth="1"/>
    <col min="15133" max="15360" width="9.140625" style="925"/>
    <col min="15361" max="15361" width="92.85546875" style="925" customWidth="1"/>
    <col min="15362" max="15375" width="15.7109375" style="925" customWidth="1"/>
    <col min="15376" max="15388" width="18.42578125" style="925" customWidth="1"/>
    <col min="15389" max="15616" width="9.140625" style="925"/>
    <col min="15617" max="15617" width="92.85546875" style="925" customWidth="1"/>
    <col min="15618" max="15631" width="15.7109375" style="925" customWidth="1"/>
    <col min="15632" max="15644" width="18.42578125" style="925" customWidth="1"/>
    <col min="15645" max="15872" width="9.140625" style="925"/>
    <col min="15873" max="15873" width="92.85546875" style="925" customWidth="1"/>
    <col min="15874" max="15887" width="15.7109375" style="925" customWidth="1"/>
    <col min="15888" max="15900" width="18.42578125" style="925" customWidth="1"/>
    <col min="15901" max="16128" width="9.140625" style="925"/>
    <col min="16129" max="16129" width="92.85546875" style="925" customWidth="1"/>
    <col min="16130" max="16143" width="15.7109375" style="925" customWidth="1"/>
    <col min="16144" max="16156" width="18.42578125" style="925" customWidth="1"/>
    <col min="16157" max="16384" width="9.140625" style="925"/>
  </cols>
  <sheetData>
    <row r="1" spans="1:28" s="137" customFormat="1" ht="2.25" customHeight="1">
      <c r="A1" s="918"/>
      <c r="B1" s="867"/>
      <c r="C1" s="867"/>
      <c r="D1" s="867"/>
      <c r="E1" s="867"/>
      <c r="F1" s="867"/>
      <c r="G1" s="867"/>
      <c r="H1" s="867"/>
      <c r="I1" s="867"/>
      <c r="J1" s="867"/>
      <c r="K1" s="867"/>
      <c r="L1" s="867"/>
      <c r="M1" s="867"/>
      <c r="N1" s="867"/>
      <c r="O1" s="867"/>
      <c r="P1" s="867"/>
      <c r="Q1" s="867"/>
      <c r="R1" s="867"/>
      <c r="S1" s="867"/>
      <c r="T1" s="867"/>
      <c r="U1" s="867"/>
      <c r="V1" s="867"/>
      <c r="W1" s="867"/>
      <c r="X1" s="867"/>
      <c r="Y1" s="867"/>
      <c r="Z1" s="867"/>
      <c r="AA1" s="867"/>
      <c r="AB1" s="867"/>
    </row>
    <row r="2" spans="1:28" s="126" customFormat="1" ht="37.5" customHeight="1">
      <c r="A2" s="1086" t="s">
        <v>907</v>
      </c>
      <c r="B2" s="1086"/>
      <c r="C2" s="1086"/>
      <c r="D2" s="1086"/>
      <c r="E2" s="1086"/>
      <c r="F2" s="1086"/>
      <c r="G2" s="1086"/>
      <c r="H2" s="1086"/>
      <c r="I2" s="1086"/>
      <c r="J2" s="1086"/>
      <c r="K2" s="1086"/>
      <c r="L2" s="1086"/>
      <c r="M2" s="1086"/>
      <c r="N2" s="1086"/>
      <c r="O2" s="1086"/>
      <c r="P2" s="1086"/>
      <c r="Q2" s="1086"/>
      <c r="R2" s="1086"/>
      <c r="S2" s="1086"/>
      <c r="T2" s="1086"/>
      <c r="U2" s="1086"/>
      <c r="V2" s="1086"/>
      <c r="W2" s="1086"/>
      <c r="X2" s="1086"/>
      <c r="Y2" s="1086"/>
      <c r="Z2" s="1086"/>
      <c r="AA2" s="1086"/>
      <c r="AB2" s="1086"/>
    </row>
    <row r="3" spans="1:28" s="126" customFormat="1" ht="26.25" customHeight="1">
      <c r="A3" s="1086" t="s">
        <v>1382</v>
      </c>
      <c r="B3" s="1086"/>
      <c r="C3" s="1086"/>
      <c r="D3" s="1086"/>
      <c r="E3" s="1086"/>
      <c r="F3" s="1086"/>
      <c r="G3" s="1086"/>
      <c r="H3" s="1086"/>
      <c r="I3" s="1086"/>
      <c r="J3" s="1086"/>
      <c r="K3" s="1086"/>
      <c r="L3" s="1086"/>
      <c r="M3" s="1086"/>
      <c r="N3" s="1086"/>
      <c r="O3" s="1086"/>
      <c r="P3" s="1086"/>
      <c r="Q3" s="1086"/>
      <c r="R3" s="1086"/>
      <c r="S3" s="1086"/>
      <c r="T3" s="1086"/>
      <c r="U3" s="1086"/>
      <c r="V3" s="1086"/>
      <c r="W3" s="1086"/>
      <c r="X3" s="1086"/>
      <c r="Y3" s="1086"/>
      <c r="Z3" s="1086"/>
      <c r="AA3" s="1086"/>
      <c r="AB3" s="1086"/>
    </row>
    <row r="4" spans="1:28" s="126" customFormat="1" ht="25.5" customHeight="1">
      <c r="A4" s="1086" t="s">
        <v>1466</v>
      </c>
      <c r="B4" s="1086"/>
      <c r="C4" s="1086"/>
      <c r="D4" s="1086"/>
      <c r="E4" s="1086"/>
      <c r="F4" s="1086"/>
      <c r="G4" s="1086"/>
      <c r="H4" s="1086"/>
      <c r="I4" s="1086"/>
      <c r="J4" s="1086"/>
      <c r="K4" s="1086"/>
      <c r="L4" s="1086"/>
      <c r="M4" s="1086"/>
      <c r="N4" s="1086"/>
      <c r="O4" s="1086"/>
      <c r="P4" s="1086"/>
      <c r="Q4" s="1086"/>
      <c r="R4" s="1086"/>
      <c r="S4" s="1086"/>
      <c r="T4" s="1086"/>
      <c r="U4" s="1086"/>
      <c r="V4" s="1086"/>
      <c r="W4" s="1086"/>
      <c r="X4" s="1086"/>
      <c r="Y4" s="1086"/>
      <c r="Z4" s="1086"/>
      <c r="AA4" s="1086"/>
      <c r="AB4" s="1086"/>
    </row>
    <row r="5" spans="1:28" s="127" customFormat="1" ht="47.25" customHeight="1">
      <c r="A5" s="1104" t="s">
        <v>1374</v>
      </c>
      <c r="B5" s="1104"/>
      <c r="C5" s="1104"/>
      <c r="D5" s="1104"/>
      <c r="E5" s="1104"/>
      <c r="F5" s="1104"/>
      <c r="G5" s="1104"/>
      <c r="H5" s="1104"/>
      <c r="I5" s="1104"/>
      <c r="J5" s="1104"/>
      <c r="K5" s="1104"/>
      <c r="L5" s="1104"/>
      <c r="M5" s="1104"/>
      <c r="N5" s="1104"/>
      <c r="O5" s="1104"/>
      <c r="P5" s="1104"/>
      <c r="Q5" s="1104"/>
      <c r="R5" s="1104"/>
      <c r="S5" s="1104"/>
      <c r="T5" s="1104"/>
      <c r="U5" s="1104"/>
      <c r="V5" s="1104"/>
      <c r="W5" s="1104"/>
      <c r="X5" s="1104"/>
      <c r="Y5" s="1104"/>
      <c r="Z5" s="1104"/>
      <c r="AA5" s="1104"/>
      <c r="AB5" s="1104"/>
    </row>
    <row r="6" spans="1:28" ht="6" customHeight="1"/>
    <row r="7" spans="1:28" ht="4.5" customHeight="1" thickBot="1">
      <c r="A7" s="651"/>
      <c r="B7" s="741"/>
      <c r="C7" s="741"/>
      <c r="D7" s="741"/>
      <c r="E7" s="741"/>
      <c r="F7" s="741"/>
      <c r="G7" s="741"/>
      <c r="H7" s="742"/>
      <c r="I7" s="741"/>
      <c r="J7" s="741"/>
      <c r="K7" s="741"/>
      <c r="L7" s="741"/>
      <c r="M7" s="741"/>
      <c r="N7" s="741"/>
      <c r="O7" s="742"/>
      <c r="P7" s="741"/>
      <c r="Q7" s="741"/>
      <c r="R7" s="741"/>
      <c r="S7" s="741"/>
      <c r="T7" s="741"/>
      <c r="U7" s="741"/>
      <c r="V7" s="741"/>
      <c r="W7" s="741"/>
      <c r="X7" s="741"/>
      <c r="Y7" s="741"/>
      <c r="Z7" s="741"/>
      <c r="AA7" s="741"/>
      <c r="AB7" s="741"/>
    </row>
    <row r="8" spans="1:28" s="228" customFormat="1" ht="31.5" customHeight="1" thickTop="1" thickBot="1">
      <c r="A8" s="400"/>
      <c r="B8" s="401" t="s">
        <v>877</v>
      </c>
      <c r="C8" s="401" t="s">
        <v>878</v>
      </c>
      <c r="D8" s="401" t="s">
        <v>879</v>
      </c>
      <c r="E8" s="401" t="s">
        <v>880</v>
      </c>
      <c r="F8" s="401" t="s">
        <v>881</v>
      </c>
      <c r="G8" s="401" t="s">
        <v>882</v>
      </c>
      <c r="H8" s="401" t="s">
        <v>883</v>
      </c>
      <c r="I8" s="401" t="s">
        <v>884</v>
      </c>
      <c r="J8" s="401" t="s">
        <v>885</v>
      </c>
      <c r="K8" s="401" t="s">
        <v>886</v>
      </c>
      <c r="L8" s="401" t="s">
        <v>887</v>
      </c>
      <c r="M8" s="401" t="s">
        <v>888</v>
      </c>
      <c r="N8" s="401" t="s">
        <v>889</v>
      </c>
      <c r="O8" s="401" t="s">
        <v>890</v>
      </c>
      <c r="P8" s="401" t="s">
        <v>891</v>
      </c>
      <c r="Q8" s="401" t="s">
        <v>892</v>
      </c>
      <c r="R8" s="401" t="s">
        <v>893</v>
      </c>
      <c r="S8" s="401" t="s">
        <v>894</v>
      </c>
      <c r="T8" s="401" t="s">
        <v>895</v>
      </c>
      <c r="U8" s="401" t="s">
        <v>896</v>
      </c>
      <c r="V8" s="401" t="s">
        <v>897</v>
      </c>
      <c r="W8" s="401" t="s">
        <v>898</v>
      </c>
      <c r="X8" s="401" t="s">
        <v>899</v>
      </c>
      <c r="Y8" s="401" t="s">
        <v>900</v>
      </c>
      <c r="Z8" s="401" t="s">
        <v>901</v>
      </c>
      <c r="AA8" s="401" t="s">
        <v>902</v>
      </c>
      <c r="AB8" s="401" t="s">
        <v>318</v>
      </c>
    </row>
    <row r="9" spans="1:28" s="228" customFormat="1" ht="31.5" customHeight="1" thickTop="1" thickBot="1">
      <c r="A9" s="400" t="s">
        <v>1</v>
      </c>
      <c r="B9" s="401"/>
      <c r="C9" s="401"/>
      <c r="D9" s="401"/>
      <c r="E9" s="401"/>
      <c r="F9" s="401"/>
      <c r="G9" s="401"/>
      <c r="H9" s="401"/>
      <c r="I9" s="401"/>
      <c r="J9" s="401"/>
      <c r="K9" s="401"/>
      <c r="L9" s="401"/>
      <c r="M9" s="401"/>
      <c r="N9" s="401"/>
      <c r="O9" s="401"/>
      <c r="P9" s="401"/>
      <c r="Q9" s="401"/>
      <c r="R9" s="401"/>
      <c r="S9" s="401"/>
      <c r="T9" s="401"/>
      <c r="U9" s="401"/>
      <c r="V9" s="401"/>
      <c r="W9" s="401"/>
      <c r="X9" s="401"/>
      <c r="Y9" s="401"/>
      <c r="Z9" s="401"/>
      <c r="AA9" s="401"/>
      <c r="AB9" s="401"/>
    </row>
    <row r="10" spans="1:28" s="227" customFormat="1" ht="28.5" customHeight="1" thickTop="1" thickBot="1">
      <c r="A10" s="402" t="s">
        <v>7</v>
      </c>
      <c r="B10" s="646">
        <v>1727899063.96</v>
      </c>
      <c r="C10" s="646">
        <v>919116081.16999996</v>
      </c>
      <c r="D10" s="646">
        <v>528906323.63999999</v>
      </c>
      <c r="E10" s="646">
        <v>142054077.93000001</v>
      </c>
      <c r="F10" s="646">
        <v>187602614.99000001</v>
      </c>
      <c r="G10" s="646">
        <v>270422809.79000002</v>
      </c>
      <c r="H10" s="646">
        <v>194676410.77000001</v>
      </c>
      <c r="I10" s="646">
        <v>187973697.38</v>
      </c>
      <c r="J10" s="646">
        <v>170713115.30000001</v>
      </c>
      <c r="K10" s="646">
        <v>117461676.28</v>
      </c>
      <c r="L10" s="646">
        <v>93020455.75</v>
      </c>
      <c r="M10" s="646">
        <v>67571194.329999998</v>
      </c>
      <c r="N10" s="646">
        <v>180215649.87</v>
      </c>
      <c r="O10" s="646">
        <v>127087196.40000001</v>
      </c>
      <c r="P10" s="646">
        <v>87155595.890000001</v>
      </c>
      <c r="Q10" s="646">
        <v>58113641.270000003</v>
      </c>
      <c r="R10" s="646">
        <v>95792511.719999999</v>
      </c>
      <c r="S10" s="646">
        <v>129215626.23999999</v>
      </c>
      <c r="T10" s="646">
        <v>74087289.359999999</v>
      </c>
      <c r="U10" s="646">
        <v>179100505.74000001</v>
      </c>
      <c r="V10" s="646">
        <v>231935986.21000001</v>
      </c>
      <c r="W10" s="646">
        <v>135346953.78</v>
      </c>
      <c r="X10" s="646">
        <v>170812513.50999999</v>
      </c>
      <c r="Y10" s="646">
        <v>101169694.41</v>
      </c>
      <c r="Z10" s="646">
        <v>313780244.68000001</v>
      </c>
      <c r="AA10" s="646">
        <v>91142219.819999993</v>
      </c>
      <c r="AB10" s="646">
        <v>6582373150.1899996</v>
      </c>
    </row>
    <row r="11" spans="1:28" s="227" customFormat="1" ht="19.5" customHeight="1" thickTop="1">
      <c r="A11" s="403" t="s">
        <v>8</v>
      </c>
      <c r="B11" s="668">
        <v>294272673.69</v>
      </c>
      <c r="C11" s="668">
        <v>79508098.030000001</v>
      </c>
      <c r="D11" s="668">
        <v>44652420.159999996</v>
      </c>
      <c r="E11" s="668">
        <v>21115393.379999999</v>
      </c>
      <c r="F11" s="668">
        <v>25990332.390000001</v>
      </c>
      <c r="G11" s="668">
        <v>22197294.899999999</v>
      </c>
      <c r="H11" s="668">
        <v>17586071.34</v>
      </c>
      <c r="I11" s="668">
        <v>19633113.300000001</v>
      </c>
      <c r="J11" s="668">
        <v>9285515.8499999996</v>
      </c>
      <c r="K11" s="668">
        <v>8591566.3900000006</v>
      </c>
      <c r="L11" s="668">
        <v>8144748.5099999998</v>
      </c>
      <c r="M11" s="668">
        <v>7178560.8200000003</v>
      </c>
      <c r="N11" s="668">
        <v>17491672.289999999</v>
      </c>
      <c r="O11" s="668">
        <v>19234712.390000001</v>
      </c>
      <c r="P11" s="668">
        <v>11464399.77</v>
      </c>
      <c r="Q11" s="668">
        <v>2993780.53</v>
      </c>
      <c r="R11" s="668">
        <v>5285052.7300000004</v>
      </c>
      <c r="S11" s="668">
        <v>7207498.9800000004</v>
      </c>
      <c r="T11" s="668">
        <v>5495143.8600000003</v>
      </c>
      <c r="U11" s="668">
        <v>14033246.859999999</v>
      </c>
      <c r="V11" s="668">
        <v>17256187.760000002</v>
      </c>
      <c r="W11" s="668">
        <v>14144874.35</v>
      </c>
      <c r="X11" s="668">
        <v>15487298.43</v>
      </c>
      <c r="Y11" s="668">
        <v>10269955.960000001</v>
      </c>
      <c r="Z11" s="668">
        <v>24368428.66</v>
      </c>
      <c r="AA11" s="668">
        <v>5507061.1500000004</v>
      </c>
      <c r="AB11" s="668">
        <v>728395102.48000002</v>
      </c>
    </row>
    <row r="12" spans="1:28" s="227" customFormat="1" ht="17.25" customHeight="1">
      <c r="A12" s="403" t="s">
        <v>17</v>
      </c>
      <c r="B12" s="668">
        <v>239363765.38999999</v>
      </c>
      <c r="C12" s="668">
        <v>121770091.26000001</v>
      </c>
      <c r="D12" s="668">
        <v>116304043.25</v>
      </c>
      <c r="E12" s="668">
        <v>32456523.059999999</v>
      </c>
      <c r="F12" s="668">
        <v>25817768.84</v>
      </c>
      <c r="G12" s="668">
        <v>33865942.960000001</v>
      </c>
      <c r="H12" s="668">
        <v>21565824.969999999</v>
      </c>
      <c r="I12" s="668">
        <v>23752244.039999999</v>
      </c>
      <c r="J12" s="668">
        <v>26351010.620000001</v>
      </c>
      <c r="K12" s="668">
        <v>12421656.6</v>
      </c>
      <c r="L12" s="668">
        <v>9099987.3300000001</v>
      </c>
      <c r="M12" s="668">
        <v>4814975.88</v>
      </c>
      <c r="N12" s="668">
        <v>11788172.279999999</v>
      </c>
      <c r="O12" s="668">
        <v>9052697.6899999995</v>
      </c>
      <c r="P12" s="668">
        <v>8927833.5299999993</v>
      </c>
      <c r="Q12" s="668">
        <v>5306562.3</v>
      </c>
      <c r="R12" s="668">
        <v>18312779.91</v>
      </c>
      <c r="S12" s="668">
        <v>13502526.85</v>
      </c>
      <c r="T12" s="668">
        <v>8991307.1999999993</v>
      </c>
      <c r="U12" s="668">
        <v>22543472.289999999</v>
      </c>
      <c r="V12" s="668">
        <v>45454669.039999999</v>
      </c>
      <c r="W12" s="668">
        <v>26298811.93</v>
      </c>
      <c r="X12" s="668">
        <v>25685215.969999999</v>
      </c>
      <c r="Y12" s="668">
        <v>14996081.369999999</v>
      </c>
      <c r="Z12" s="668">
        <v>47801039.149999999</v>
      </c>
      <c r="AA12" s="668">
        <v>7512102.0700000003</v>
      </c>
      <c r="AB12" s="668">
        <v>933757105.77999997</v>
      </c>
    </row>
    <row r="13" spans="1:28" s="227" customFormat="1" ht="17.25" customHeight="1">
      <c r="A13" s="403" t="s">
        <v>26</v>
      </c>
      <c r="B13" s="668">
        <v>1108769033.1300001</v>
      </c>
      <c r="C13" s="668">
        <v>678419592.30999994</v>
      </c>
      <c r="D13" s="668">
        <v>348174886.39999998</v>
      </c>
      <c r="E13" s="668">
        <v>83618325.310000002</v>
      </c>
      <c r="F13" s="668">
        <v>129551499.88</v>
      </c>
      <c r="G13" s="668">
        <v>209044565.03</v>
      </c>
      <c r="H13" s="668">
        <v>151860863.25</v>
      </c>
      <c r="I13" s="668">
        <v>142067184.72999999</v>
      </c>
      <c r="J13" s="668">
        <v>131519173.93000002</v>
      </c>
      <c r="K13" s="668">
        <v>93736117.090000004</v>
      </c>
      <c r="L13" s="668">
        <v>72505267.439999998</v>
      </c>
      <c r="M13" s="668">
        <v>52069116.210000001</v>
      </c>
      <c r="N13" s="668">
        <v>145558314.75</v>
      </c>
      <c r="O13" s="668">
        <v>96022996</v>
      </c>
      <c r="P13" s="668">
        <v>63492113.549999997</v>
      </c>
      <c r="Q13" s="668">
        <v>47460661.420000002</v>
      </c>
      <c r="R13" s="668">
        <v>68956977.510000005</v>
      </c>
      <c r="S13" s="668">
        <v>105651085.34999999</v>
      </c>
      <c r="T13" s="668">
        <v>52558002.369999997</v>
      </c>
      <c r="U13" s="668">
        <v>138045995.30000001</v>
      </c>
      <c r="V13" s="668">
        <v>163131034.53</v>
      </c>
      <c r="W13" s="668">
        <v>92283274.810000002</v>
      </c>
      <c r="X13" s="668">
        <v>122982472.73</v>
      </c>
      <c r="Y13" s="668">
        <v>74271948.599999994</v>
      </c>
      <c r="Z13" s="668">
        <v>224428832.86000001</v>
      </c>
      <c r="AA13" s="668">
        <v>76273299.980000004</v>
      </c>
      <c r="AB13" s="668">
        <v>4672452634.4700003</v>
      </c>
    </row>
    <row r="14" spans="1:28" s="227" customFormat="1" ht="17.25" customHeight="1">
      <c r="A14" s="403" t="s">
        <v>28</v>
      </c>
      <c r="B14" s="668">
        <v>1085596173.6099999</v>
      </c>
      <c r="C14" s="668">
        <v>646606136.61000001</v>
      </c>
      <c r="D14" s="668">
        <v>339822368.32999998</v>
      </c>
      <c r="E14" s="668">
        <v>90070234.150000006</v>
      </c>
      <c r="F14" s="668">
        <v>135510191.15000001</v>
      </c>
      <c r="G14" s="668">
        <v>218353888.38</v>
      </c>
      <c r="H14" s="668">
        <v>153013269.87</v>
      </c>
      <c r="I14" s="668">
        <v>145924637.30000001</v>
      </c>
      <c r="J14" s="668">
        <v>134916303.06999999</v>
      </c>
      <c r="K14" s="668">
        <v>99677137.239999995</v>
      </c>
      <c r="L14" s="668">
        <v>74750840.109999999</v>
      </c>
      <c r="M14" s="668">
        <v>53455711.560000002</v>
      </c>
      <c r="N14" s="668">
        <v>153759997.34999999</v>
      </c>
      <c r="O14" s="668">
        <v>97072548.5</v>
      </c>
      <c r="P14" s="668">
        <v>64461163.689999998</v>
      </c>
      <c r="Q14" s="668">
        <v>48446561.450000003</v>
      </c>
      <c r="R14" s="668">
        <v>71056588.079999998</v>
      </c>
      <c r="S14" s="668">
        <v>111005201.12</v>
      </c>
      <c r="T14" s="668">
        <v>55086950.229999997</v>
      </c>
      <c r="U14" s="668">
        <v>142903562.61000001</v>
      </c>
      <c r="V14" s="668">
        <v>172218717.16</v>
      </c>
      <c r="W14" s="668">
        <v>96702985.549999997</v>
      </c>
      <c r="X14" s="668">
        <v>125485247.40000001</v>
      </c>
      <c r="Y14" s="668">
        <v>78855263.650000006</v>
      </c>
      <c r="Z14" s="668">
        <v>217937937.22999999</v>
      </c>
      <c r="AA14" s="668">
        <v>75925424.379999995</v>
      </c>
      <c r="AB14" s="668">
        <v>4688615039.7799997</v>
      </c>
    </row>
    <row r="15" spans="1:28" s="227" customFormat="1" ht="17.25" customHeight="1">
      <c r="A15" s="403" t="s">
        <v>909</v>
      </c>
      <c r="B15" s="668">
        <v>46864352.539999999</v>
      </c>
      <c r="C15" s="668">
        <v>35085460.079999998</v>
      </c>
      <c r="D15" s="668">
        <v>14012772.369999999</v>
      </c>
      <c r="E15" s="668">
        <v>55093.88</v>
      </c>
      <c r="F15" s="668">
        <v>2163768.08</v>
      </c>
      <c r="G15" s="668">
        <v>264764.62</v>
      </c>
      <c r="H15" s="668">
        <v>2003625.43</v>
      </c>
      <c r="I15" s="668">
        <v>0</v>
      </c>
      <c r="J15" s="668">
        <v>330799.40999999997</v>
      </c>
      <c r="K15" s="668">
        <v>0</v>
      </c>
      <c r="L15" s="668">
        <v>243338.49</v>
      </c>
      <c r="M15" s="668">
        <v>51789.87</v>
      </c>
      <c r="N15" s="668">
        <v>624122.01</v>
      </c>
      <c r="O15" s="668">
        <v>0</v>
      </c>
      <c r="P15" s="668">
        <v>1124264.81</v>
      </c>
      <c r="Q15" s="668">
        <v>89172.34</v>
      </c>
      <c r="R15" s="668">
        <v>131556.01999999999</v>
      </c>
      <c r="S15" s="668">
        <v>389831.47</v>
      </c>
      <c r="T15" s="668">
        <v>0</v>
      </c>
      <c r="U15" s="668">
        <v>705219.8</v>
      </c>
      <c r="V15" s="668">
        <v>199864.46</v>
      </c>
      <c r="W15" s="668">
        <v>741552.11</v>
      </c>
      <c r="X15" s="668">
        <v>1267579.1399999999</v>
      </c>
      <c r="Y15" s="668">
        <v>0</v>
      </c>
      <c r="Z15" s="668">
        <v>7064983.9199999999</v>
      </c>
      <c r="AA15" s="668">
        <v>1798861.01</v>
      </c>
      <c r="AB15" s="668">
        <v>115212771.86</v>
      </c>
    </row>
    <row r="16" spans="1:28" s="227" customFormat="1" ht="17.25" customHeight="1">
      <c r="A16" s="403" t="s">
        <v>32</v>
      </c>
      <c r="B16" s="668">
        <v>5589354.6699999999</v>
      </c>
      <c r="C16" s="668">
        <v>7945833.3799999999</v>
      </c>
      <c r="D16" s="668">
        <v>1650447.06</v>
      </c>
      <c r="E16" s="668">
        <v>991130.45</v>
      </c>
      <c r="F16" s="668">
        <v>960744.69</v>
      </c>
      <c r="G16" s="668">
        <v>1273204.03</v>
      </c>
      <c r="H16" s="668">
        <v>1752660.54</v>
      </c>
      <c r="I16" s="668">
        <v>695876.71</v>
      </c>
      <c r="J16" s="668">
        <v>700633.74</v>
      </c>
      <c r="K16" s="668">
        <v>48298.98</v>
      </c>
      <c r="L16" s="668">
        <v>182491.15</v>
      </c>
      <c r="M16" s="668">
        <v>223758.61</v>
      </c>
      <c r="N16" s="668">
        <v>922002.12</v>
      </c>
      <c r="O16" s="668">
        <v>354418.15</v>
      </c>
      <c r="P16" s="668">
        <v>105830.76</v>
      </c>
      <c r="Q16" s="668">
        <v>913323.56</v>
      </c>
      <c r="R16" s="668">
        <v>562593.22</v>
      </c>
      <c r="S16" s="668">
        <v>579736.01</v>
      </c>
      <c r="T16" s="668">
        <v>528593.13</v>
      </c>
      <c r="U16" s="668">
        <v>351831.27</v>
      </c>
      <c r="V16" s="668">
        <v>776877.52</v>
      </c>
      <c r="W16" s="668">
        <v>653628.69999999995</v>
      </c>
      <c r="X16" s="668">
        <v>417341.28</v>
      </c>
      <c r="Y16" s="668">
        <v>363373.7</v>
      </c>
      <c r="Z16" s="668">
        <v>2123948.7000000002</v>
      </c>
      <c r="AA16" s="668">
        <v>214416.82</v>
      </c>
      <c r="AB16" s="668">
        <v>30882348.949999999</v>
      </c>
    </row>
    <row r="17" spans="1:28" s="227" customFormat="1" ht="17.25" customHeight="1">
      <c r="A17" s="403" t="s">
        <v>910</v>
      </c>
      <c r="B17" s="668">
        <v>3945122.72</v>
      </c>
      <c r="C17" s="668">
        <v>3127805.13</v>
      </c>
      <c r="D17" s="668">
        <v>512643.66999999993</v>
      </c>
      <c r="E17" s="668">
        <v>0</v>
      </c>
      <c r="F17" s="668">
        <v>13611.12</v>
      </c>
      <c r="G17" s="668">
        <v>0</v>
      </c>
      <c r="H17" s="668">
        <v>56417.4</v>
      </c>
      <c r="I17" s="668">
        <v>0</v>
      </c>
      <c r="J17" s="668">
        <v>0</v>
      </c>
      <c r="K17" s="668">
        <v>0</v>
      </c>
      <c r="L17" s="668">
        <v>0</v>
      </c>
      <c r="M17" s="668">
        <v>0</v>
      </c>
      <c r="N17" s="668">
        <v>0</v>
      </c>
      <c r="O17" s="668">
        <v>0</v>
      </c>
      <c r="P17" s="668">
        <v>0</v>
      </c>
      <c r="Q17" s="668">
        <v>13620</v>
      </c>
      <c r="R17" s="668">
        <v>0</v>
      </c>
      <c r="S17" s="668">
        <v>0</v>
      </c>
      <c r="T17" s="668">
        <v>0</v>
      </c>
      <c r="U17" s="668">
        <v>0</v>
      </c>
      <c r="V17" s="668">
        <v>0.02</v>
      </c>
      <c r="W17" s="668">
        <v>92779.62</v>
      </c>
      <c r="X17" s="668">
        <v>0</v>
      </c>
      <c r="Y17" s="668">
        <v>0</v>
      </c>
      <c r="Z17" s="668">
        <v>164698.5</v>
      </c>
      <c r="AA17" s="668">
        <v>3648.56</v>
      </c>
      <c r="AB17" s="668">
        <v>7930346.7400000002</v>
      </c>
    </row>
    <row r="18" spans="1:28" s="227" customFormat="1" ht="17.25" customHeight="1">
      <c r="A18" s="403" t="s">
        <v>36</v>
      </c>
      <c r="B18" s="668">
        <v>13556292.060000001</v>
      </c>
      <c r="C18" s="668">
        <v>3892125.39</v>
      </c>
      <c r="D18" s="668">
        <v>8756760.9499999993</v>
      </c>
      <c r="E18" s="668">
        <v>2707447.32</v>
      </c>
      <c r="F18" s="668">
        <v>1654452.42</v>
      </c>
      <c r="G18" s="668">
        <v>4902966.6399999997</v>
      </c>
      <c r="H18" s="668">
        <v>4122062.45</v>
      </c>
      <c r="I18" s="668">
        <v>1008786.6</v>
      </c>
      <c r="J18" s="668">
        <v>3763515.13</v>
      </c>
      <c r="K18" s="668">
        <v>375644.32</v>
      </c>
      <c r="L18" s="668">
        <v>144755.45000000001</v>
      </c>
      <c r="M18" s="668">
        <v>472600.76</v>
      </c>
      <c r="N18" s="668">
        <v>1095868.3</v>
      </c>
      <c r="O18" s="668">
        <v>289361.88</v>
      </c>
      <c r="P18" s="668">
        <v>99198.080000000002</v>
      </c>
      <c r="Q18" s="668">
        <v>687475.11</v>
      </c>
      <c r="R18" s="668">
        <v>769118.37</v>
      </c>
      <c r="S18" s="668">
        <v>1257196.3400000001</v>
      </c>
      <c r="T18" s="668">
        <v>802729.39</v>
      </c>
      <c r="U18" s="668">
        <v>468901.39</v>
      </c>
      <c r="V18" s="668">
        <v>635285.67000000004</v>
      </c>
      <c r="W18" s="668">
        <v>1527737.25</v>
      </c>
      <c r="X18" s="668">
        <v>981094.22</v>
      </c>
      <c r="Y18" s="668">
        <v>617391.16</v>
      </c>
      <c r="Z18" s="668">
        <v>2738607.63</v>
      </c>
      <c r="AA18" s="668">
        <v>1802956.93</v>
      </c>
      <c r="AB18" s="668">
        <v>59130331.210000001</v>
      </c>
    </row>
    <row r="19" spans="1:28" s="227" customFormat="1" ht="17.25" customHeight="1">
      <c r="A19" s="403" t="s">
        <v>911</v>
      </c>
      <c r="B19" s="668">
        <v>6754894.0499999998</v>
      </c>
      <c r="C19" s="668">
        <v>2948807.12</v>
      </c>
      <c r="D19" s="668">
        <v>1477390.59</v>
      </c>
      <c r="E19" s="668">
        <v>1662.91</v>
      </c>
      <c r="F19" s="668">
        <v>522638.69999999995</v>
      </c>
      <c r="G19" s="668">
        <v>0</v>
      </c>
      <c r="H19" s="668">
        <v>531978.93999999994</v>
      </c>
      <c r="I19" s="668">
        <v>0</v>
      </c>
      <c r="J19" s="668">
        <v>0</v>
      </c>
      <c r="K19" s="668">
        <v>0</v>
      </c>
      <c r="L19" s="668">
        <v>0</v>
      </c>
      <c r="M19" s="668">
        <v>5409.59</v>
      </c>
      <c r="N19" s="668">
        <v>6243.74</v>
      </c>
      <c r="O19" s="668">
        <v>138716.22</v>
      </c>
      <c r="P19" s="668">
        <v>0</v>
      </c>
      <c r="Q19" s="668">
        <v>0</v>
      </c>
      <c r="R19" s="668">
        <v>0</v>
      </c>
      <c r="S19" s="668">
        <v>31702.74</v>
      </c>
      <c r="T19" s="668">
        <v>0</v>
      </c>
      <c r="U19" s="668">
        <v>190807.2</v>
      </c>
      <c r="V19" s="668">
        <v>0</v>
      </c>
      <c r="W19" s="668">
        <v>80581.53</v>
      </c>
      <c r="X19" s="668">
        <v>0</v>
      </c>
      <c r="Y19" s="668">
        <v>0</v>
      </c>
      <c r="Z19" s="668">
        <v>52803.5</v>
      </c>
      <c r="AA19" s="668">
        <v>129242.37999999999</v>
      </c>
      <c r="AB19" s="668">
        <v>12872879.210000001</v>
      </c>
    </row>
    <row r="20" spans="1:28" s="227" customFormat="1" ht="17.25" customHeight="1">
      <c r="A20" s="403" t="s">
        <v>39</v>
      </c>
      <c r="B20" s="668">
        <v>10289344.6</v>
      </c>
      <c r="C20" s="668">
        <v>6697410.21</v>
      </c>
      <c r="D20" s="668">
        <v>2235060.5099999998</v>
      </c>
      <c r="E20" s="668">
        <v>567854.54</v>
      </c>
      <c r="F20" s="668">
        <v>977189.67</v>
      </c>
      <c r="G20" s="668">
        <v>1280843.6200000001</v>
      </c>
      <c r="H20" s="668">
        <v>1216564.1399999999</v>
      </c>
      <c r="I20" s="668">
        <v>1031458.5099999999</v>
      </c>
      <c r="J20" s="668">
        <v>1154292.81</v>
      </c>
      <c r="K20" s="668">
        <v>761469.41</v>
      </c>
      <c r="L20" s="668">
        <v>478683.88</v>
      </c>
      <c r="M20" s="668">
        <v>369026.04</v>
      </c>
      <c r="N20" s="668">
        <v>918469.96</v>
      </c>
      <c r="O20" s="668">
        <v>2253930.0499999998</v>
      </c>
      <c r="P20" s="668">
        <v>1104989.76</v>
      </c>
      <c r="Q20" s="668">
        <v>445071.17</v>
      </c>
      <c r="R20" s="668">
        <v>394424.26</v>
      </c>
      <c r="S20" s="668">
        <v>753986.79</v>
      </c>
      <c r="T20" s="668">
        <v>553297.96</v>
      </c>
      <c r="U20" s="668">
        <v>663041.61</v>
      </c>
      <c r="V20" s="668">
        <v>876814.76</v>
      </c>
      <c r="W20" s="668">
        <v>691116.53</v>
      </c>
      <c r="X20" s="668">
        <v>1165563.79</v>
      </c>
      <c r="Y20" s="668">
        <v>539528.34</v>
      </c>
      <c r="Z20" s="668">
        <v>2812402.28</v>
      </c>
      <c r="AA20" s="668">
        <v>555760.94999999995</v>
      </c>
      <c r="AB20" s="668">
        <v>40787596.149999999</v>
      </c>
    </row>
    <row r="21" spans="1:28" s="227" customFormat="1" ht="17.25" customHeight="1">
      <c r="A21" s="403" t="s">
        <v>46</v>
      </c>
      <c r="B21" s="668">
        <v>-63826501.119999997</v>
      </c>
      <c r="C21" s="668">
        <v>-27883985.609999999</v>
      </c>
      <c r="D21" s="668">
        <v>-20292557.079999998</v>
      </c>
      <c r="E21" s="668">
        <v>-10775097.939999999</v>
      </c>
      <c r="F21" s="668">
        <v>-12251095.949999999</v>
      </c>
      <c r="G21" s="668">
        <v>-17031102.260000002</v>
      </c>
      <c r="H21" s="668">
        <v>-10835715.52</v>
      </c>
      <c r="I21" s="668">
        <v>-6593574.3899999997</v>
      </c>
      <c r="J21" s="668">
        <v>-9346370.2300000004</v>
      </c>
      <c r="K21" s="668">
        <v>-7126432.8600000003</v>
      </c>
      <c r="L21" s="668">
        <v>-3294841.64</v>
      </c>
      <c r="M21" s="668">
        <v>-2509180.2200000002</v>
      </c>
      <c r="N21" s="668">
        <v>-11768388.73</v>
      </c>
      <c r="O21" s="668">
        <v>-4085978.8</v>
      </c>
      <c r="P21" s="668">
        <v>-3403333.55</v>
      </c>
      <c r="Q21" s="668">
        <v>-3134562.21</v>
      </c>
      <c r="R21" s="668">
        <v>-3957302.44</v>
      </c>
      <c r="S21" s="668">
        <v>-8366569.1200000001</v>
      </c>
      <c r="T21" s="668">
        <v>-4413568.34</v>
      </c>
      <c r="U21" s="668">
        <v>-7237368.5800000001</v>
      </c>
      <c r="V21" s="668">
        <v>-11576525.060000001</v>
      </c>
      <c r="W21" s="668">
        <v>-8207106.4800000004</v>
      </c>
      <c r="X21" s="668">
        <v>-6334353.0999999996</v>
      </c>
      <c r="Y21" s="668">
        <v>-6103608.25</v>
      </c>
      <c r="Z21" s="668">
        <v>-8466548.9000000004</v>
      </c>
      <c r="AA21" s="668">
        <v>-4157011.0500000003</v>
      </c>
      <c r="AB21" s="668">
        <v>-282978679.43000001</v>
      </c>
    </row>
    <row r="22" spans="1:28" s="227" customFormat="1" ht="17.25" customHeight="1">
      <c r="A22" s="403" t="s">
        <v>57</v>
      </c>
      <c r="B22" s="668">
        <v>12111295.6</v>
      </c>
      <c r="C22" s="668">
        <v>6115001.4199999999</v>
      </c>
      <c r="D22" s="668">
        <v>2058345.0699999998</v>
      </c>
      <c r="E22" s="668">
        <v>726380.11</v>
      </c>
      <c r="F22" s="668">
        <v>1036724.7999999999</v>
      </c>
      <c r="G22" s="668">
        <v>448439.22</v>
      </c>
      <c r="H22" s="668">
        <v>1029811.93</v>
      </c>
      <c r="I22" s="668">
        <v>196820.29</v>
      </c>
      <c r="J22" s="668">
        <v>103616.8</v>
      </c>
      <c r="K22" s="668">
        <v>534065.81999999995</v>
      </c>
      <c r="L22" s="668">
        <v>167973.1</v>
      </c>
      <c r="M22" s="668">
        <v>365523.65</v>
      </c>
      <c r="N22" s="668">
        <v>429941.98</v>
      </c>
      <c r="O22" s="668">
        <v>870531.03</v>
      </c>
      <c r="P22" s="668">
        <v>871650.09</v>
      </c>
      <c r="Q22" s="668">
        <v>339938.56</v>
      </c>
      <c r="R22" s="668">
        <v>237987.53</v>
      </c>
      <c r="S22" s="668">
        <v>286666.90000000002</v>
      </c>
      <c r="T22" s="668">
        <v>270474.40000000002</v>
      </c>
      <c r="U22" s="668">
        <v>466513.36</v>
      </c>
      <c r="V22" s="668">
        <v>1059505.6499999999</v>
      </c>
      <c r="W22" s="668">
        <v>581417.24</v>
      </c>
      <c r="X22" s="668">
        <v>1116803.4099999999</v>
      </c>
      <c r="Y22" s="668">
        <v>68556.070000000007</v>
      </c>
      <c r="Z22" s="668">
        <v>1210778.8999999999</v>
      </c>
      <c r="AA22" s="668">
        <v>201281.5</v>
      </c>
      <c r="AB22" s="668">
        <v>32906044.430000003</v>
      </c>
    </row>
    <row r="23" spans="1:28" s="227" customFormat="1" ht="17.25" customHeight="1">
      <c r="A23" s="403" t="s">
        <v>63</v>
      </c>
      <c r="B23" s="668">
        <v>0.81</v>
      </c>
      <c r="C23" s="668">
        <v>2172.06</v>
      </c>
      <c r="D23" s="668">
        <v>0</v>
      </c>
      <c r="E23" s="668">
        <v>3.54</v>
      </c>
      <c r="F23" s="668">
        <v>10</v>
      </c>
      <c r="G23" s="668">
        <v>54</v>
      </c>
      <c r="H23" s="668">
        <v>195515</v>
      </c>
      <c r="I23" s="668">
        <v>0</v>
      </c>
      <c r="J23" s="668">
        <v>1</v>
      </c>
      <c r="K23" s="668">
        <v>235.82</v>
      </c>
      <c r="L23" s="668">
        <v>333</v>
      </c>
      <c r="M23" s="668">
        <v>133509.72</v>
      </c>
      <c r="N23" s="668">
        <v>67280.73</v>
      </c>
      <c r="O23" s="668">
        <v>0</v>
      </c>
      <c r="P23" s="668">
        <v>1</v>
      </c>
      <c r="Q23" s="668">
        <v>0</v>
      </c>
      <c r="R23" s="668">
        <v>32</v>
      </c>
      <c r="S23" s="668">
        <v>94</v>
      </c>
      <c r="T23" s="668">
        <v>1</v>
      </c>
      <c r="U23" s="668">
        <v>41</v>
      </c>
      <c r="V23" s="668">
        <v>0</v>
      </c>
      <c r="W23" s="668">
        <v>255.26</v>
      </c>
      <c r="X23" s="668">
        <v>2</v>
      </c>
      <c r="Y23" s="668">
        <v>0</v>
      </c>
      <c r="Z23" s="668">
        <v>49146.64</v>
      </c>
      <c r="AA23" s="668">
        <v>0</v>
      </c>
      <c r="AB23" s="668">
        <v>448688.58</v>
      </c>
    </row>
    <row r="24" spans="1:28" s="227" customFormat="1" ht="17.25" customHeight="1">
      <c r="A24" s="403" t="s">
        <v>69</v>
      </c>
      <c r="B24" s="668">
        <v>427926.8</v>
      </c>
      <c r="C24" s="668">
        <v>7299363.9500000002</v>
      </c>
      <c r="D24" s="668">
        <v>80948</v>
      </c>
      <c r="E24" s="668">
        <v>59110</v>
      </c>
      <c r="F24" s="668">
        <v>44590</v>
      </c>
      <c r="G24" s="668">
        <v>87465</v>
      </c>
      <c r="H24" s="668">
        <v>24010</v>
      </c>
      <c r="I24" s="668">
        <v>30871.78</v>
      </c>
      <c r="J24" s="668">
        <v>875482.12</v>
      </c>
      <c r="K24" s="668">
        <v>368135.6</v>
      </c>
      <c r="L24" s="668">
        <v>33800.959999999999</v>
      </c>
      <c r="M24" s="668">
        <v>523080.59</v>
      </c>
      <c r="N24" s="668">
        <v>1828961.69</v>
      </c>
      <c r="O24" s="668">
        <v>12553.8</v>
      </c>
      <c r="P24" s="668">
        <v>31257.45</v>
      </c>
      <c r="Q24" s="668">
        <v>30739.39</v>
      </c>
      <c r="R24" s="668">
        <v>17493</v>
      </c>
      <c r="S24" s="668">
        <v>19454.96</v>
      </c>
      <c r="T24" s="668">
        <v>19208</v>
      </c>
      <c r="U24" s="668">
        <v>1028310.6</v>
      </c>
      <c r="V24" s="668">
        <v>538815.51</v>
      </c>
      <c r="W24" s="668">
        <v>49638.96</v>
      </c>
      <c r="X24" s="668">
        <v>1064976.5</v>
      </c>
      <c r="Y24" s="668">
        <v>64247.22</v>
      </c>
      <c r="Z24" s="668">
        <v>1204263.29</v>
      </c>
      <c r="AA24" s="668">
        <v>30260.22</v>
      </c>
      <c r="AB24" s="668">
        <v>15794965.390000001</v>
      </c>
    </row>
    <row r="25" spans="1:28" s="227" customFormat="1" ht="18.75" customHeight="1">
      <c r="A25" s="403" t="s">
        <v>74</v>
      </c>
      <c r="B25" s="668">
        <v>62340030.75</v>
      </c>
      <c r="C25" s="668">
        <v>23778917.949999999</v>
      </c>
      <c r="D25" s="668">
        <v>17488575.149999999</v>
      </c>
      <c r="E25" s="668">
        <v>3821563.58</v>
      </c>
      <c r="F25" s="668">
        <v>4784957.78</v>
      </c>
      <c r="G25" s="668">
        <v>3531888.9</v>
      </c>
      <c r="H25" s="668">
        <v>2258721.15</v>
      </c>
      <c r="I25" s="668">
        <v>2054875.67</v>
      </c>
      <c r="J25" s="668">
        <v>2473640.6800000002</v>
      </c>
      <c r="K25" s="668">
        <v>1656746.47</v>
      </c>
      <c r="L25" s="668">
        <v>2338099.0499999998</v>
      </c>
      <c r="M25" s="668">
        <v>2216063.02</v>
      </c>
      <c r="N25" s="668">
        <v>1293329.57</v>
      </c>
      <c r="O25" s="668">
        <v>1763063.46</v>
      </c>
      <c r="P25" s="668">
        <v>2143193.48</v>
      </c>
      <c r="Q25" s="668">
        <v>1935967.8</v>
      </c>
      <c r="R25" s="668">
        <v>2807744.38</v>
      </c>
      <c r="S25" s="668">
        <v>2403514.15</v>
      </c>
      <c r="T25" s="668">
        <v>6583080.0300000003</v>
      </c>
      <c r="U25" s="668">
        <v>2451427.16</v>
      </c>
      <c r="V25" s="668">
        <v>3823278.28</v>
      </c>
      <c r="W25" s="668">
        <v>1852797.4</v>
      </c>
      <c r="X25" s="668">
        <v>4134154.09</v>
      </c>
      <c r="Y25" s="668">
        <v>1319300.6299999999</v>
      </c>
      <c r="Z25" s="668">
        <v>14383680.16</v>
      </c>
      <c r="AA25" s="668">
        <v>1390112.67</v>
      </c>
      <c r="AB25" s="668">
        <v>177028723.41</v>
      </c>
    </row>
    <row r="26" spans="1:28" s="227" customFormat="1" ht="20.25" customHeight="1" thickBot="1">
      <c r="A26" s="403" t="s">
        <v>84</v>
      </c>
      <c r="B26" s="668">
        <v>10614337.789999999</v>
      </c>
      <c r="C26" s="668">
        <v>2222844.19</v>
      </c>
      <c r="D26" s="668">
        <v>147105.60999999999</v>
      </c>
      <c r="E26" s="668">
        <v>256778.95</v>
      </c>
      <c r="F26" s="668">
        <v>376731.3</v>
      </c>
      <c r="G26" s="668">
        <v>1247159.78</v>
      </c>
      <c r="H26" s="668">
        <v>155593.13</v>
      </c>
      <c r="I26" s="668">
        <v>238587.57</v>
      </c>
      <c r="J26" s="668">
        <v>104674.3</v>
      </c>
      <c r="K26" s="668">
        <v>153152.49</v>
      </c>
      <c r="L26" s="668">
        <v>730246.36</v>
      </c>
      <c r="M26" s="668">
        <v>270364.44</v>
      </c>
      <c r="N26" s="668">
        <v>1757976.58</v>
      </c>
      <c r="O26" s="668">
        <v>130642.03</v>
      </c>
      <c r="P26" s="668">
        <v>225147.02</v>
      </c>
      <c r="Q26" s="668">
        <v>45991.27</v>
      </c>
      <c r="R26" s="668">
        <v>174444.66</v>
      </c>
      <c r="S26" s="668">
        <v>144785.04999999999</v>
      </c>
      <c r="T26" s="668">
        <v>170072.5</v>
      </c>
      <c r="U26" s="668">
        <v>531499.17000000004</v>
      </c>
      <c r="V26" s="668">
        <v>672495.44</v>
      </c>
      <c r="W26" s="668">
        <v>135883.82999999999</v>
      </c>
      <c r="X26" s="668">
        <v>341590.38</v>
      </c>
      <c r="Y26" s="668">
        <v>179604.56</v>
      </c>
      <c r="Z26" s="668">
        <v>334075.02</v>
      </c>
      <c r="AA26" s="668">
        <v>228102.23</v>
      </c>
      <c r="AB26" s="668">
        <v>21589885.649999999</v>
      </c>
    </row>
    <row r="27" spans="1:28" s="227" customFormat="1" ht="28.5" customHeight="1" thickTop="1" thickBot="1">
      <c r="A27" s="674" t="s">
        <v>90</v>
      </c>
      <c r="B27" s="646">
        <v>1555462102.8</v>
      </c>
      <c r="C27" s="646">
        <v>838350714.47000003</v>
      </c>
      <c r="D27" s="646">
        <v>465704027.16000003</v>
      </c>
      <c r="E27" s="646">
        <v>112354769.59</v>
      </c>
      <c r="F27" s="646">
        <v>144997822.47999999</v>
      </c>
      <c r="G27" s="646">
        <v>213498953.59999999</v>
      </c>
      <c r="H27" s="646">
        <v>163250709.65000001</v>
      </c>
      <c r="I27" s="646">
        <v>147837705.65000001</v>
      </c>
      <c r="J27" s="646">
        <v>139516513.46000001</v>
      </c>
      <c r="K27" s="646">
        <v>93355239.620000005</v>
      </c>
      <c r="L27" s="646">
        <v>65495529.649999999</v>
      </c>
      <c r="M27" s="646">
        <v>55511835.740000002</v>
      </c>
      <c r="N27" s="646">
        <v>149762379.94</v>
      </c>
      <c r="O27" s="646">
        <v>111877793.37</v>
      </c>
      <c r="P27" s="646">
        <v>74543179.700000003</v>
      </c>
      <c r="Q27" s="646">
        <v>48575080.799999997</v>
      </c>
      <c r="R27" s="646">
        <v>85810626.040000007</v>
      </c>
      <c r="S27" s="646">
        <v>111701483.87</v>
      </c>
      <c r="T27" s="646">
        <v>59989881.170000002</v>
      </c>
      <c r="U27" s="646">
        <v>157798240.41999999</v>
      </c>
      <c r="V27" s="646">
        <v>207413151.63999999</v>
      </c>
      <c r="W27" s="646">
        <v>115061954.70999999</v>
      </c>
      <c r="X27" s="646">
        <v>151724478.15000001</v>
      </c>
      <c r="Y27" s="646">
        <v>89926595.390000001</v>
      </c>
      <c r="Z27" s="646">
        <v>288097706.45999998</v>
      </c>
      <c r="AA27" s="646">
        <v>80459662.930000007</v>
      </c>
      <c r="AB27" s="646">
        <v>5728078138.46</v>
      </c>
    </row>
    <row r="28" spans="1:28" s="227" customFormat="1" ht="17.25" customHeight="1" thickTop="1">
      <c r="A28" s="403" t="s">
        <v>91</v>
      </c>
      <c r="B28" s="668">
        <v>1196735329.4300001</v>
      </c>
      <c r="C28" s="668">
        <v>724740571.34000003</v>
      </c>
      <c r="D28" s="668">
        <v>424820057.16000003</v>
      </c>
      <c r="E28" s="668">
        <v>108967242.23999999</v>
      </c>
      <c r="F28" s="668">
        <v>133480590.17999999</v>
      </c>
      <c r="G28" s="668">
        <v>197055973.38999999</v>
      </c>
      <c r="H28" s="668">
        <v>135007031.59</v>
      </c>
      <c r="I28" s="668">
        <v>137844542.09999999</v>
      </c>
      <c r="J28" s="668">
        <v>128351981.83</v>
      </c>
      <c r="K28" s="668">
        <v>86670085.659999996</v>
      </c>
      <c r="L28" s="668">
        <v>58977774.420000002</v>
      </c>
      <c r="M28" s="668">
        <v>51480413.119999997</v>
      </c>
      <c r="N28" s="668">
        <v>141873471.53999999</v>
      </c>
      <c r="O28" s="668">
        <v>109072759.66</v>
      </c>
      <c r="P28" s="668">
        <v>70417593.599999994</v>
      </c>
      <c r="Q28" s="668">
        <v>46199938.869999997</v>
      </c>
      <c r="R28" s="668">
        <v>79756273.540000007</v>
      </c>
      <c r="S28" s="668">
        <v>106390953.2</v>
      </c>
      <c r="T28" s="668">
        <v>56760548.719999999</v>
      </c>
      <c r="U28" s="668">
        <v>150832250.97999999</v>
      </c>
      <c r="V28" s="668">
        <v>194384069.78999999</v>
      </c>
      <c r="W28" s="668">
        <v>107969234.47</v>
      </c>
      <c r="X28" s="668">
        <v>134886825.05000001</v>
      </c>
      <c r="Y28" s="668">
        <v>83110703.810000002</v>
      </c>
      <c r="Z28" s="668">
        <v>275453948.70999998</v>
      </c>
      <c r="AA28" s="668">
        <v>77121714.099999994</v>
      </c>
      <c r="AB28" s="668">
        <v>5018361878.5</v>
      </c>
    </row>
    <row r="29" spans="1:28" s="227" customFormat="1" ht="17.25" customHeight="1">
      <c r="A29" s="358" t="s">
        <v>92</v>
      </c>
      <c r="B29" s="668">
        <v>1472815.98</v>
      </c>
      <c r="C29" s="668">
        <v>1690596.68</v>
      </c>
      <c r="D29" s="668">
        <v>78729.039999999994</v>
      </c>
      <c r="E29" s="668">
        <v>26395.53</v>
      </c>
      <c r="F29" s="668">
        <v>40572.71</v>
      </c>
      <c r="G29" s="668">
        <v>89673.24</v>
      </c>
      <c r="H29" s="668">
        <v>0</v>
      </c>
      <c r="I29" s="668">
        <v>924</v>
      </c>
      <c r="J29" s="668">
        <v>0</v>
      </c>
      <c r="K29" s="668">
        <v>0</v>
      </c>
      <c r="L29" s="668">
        <v>2161.96</v>
      </c>
      <c r="M29" s="668">
        <v>456.75</v>
      </c>
      <c r="N29" s="668">
        <v>157367.66</v>
      </c>
      <c r="O29" s="668">
        <v>3781.72</v>
      </c>
      <c r="P29" s="668">
        <v>27234.959999999999</v>
      </c>
      <c r="Q29" s="668">
        <v>8300</v>
      </c>
      <c r="R29" s="668">
        <v>0</v>
      </c>
      <c r="S29" s="668">
        <v>0</v>
      </c>
      <c r="T29" s="668">
        <v>0</v>
      </c>
      <c r="U29" s="668">
        <v>0</v>
      </c>
      <c r="V29" s="668">
        <v>31665.39</v>
      </c>
      <c r="W29" s="668">
        <v>6493.48</v>
      </c>
      <c r="X29" s="668">
        <v>17122.66</v>
      </c>
      <c r="Y29" s="668">
        <v>1645.79</v>
      </c>
      <c r="Z29" s="668">
        <v>64951.43</v>
      </c>
      <c r="AA29" s="668">
        <v>0</v>
      </c>
      <c r="AB29" s="668">
        <v>3720888.98</v>
      </c>
    </row>
    <row r="30" spans="1:28" s="227" customFormat="1" ht="17.25" customHeight="1">
      <c r="A30" s="358" t="s">
        <v>95</v>
      </c>
      <c r="B30" s="668">
        <v>433484621.38</v>
      </c>
      <c r="C30" s="668">
        <v>163995894.47</v>
      </c>
      <c r="D30" s="668">
        <v>132495739.67999999</v>
      </c>
      <c r="E30" s="668">
        <v>67654961.430000007</v>
      </c>
      <c r="F30" s="668">
        <v>50591878.539999999</v>
      </c>
      <c r="G30" s="668">
        <v>99948706.689999998</v>
      </c>
      <c r="H30" s="668">
        <v>32446778.829999998</v>
      </c>
      <c r="I30" s="668">
        <v>41720703.579999998</v>
      </c>
      <c r="J30" s="668">
        <v>45232669</v>
      </c>
      <c r="K30" s="668">
        <v>35084448.909999996</v>
      </c>
      <c r="L30" s="668">
        <v>25050060.059999999</v>
      </c>
      <c r="M30" s="668">
        <v>20224895.440000001</v>
      </c>
      <c r="N30" s="668">
        <v>58494401.390000001</v>
      </c>
      <c r="O30" s="668">
        <v>43480068.520000003</v>
      </c>
      <c r="P30" s="668">
        <v>35443694.600000001</v>
      </c>
      <c r="Q30" s="668">
        <v>19971441.59</v>
      </c>
      <c r="R30" s="668">
        <v>28826438.140000001</v>
      </c>
      <c r="S30" s="668">
        <v>45007545.490000002</v>
      </c>
      <c r="T30" s="668">
        <v>27673695.370000001</v>
      </c>
      <c r="U30" s="668">
        <v>106548516.26000001</v>
      </c>
      <c r="V30" s="668">
        <v>137035904.91</v>
      </c>
      <c r="W30" s="668">
        <v>49278809.140000001</v>
      </c>
      <c r="X30" s="668">
        <v>22555687.789999999</v>
      </c>
      <c r="Y30" s="668">
        <v>38261492.310000002</v>
      </c>
      <c r="Z30" s="668">
        <v>54851913.390000001</v>
      </c>
      <c r="AA30" s="668">
        <v>22044809.75</v>
      </c>
      <c r="AB30" s="668">
        <v>1837405776.6600001</v>
      </c>
    </row>
    <row r="31" spans="1:28" s="227" customFormat="1" ht="17.25" customHeight="1">
      <c r="A31" s="358" t="s">
        <v>96</v>
      </c>
      <c r="B31" s="668">
        <v>124750510.45999999</v>
      </c>
      <c r="C31" s="668">
        <v>499983407.62</v>
      </c>
      <c r="D31" s="668">
        <v>272420132.48000002</v>
      </c>
      <c r="E31" s="668">
        <v>40386898.009999998</v>
      </c>
      <c r="F31" s="668">
        <v>80447449.989999995</v>
      </c>
      <c r="G31" s="668">
        <v>90913963.409999996</v>
      </c>
      <c r="H31" s="668">
        <v>98449594.510000005</v>
      </c>
      <c r="I31" s="668">
        <v>91354144.799999997</v>
      </c>
      <c r="J31" s="668">
        <v>79787572.060000002</v>
      </c>
      <c r="K31" s="668">
        <v>48881190.579999998</v>
      </c>
      <c r="L31" s="668">
        <v>31123850.57</v>
      </c>
      <c r="M31" s="668">
        <v>28079060.170000002</v>
      </c>
      <c r="N31" s="668">
        <v>73355962.010000005</v>
      </c>
      <c r="O31" s="668">
        <v>59734675.420000002</v>
      </c>
      <c r="P31" s="668">
        <v>32994065.909999996</v>
      </c>
      <c r="Q31" s="668">
        <v>25005866.850000001</v>
      </c>
      <c r="R31" s="668">
        <v>48616830.060000002</v>
      </c>
      <c r="S31" s="668">
        <v>58040802.259999998</v>
      </c>
      <c r="T31" s="668">
        <v>26007115.850000001</v>
      </c>
      <c r="U31" s="668">
        <v>42568379.439999998</v>
      </c>
      <c r="V31" s="668">
        <v>55166226.219999999</v>
      </c>
      <c r="W31" s="668">
        <v>55157843.140000001</v>
      </c>
      <c r="X31" s="668">
        <v>108244452.62</v>
      </c>
      <c r="Y31" s="668">
        <v>40068782.609999999</v>
      </c>
      <c r="Z31" s="668">
        <v>203518796.55000001</v>
      </c>
      <c r="AA31" s="668">
        <v>53056737.909999996</v>
      </c>
      <c r="AB31" s="668">
        <v>2368114311.5100002</v>
      </c>
    </row>
    <row r="32" spans="1:28" s="227" customFormat="1" ht="17.25" customHeight="1">
      <c r="A32" s="358" t="s">
        <v>105</v>
      </c>
      <c r="B32" s="668">
        <v>56278375.240000002</v>
      </c>
      <c r="C32" s="668">
        <v>44948784.399999999</v>
      </c>
      <c r="D32" s="668">
        <v>14583717.41</v>
      </c>
      <c r="E32" s="668">
        <v>502269.76</v>
      </c>
      <c r="F32" s="668">
        <v>971668.44</v>
      </c>
      <c r="G32" s="668">
        <v>4225957.08</v>
      </c>
      <c r="H32" s="668">
        <v>2657483.2000000002</v>
      </c>
      <c r="I32" s="668">
        <v>2880901.69</v>
      </c>
      <c r="J32" s="668">
        <v>1812669</v>
      </c>
      <c r="K32" s="668">
        <v>1595760.73</v>
      </c>
      <c r="L32" s="668">
        <v>1877194.22</v>
      </c>
      <c r="M32" s="668">
        <v>2613594.35</v>
      </c>
      <c r="N32" s="668">
        <v>6891709.6100000003</v>
      </c>
      <c r="O32" s="668">
        <v>4649362.1399999997</v>
      </c>
      <c r="P32" s="668">
        <v>1266368.29</v>
      </c>
      <c r="Q32" s="668">
        <v>1044413.7800000001</v>
      </c>
      <c r="R32" s="668">
        <v>1565395.76</v>
      </c>
      <c r="S32" s="668">
        <v>1692514.3</v>
      </c>
      <c r="T32" s="668">
        <v>2647822.2200000002</v>
      </c>
      <c r="U32" s="668">
        <v>966391.64</v>
      </c>
      <c r="V32" s="668">
        <v>720231.52</v>
      </c>
      <c r="W32" s="668">
        <v>2763512.56</v>
      </c>
      <c r="X32" s="668">
        <v>2389339.69</v>
      </c>
      <c r="Y32" s="668">
        <v>3665399.21</v>
      </c>
      <c r="Z32" s="668">
        <v>12874918.33</v>
      </c>
      <c r="AA32" s="668">
        <v>1284037.17</v>
      </c>
      <c r="AB32" s="668">
        <v>179369791.74000001</v>
      </c>
    </row>
    <row r="33" spans="1:28" s="227" customFormat="1" ht="17.25" customHeight="1">
      <c r="A33" s="358" t="s">
        <v>106</v>
      </c>
      <c r="B33" s="668">
        <v>561471900.97000003</v>
      </c>
      <c r="C33" s="668">
        <v>0</v>
      </c>
      <c r="D33" s="668">
        <v>0</v>
      </c>
      <c r="E33" s="668">
        <v>0</v>
      </c>
      <c r="F33" s="668">
        <v>0</v>
      </c>
      <c r="G33" s="668">
        <v>0</v>
      </c>
      <c r="H33" s="668">
        <v>0</v>
      </c>
      <c r="I33" s="668">
        <v>0</v>
      </c>
      <c r="J33" s="668">
        <v>0</v>
      </c>
      <c r="K33" s="668">
        <v>0</v>
      </c>
      <c r="L33" s="668">
        <v>0</v>
      </c>
      <c r="M33" s="668">
        <v>0</v>
      </c>
      <c r="N33" s="668">
        <v>0</v>
      </c>
      <c r="O33" s="668">
        <v>0</v>
      </c>
      <c r="P33" s="668">
        <v>0</v>
      </c>
      <c r="Q33" s="668">
        <v>0</v>
      </c>
      <c r="R33" s="668">
        <v>0</v>
      </c>
      <c r="S33" s="668">
        <v>0</v>
      </c>
      <c r="T33" s="668">
        <v>0</v>
      </c>
      <c r="U33" s="668">
        <v>0</v>
      </c>
      <c r="V33" s="668">
        <v>0</v>
      </c>
      <c r="W33" s="668">
        <v>0</v>
      </c>
      <c r="X33" s="668">
        <v>0</v>
      </c>
      <c r="Y33" s="668">
        <v>0</v>
      </c>
      <c r="Z33" s="668">
        <v>0</v>
      </c>
      <c r="AA33" s="668">
        <v>0</v>
      </c>
      <c r="AB33" s="668">
        <v>561471900.97000003</v>
      </c>
    </row>
    <row r="34" spans="1:28" s="227" customFormat="1" ht="17.25" customHeight="1">
      <c r="A34" s="358" t="s">
        <v>107</v>
      </c>
      <c r="B34" s="668">
        <v>19277105.399999999</v>
      </c>
      <c r="C34" s="668">
        <v>14121888.17</v>
      </c>
      <c r="D34" s="668">
        <v>5241738.55</v>
      </c>
      <c r="E34" s="668">
        <v>396717.51</v>
      </c>
      <c r="F34" s="668">
        <v>1429020.5</v>
      </c>
      <c r="G34" s="668">
        <v>1877672.97</v>
      </c>
      <c r="H34" s="668">
        <v>1453175.05</v>
      </c>
      <c r="I34" s="668">
        <v>1887868.03</v>
      </c>
      <c r="J34" s="668">
        <v>1519071.77</v>
      </c>
      <c r="K34" s="668">
        <v>1108685.44</v>
      </c>
      <c r="L34" s="668">
        <v>924507.61</v>
      </c>
      <c r="M34" s="668">
        <v>562406.41</v>
      </c>
      <c r="N34" s="668">
        <v>2974030.87</v>
      </c>
      <c r="O34" s="668">
        <v>1204871.8600000001</v>
      </c>
      <c r="P34" s="668">
        <v>686229.84</v>
      </c>
      <c r="Q34" s="668">
        <v>169916.65</v>
      </c>
      <c r="R34" s="668">
        <v>747609.58</v>
      </c>
      <c r="S34" s="668">
        <v>1650091.15</v>
      </c>
      <c r="T34" s="668">
        <v>431915.28</v>
      </c>
      <c r="U34" s="668">
        <v>748963.64</v>
      </c>
      <c r="V34" s="668">
        <v>1430041.75</v>
      </c>
      <c r="W34" s="668">
        <v>762576.15</v>
      </c>
      <c r="X34" s="668">
        <v>1680222.29</v>
      </c>
      <c r="Y34" s="668">
        <v>1113383.8899999999</v>
      </c>
      <c r="Z34" s="668">
        <v>4143369.0099999993</v>
      </c>
      <c r="AA34" s="668">
        <v>736129.27</v>
      </c>
      <c r="AB34" s="668">
        <v>68279208.640000001</v>
      </c>
    </row>
    <row r="35" spans="1:28" s="227" customFormat="1" ht="17.25" customHeight="1">
      <c r="A35" s="403" t="s">
        <v>108</v>
      </c>
      <c r="B35" s="668">
        <v>0</v>
      </c>
      <c r="C35" s="668">
        <v>3023.4</v>
      </c>
      <c r="D35" s="668">
        <v>20648.03</v>
      </c>
      <c r="E35" s="668">
        <v>0</v>
      </c>
      <c r="F35" s="668">
        <v>6217.16</v>
      </c>
      <c r="G35" s="668">
        <v>0</v>
      </c>
      <c r="H35" s="668">
        <v>3818.26</v>
      </c>
      <c r="I35" s="668">
        <v>5235.8500000000004</v>
      </c>
      <c r="J35" s="668">
        <v>6953.41</v>
      </c>
      <c r="K35" s="668">
        <v>504.88</v>
      </c>
      <c r="L35" s="668">
        <v>165.67</v>
      </c>
      <c r="M35" s="668">
        <v>2472.4899999999998</v>
      </c>
      <c r="N35" s="668">
        <v>2634.9</v>
      </c>
      <c r="O35" s="668">
        <v>0</v>
      </c>
      <c r="P35" s="668">
        <v>1509.68</v>
      </c>
      <c r="Q35" s="668">
        <v>0</v>
      </c>
      <c r="R35" s="668">
        <v>940.05</v>
      </c>
      <c r="S35" s="668">
        <v>12356.91</v>
      </c>
      <c r="T35" s="668">
        <v>103.04</v>
      </c>
      <c r="U35" s="668">
        <v>0</v>
      </c>
      <c r="V35" s="668">
        <v>4608.16</v>
      </c>
      <c r="W35" s="668">
        <v>2735.91</v>
      </c>
      <c r="X35" s="668">
        <v>0</v>
      </c>
      <c r="Y35" s="668">
        <v>0</v>
      </c>
      <c r="Z35" s="668">
        <v>579.28</v>
      </c>
      <c r="AA35" s="668">
        <v>4106.8</v>
      </c>
      <c r="AB35" s="668">
        <v>78613.88</v>
      </c>
    </row>
    <row r="36" spans="1:28" s="227" customFormat="1" ht="17.25" customHeight="1">
      <c r="A36" s="403" t="s">
        <v>116</v>
      </c>
      <c r="B36" s="668">
        <v>205022050.16999999</v>
      </c>
      <c r="C36" s="668">
        <v>92559269.930000007</v>
      </c>
      <c r="D36" s="668">
        <v>24615006.949999999</v>
      </c>
      <c r="E36" s="668">
        <v>0</v>
      </c>
      <c r="F36" s="668">
        <v>0</v>
      </c>
      <c r="G36" s="668">
        <v>6029166.6699999999</v>
      </c>
      <c r="H36" s="668">
        <v>20654536.030000001</v>
      </c>
      <c r="I36" s="668">
        <v>2522916.67</v>
      </c>
      <c r="J36" s="668">
        <v>1677612.47</v>
      </c>
      <c r="K36" s="668">
        <v>0</v>
      </c>
      <c r="L36" s="668">
        <v>0</v>
      </c>
      <c r="M36" s="668">
        <v>0</v>
      </c>
      <c r="N36" s="668">
        <v>18948.41</v>
      </c>
      <c r="O36" s="668">
        <v>0</v>
      </c>
      <c r="P36" s="668">
        <v>0</v>
      </c>
      <c r="Q36" s="668">
        <v>348293.46</v>
      </c>
      <c r="R36" s="668">
        <v>2514760.5</v>
      </c>
      <c r="S36" s="668">
        <v>0</v>
      </c>
      <c r="T36" s="668">
        <v>7046.96</v>
      </c>
      <c r="U36" s="668">
        <v>1030851.85</v>
      </c>
      <c r="V36" s="668">
        <v>1150367.1200000001</v>
      </c>
      <c r="W36" s="668">
        <v>208957.26</v>
      </c>
      <c r="X36" s="668">
        <v>10806448.1</v>
      </c>
      <c r="Y36" s="668">
        <v>0</v>
      </c>
      <c r="Z36" s="668">
        <v>4363743.0199999996</v>
      </c>
      <c r="AA36" s="668">
        <v>0</v>
      </c>
      <c r="AB36" s="668">
        <v>373529975.56999999</v>
      </c>
    </row>
    <row r="37" spans="1:28" s="227" customFormat="1" ht="17.25" customHeight="1">
      <c r="A37" s="403" t="s">
        <v>125</v>
      </c>
      <c r="B37" s="668">
        <v>97904859.370000005</v>
      </c>
      <c r="C37" s="668">
        <v>15444124.800000001</v>
      </c>
      <c r="D37" s="668">
        <v>7276314.9500000002</v>
      </c>
      <c r="E37" s="668">
        <v>2434276.63</v>
      </c>
      <c r="F37" s="668">
        <v>7250385.4699999997</v>
      </c>
      <c r="G37" s="668">
        <v>8205420.169999999</v>
      </c>
      <c r="H37" s="668">
        <v>4019620.29</v>
      </c>
      <c r="I37" s="668">
        <v>5831839.1799999997</v>
      </c>
      <c r="J37" s="668">
        <v>8178266.6699999999</v>
      </c>
      <c r="K37" s="668">
        <v>5504569.1900000004</v>
      </c>
      <c r="L37" s="668">
        <v>4502617.45</v>
      </c>
      <c r="M37" s="668">
        <v>3148122.29</v>
      </c>
      <c r="N37" s="668">
        <v>4422544.17</v>
      </c>
      <c r="O37" s="668">
        <v>1758753.02</v>
      </c>
      <c r="P37" s="668">
        <v>2761421.01</v>
      </c>
      <c r="Q37" s="668">
        <v>1544345.47</v>
      </c>
      <c r="R37" s="668">
        <v>2356831.56</v>
      </c>
      <c r="S37" s="668">
        <v>2680655.27</v>
      </c>
      <c r="T37" s="668">
        <v>2062926.5599999998</v>
      </c>
      <c r="U37" s="668">
        <v>4643286.5</v>
      </c>
      <c r="V37" s="668">
        <v>5024341.99</v>
      </c>
      <c r="W37" s="668">
        <v>5090324.07</v>
      </c>
      <c r="X37" s="668">
        <v>3833919.65</v>
      </c>
      <c r="Y37" s="668">
        <v>3039398.34</v>
      </c>
      <c r="Z37" s="668">
        <v>6403271.4299999997</v>
      </c>
      <c r="AA37" s="668">
        <v>1062516.1399999999</v>
      </c>
      <c r="AB37" s="668">
        <v>216384951.63999999</v>
      </c>
    </row>
    <row r="38" spans="1:28" s="227" customFormat="1" ht="18.75" customHeight="1">
      <c r="A38" s="403" t="s">
        <v>128</v>
      </c>
      <c r="B38" s="668">
        <v>55799863.829999998</v>
      </c>
      <c r="C38" s="668">
        <v>5603725</v>
      </c>
      <c r="D38" s="668">
        <v>8972000.0700000003</v>
      </c>
      <c r="E38" s="668">
        <v>953250.72</v>
      </c>
      <c r="F38" s="668">
        <v>4260629.67</v>
      </c>
      <c r="G38" s="668">
        <v>2208393.37</v>
      </c>
      <c r="H38" s="668">
        <v>3565703.48</v>
      </c>
      <c r="I38" s="668">
        <v>1633171.85</v>
      </c>
      <c r="J38" s="668">
        <v>1301699.08</v>
      </c>
      <c r="K38" s="668">
        <v>1180079.8899999999</v>
      </c>
      <c r="L38" s="668">
        <v>2014972.11</v>
      </c>
      <c r="M38" s="668">
        <v>880827.84</v>
      </c>
      <c r="N38" s="668">
        <v>3444780.92</v>
      </c>
      <c r="O38" s="668">
        <v>1046280.6900000001</v>
      </c>
      <c r="P38" s="668">
        <v>1362655.41</v>
      </c>
      <c r="Q38" s="668">
        <v>482503</v>
      </c>
      <c r="R38" s="668">
        <v>1181820.3899999999</v>
      </c>
      <c r="S38" s="668">
        <v>2617518.4900000002</v>
      </c>
      <c r="T38" s="668">
        <v>1159255.8899999999</v>
      </c>
      <c r="U38" s="668">
        <v>1291851.0900000001</v>
      </c>
      <c r="V38" s="668">
        <v>6849764.5800000001</v>
      </c>
      <c r="W38" s="668">
        <v>1552983.15</v>
      </c>
      <c r="X38" s="668">
        <v>2197285.35</v>
      </c>
      <c r="Y38" s="668">
        <v>3296094.3</v>
      </c>
      <c r="Z38" s="668">
        <v>1773264.02</v>
      </c>
      <c r="AA38" s="668">
        <v>1924058.97</v>
      </c>
      <c r="AB38" s="668">
        <v>118554433.16</v>
      </c>
    </row>
    <row r="39" spans="1:28" s="227" customFormat="1" ht="17.25" customHeight="1">
      <c r="A39" s="403" t="s">
        <v>134</v>
      </c>
      <c r="B39" s="668">
        <v>0</v>
      </c>
      <c r="C39" s="668">
        <v>0</v>
      </c>
      <c r="D39" s="668">
        <v>0</v>
      </c>
      <c r="E39" s="668">
        <v>0</v>
      </c>
      <c r="F39" s="668">
        <v>0</v>
      </c>
      <c r="G39" s="668">
        <v>0</v>
      </c>
      <c r="H39" s="668">
        <v>0</v>
      </c>
      <c r="I39" s="668">
        <v>0</v>
      </c>
      <c r="J39" s="668">
        <v>0</v>
      </c>
      <c r="K39" s="668">
        <v>0</v>
      </c>
      <c r="L39" s="668">
        <v>0</v>
      </c>
      <c r="M39" s="668">
        <v>0</v>
      </c>
      <c r="N39" s="668">
        <v>0</v>
      </c>
      <c r="O39" s="668">
        <v>0</v>
      </c>
      <c r="P39" s="668">
        <v>0</v>
      </c>
      <c r="Q39" s="668">
        <v>0</v>
      </c>
      <c r="R39" s="668">
        <v>0</v>
      </c>
      <c r="S39" s="668">
        <v>0</v>
      </c>
      <c r="T39" s="668">
        <v>0</v>
      </c>
      <c r="U39" s="668">
        <v>0</v>
      </c>
      <c r="V39" s="668">
        <v>0</v>
      </c>
      <c r="W39" s="668">
        <v>0</v>
      </c>
      <c r="X39" s="668">
        <v>0</v>
      </c>
      <c r="Y39" s="668">
        <v>0</v>
      </c>
      <c r="Z39" s="668">
        <v>0</v>
      </c>
      <c r="AA39" s="668">
        <v>0</v>
      </c>
      <c r="AB39" s="668">
        <v>0</v>
      </c>
    </row>
    <row r="40" spans="1:28" s="227" customFormat="1" ht="17.25" customHeight="1">
      <c r="A40" s="403" t="s">
        <v>139</v>
      </c>
      <c r="B40" s="668">
        <v>0</v>
      </c>
      <c r="C40" s="668">
        <v>0</v>
      </c>
      <c r="D40" s="668">
        <v>0</v>
      </c>
      <c r="E40" s="668">
        <v>0</v>
      </c>
      <c r="F40" s="668">
        <v>0</v>
      </c>
      <c r="G40" s="668">
        <v>0</v>
      </c>
      <c r="H40" s="668">
        <v>0</v>
      </c>
      <c r="I40" s="668">
        <v>0</v>
      </c>
      <c r="J40" s="668">
        <v>0</v>
      </c>
      <c r="K40" s="668">
        <v>0</v>
      </c>
      <c r="L40" s="668">
        <v>0</v>
      </c>
      <c r="M40" s="668">
        <v>0</v>
      </c>
      <c r="N40" s="668">
        <v>0</v>
      </c>
      <c r="O40" s="668">
        <v>0</v>
      </c>
      <c r="P40" s="668">
        <v>0</v>
      </c>
      <c r="Q40" s="668">
        <v>0</v>
      </c>
      <c r="R40" s="668">
        <v>0</v>
      </c>
      <c r="S40" s="668">
        <v>0</v>
      </c>
      <c r="T40" s="668">
        <v>0</v>
      </c>
      <c r="U40" s="668">
        <v>0</v>
      </c>
      <c r="V40" s="668">
        <v>0</v>
      </c>
      <c r="W40" s="668">
        <v>237719.85</v>
      </c>
      <c r="X40" s="668">
        <v>0</v>
      </c>
      <c r="Y40" s="668">
        <v>480398.94</v>
      </c>
      <c r="Z40" s="668">
        <v>102900</v>
      </c>
      <c r="AA40" s="668">
        <v>347266.92</v>
      </c>
      <c r="AB40" s="668">
        <v>1168285.71</v>
      </c>
    </row>
    <row r="41" spans="1:28" s="227" customFormat="1" ht="17.25" customHeight="1" thickBot="1">
      <c r="A41" s="403" t="s">
        <v>109</v>
      </c>
      <c r="B41" s="668">
        <v>0</v>
      </c>
      <c r="C41" s="668">
        <v>0</v>
      </c>
      <c r="D41" s="668">
        <v>0</v>
      </c>
      <c r="E41" s="668">
        <v>0</v>
      </c>
      <c r="F41" s="668">
        <v>0</v>
      </c>
      <c r="G41" s="668">
        <v>0</v>
      </c>
      <c r="H41" s="668">
        <v>0</v>
      </c>
      <c r="I41" s="668">
        <v>0</v>
      </c>
      <c r="J41" s="668">
        <v>0</v>
      </c>
      <c r="K41" s="668">
        <v>0</v>
      </c>
      <c r="L41" s="668">
        <v>0</v>
      </c>
      <c r="M41" s="668">
        <v>0</v>
      </c>
      <c r="N41" s="668">
        <v>0</v>
      </c>
      <c r="O41" s="668">
        <v>0</v>
      </c>
      <c r="P41" s="668">
        <v>0</v>
      </c>
      <c r="Q41" s="668">
        <v>0</v>
      </c>
      <c r="R41" s="668">
        <v>0</v>
      </c>
      <c r="S41" s="668">
        <v>0</v>
      </c>
      <c r="T41" s="668">
        <v>0</v>
      </c>
      <c r="U41" s="668">
        <v>0</v>
      </c>
      <c r="V41" s="668">
        <v>0</v>
      </c>
      <c r="W41" s="668">
        <v>0</v>
      </c>
      <c r="X41" s="668">
        <v>0</v>
      </c>
      <c r="Y41" s="668">
        <v>0</v>
      </c>
      <c r="Z41" s="668">
        <v>0</v>
      </c>
      <c r="AA41" s="668">
        <v>0</v>
      </c>
      <c r="AB41" s="668">
        <v>0</v>
      </c>
    </row>
    <row r="42" spans="1:28" s="227" customFormat="1" ht="29.25" customHeight="1" thickTop="1" thickBot="1">
      <c r="A42" s="674" t="s">
        <v>148</v>
      </c>
      <c r="B42" s="646">
        <v>172436961.25999999</v>
      </c>
      <c r="C42" s="646">
        <v>80765366.700000003</v>
      </c>
      <c r="D42" s="646">
        <v>63202296.479999997</v>
      </c>
      <c r="E42" s="646">
        <v>29699308.34</v>
      </c>
      <c r="F42" s="646">
        <v>42604792.509999998</v>
      </c>
      <c r="G42" s="646">
        <v>56923856.189999998</v>
      </c>
      <c r="H42" s="646">
        <v>31425701.120000001</v>
      </c>
      <c r="I42" s="646">
        <v>40135991.729999997</v>
      </c>
      <c r="J42" s="646">
        <v>31196601.84</v>
      </c>
      <c r="K42" s="646">
        <v>24106436.670000002</v>
      </c>
      <c r="L42" s="646">
        <v>27524926.100000001</v>
      </c>
      <c r="M42" s="646">
        <v>12059358.68</v>
      </c>
      <c r="N42" s="646">
        <v>30453269.93</v>
      </c>
      <c r="O42" s="646">
        <v>15209403.029999999</v>
      </c>
      <c r="P42" s="646">
        <v>12612416.189999999</v>
      </c>
      <c r="Q42" s="646">
        <v>9538560.4700000007</v>
      </c>
      <c r="R42" s="646">
        <v>9981885.6799999997</v>
      </c>
      <c r="S42" s="646">
        <v>17514142.07</v>
      </c>
      <c r="T42" s="646">
        <v>14097408.189999999</v>
      </c>
      <c r="U42" s="646">
        <v>21302265.32</v>
      </c>
      <c r="V42" s="646">
        <v>24522835.239999998</v>
      </c>
      <c r="W42" s="646">
        <v>20284999.07</v>
      </c>
      <c r="X42" s="646">
        <v>19088035.359999999</v>
      </c>
      <c r="Y42" s="646">
        <v>11243099.02</v>
      </c>
      <c r="Z42" s="646">
        <v>25682538.890000001</v>
      </c>
      <c r="AA42" s="646">
        <v>10682556.890000001</v>
      </c>
      <c r="AB42" s="646">
        <v>854295012.97000003</v>
      </c>
    </row>
    <row r="43" spans="1:28" s="227" customFormat="1" ht="17.25" customHeight="1" thickTop="1">
      <c r="A43" s="403" t="s">
        <v>149</v>
      </c>
      <c r="B43" s="668">
        <v>99097878.540000007</v>
      </c>
      <c r="C43" s="668">
        <v>47308422.170000002</v>
      </c>
      <c r="D43" s="668">
        <v>22845800</v>
      </c>
      <c r="E43" s="668">
        <v>10842628.210000001</v>
      </c>
      <c r="F43" s="668">
        <v>3632709.77</v>
      </c>
      <c r="G43" s="668">
        <v>15516960</v>
      </c>
      <c r="H43" s="668">
        <v>2578580</v>
      </c>
      <c r="I43" s="668">
        <v>5657941.4699999997</v>
      </c>
      <c r="J43" s="668">
        <v>4341500</v>
      </c>
      <c r="K43" s="668">
        <v>4606605.0999999996</v>
      </c>
      <c r="L43" s="668">
        <v>4317801.72</v>
      </c>
      <c r="M43" s="668">
        <v>3331659.25</v>
      </c>
      <c r="N43" s="668">
        <v>2406020</v>
      </c>
      <c r="O43" s="668">
        <v>2726974.75</v>
      </c>
      <c r="P43" s="668">
        <v>3212976.7</v>
      </c>
      <c r="Q43" s="668">
        <v>2703765</v>
      </c>
      <c r="R43" s="668">
        <v>2142180</v>
      </c>
      <c r="S43" s="668">
        <v>3610504.55</v>
      </c>
      <c r="T43" s="668">
        <v>6083700</v>
      </c>
      <c r="U43" s="668">
        <v>7971240.2400000002</v>
      </c>
      <c r="V43" s="668">
        <v>5348510.08</v>
      </c>
      <c r="W43" s="668">
        <v>1440741.5</v>
      </c>
      <c r="X43" s="668">
        <v>1447550.64</v>
      </c>
      <c r="Y43" s="668">
        <v>1790430</v>
      </c>
      <c r="Z43" s="668">
        <v>21581783.059999999</v>
      </c>
      <c r="AA43" s="668">
        <v>3171295</v>
      </c>
      <c r="AB43" s="668">
        <v>289716157.75</v>
      </c>
    </row>
    <row r="44" spans="1:28" s="227" customFormat="1" ht="17.25" customHeight="1">
      <c r="A44" s="403" t="s">
        <v>153</v>
      </c>
      <c r="B44" s="668">
        <v>691504.97</v>
      </c>
      <c r="C44" s="668">
        <v>287549.40000000002</v>
      </c>
      <c r="D44" s="668">
        <v>0</v>
      </c>
      <c r="E44" s="668">
        <v>4381.95</v>
      </c>
      <c r="F44" s="668">
        <v>0</v>
      </c>
      <c r="G44" s="668">
        <v>0</v>
      </c>
      <c r="H44" s="668">
        <v>0</v>
      </c>
      <c r="I44" s="668">
        <v>287982.98</v>
      </c>
      <c r="J44" s="668">
        <v>1209141.3600000001</v>
      </c>
      <c r="K44" s="668">
        <v>1084805.69</v>
      </c>
      <c r="L44" s="668">
        <v>1184746.07</v>
      </c>
      <c r="M44" s="668">
        <v>154136</v>
      </c>
      <c r="N44" s="668">
        <v>355360.14</v>
      </c>
      <c r="O44" s="668">
        <v>1067735.3400000001</v>
      </c>
      <c r="P44" s="668">
        <v>579020.35</v>
      </c>
      <c r="Q44" s="668">
        <v>2933228.32</v>
      </c>
      <c r="R44" s="668">
        <v>984130</v>
      </c>
      <c r="S44" s="668">
        <v>908535.5</v>
      </c>
      <c r="T44" s="668">
        <v>183819.81</v>
      </c>
      <c r="U44" s="668">
        <v>15608.08</v>
      </c>
      <c r="V44" s="668">
        <v>335920.55</v>
      </c>
      <c r="W44" s="668">
        <v>489867.06</v>
      </c>
      <c r="X44" s="668">
        <v>3090635.07</v>
      </c>
      <c r="Y44" s="668">
        <v>2</v>
      </c>
      <c r="Z44" s="668">
        <v>2274481.84</v>
      </c>
      <c r="AA44" s="668">
        <v>179624.93</v>
      </c>
      <c r="AB44" s="668">
        <v>18302217.41</v>
      </c>
    </row>
    <row r="45" spans="1:28" s="227" customFormat="1" ht="17.25" customHeight="1">
      <c r="A45" s="403" t="s">
        <v>157</v>
      </c>
      <c r="B45" s="668">
        <v>0</v>
      </c>
      <c r="C45" s="668">
        <v>0</v>
      </c>
      <c r="D45" s="668">
        <v>0</v>
      </c>
      <c r="E45" s="668">
        <v>0</v>
      </c>
      <c r="F45" s="668">
        <v>0</v>
      </c>
      <c r="G45" s="668">
        <v>0</v>
      </c>
      <c r="H45" s="668">
        <v>0</v>
      </c>
      <c r="I45" s="668">
        <v>0</v>
      </c>
      <c r="J45" s="668">
        <v>0</v>
      </c>
      <c r="K45" s="668">
        <v>0</v>
      </c>
      <c r="L45" s="668">
        <v>0</v>
      </c>
      <c r="M45" s="668">
        <v>0</v>
      </c>
      <c r="N45" s="668">
        <v>0</v>
      </c>
      <c r="O45" s="668">
        <v>0</v>
      </c>
      <c r="P45" s="668">
        <v>0</v>
      </c>
      <c r="Q45" s="668">
        <v>0</v>
      </c>
      <c r="R45" s="668">
        <v>0</v>
      </c>
      <c r="S45" s="668">
        <v>0</v>
      </c>
      <c r="T45" s="668">
        <v>0</v>
      </c>
      <c r="U45" s="668">
        <v>0</v>
      </c>
      <c r="V45" s="668">
        <v>0</v>
      </c>
      <c r="W45" s="668">
        <v>0</v>
      </c>
      <c r="X45" s="668">
        <v>0</v>
      </c>
      <c r="Y45" s="668">
        <v>0</v>
      </c>
      <c r="Z45" s="668">
        <v>0</v>
      </c>
      <c r="AA45" s="668">
        <v>0</v>
      </c>
      <c r="AB45" s="668">
        <v>0</v>
      </c>
    </row>
    <row r="46" spans="1:28" s="227" customFormat="1" ht="31.5" customHeight="1">
      <c r="A46" s="403" t="s">
        <v>161</v>
      </c>
      <c r="B46" s="668">
        <v>69269069.920000002</v>
      </c>
      <c r="C46" s="668">
        <v>31130099.66</v>
      </c>
      <c r="D46" s="668">
        <v>35705142.590000004</v>
      </c>
      <c r="E46" s="668">
        <v>19811736.719999999</v>
      </c>
      <c r="F46" s="668">
        <v>36014207.200000003</v>
      </c>
      <c r="G46" s="668">
        <v>39438391.549999997</v>
      </c>
      <c r="H46" s="668">
        <v>27191167.940000001</v>
      </c>
      <c r="I46" s="668">
        <v>32058048.18</v>
      </c>
      <c r="J46" s="668">
        <v>23755724.710000001</v>
      </c>
      <c r="K46" s="668">
        <v>16328500.74</v>
      </c>
      <c r="L46" s="668">
        <v>21436689.34</v>
      </c>
      <c r="M46" s="668">
        <v>8406986.8300000001</v>
      </c>
      <c r="N46" s="668">
        <v>25753091.239999998</v>
      </c>
      <c r="O46" s="668">
        <v>11817108.640000001</v>
      </c>
      <c r="P46" s="668">
        <v>8097202.7199999997</v>
      </c>
      <c r="Q46" s="668">
        <v>3899312.55</v>
      </c>
      <c r="R46" s="668">
        <v>7070298.3300000001</v>
      </c>
      <c r="S46" s="668">
        <v>12240692.91</v>
      </c>
      <c r="T46" s="668">
        <v>7714867.0499999998</v>
      </c>
      <c r="U46" s="668">
        <v>13150235.66</v>
      </c>
      <c r="V46" s="668">
        <v>14159603.640000001</v>
      </c>
      <c r="W46" s="668">
        <v>17889563.66</v>
      </c>
      <c r="X46" s="668">
        <v>13588428.199999999</v>
      </c>
      <c r="Y46" s="668">
        <v>8941350.0299999993</v>
      </c>
      <c r="Z46" s="668">
        <v>2324852.61</v>
      </c>
      <c r="AA46" s="668">
        <v>6976429.9900000002</v>
      </c>
      <c r="AB46" s="668">
        <v>514168802.61000001</v>
      </c>
    </row>
    <row r="47" spans="1:28" s="227" customFormat="1" ht="19.5" customHeight="1">
      <c r="A47" s="403" t="s">
        <v>165</v>
      </c>
      <c r="B47" s="668">
        <v>3378507.83</v>
      </c>
      <c r="C47" s="668">
        <v>2039295.47</v>
      </c>
      <c r="D47" s="668">
        <v>4651353.8899999997</v>
      </c>
      <c r="E47" s="668">
        <v>-959438.54</v>
      </c>
      <c r="F47" s="668">
        <v>2957875.54</v>
      </c>
      <c r="G47" s="668">
        <v>1968504.64</v>
      </c>
      <c r="H47" s="668">
        <v>1655953.18</v>
      </c>
      <c r="I47" s="668">
        <v>2132019.1</v>
      </c>
      <c r="J47" s="668">
        <v>1890235.77</v>
      </c>
      <c r="K47" s="668">
        <v>2086525.1399999997</v>
      </c>
      <c r="L47" s="668">
        <v>585688.97</v>
      </c>
      <c r="M47" s="668">
        <v>166576.6</v>
      </c>
      <c r="N47" s="668">
        <v>1938798.55</v>
      </c>
      <c r="O47" s="668">
        <v>-402415.7</v>
      </c>
      <c r="P47" s="668">
        <v>723216.42</v>
      </c>
      <c r="Q47" s="668">
        <v>2254.6</v>
      </c>
      <c r="R47" s="668">
        <v>-214722.65</v>
      </c>
      <c r="S47" s="668">
        <v>754409.11</v>
      </c>
      <c r="T47" s="668">
        <v>115021.33</v>
      </c>
      <c r="U47" s="668">
        <v>165181.34</v>
      </c>
      <c r="V47" s="668">
        <v>4678800.97</v>
      </c>
      <c r="W47" s="668">
        <v>464826.85</v>
      </c>
      <c r="X47" s="668">
        <v>961421.45</v>
      </c>
      <c r="Y47" s="668">
        <v>511316.99</v>
      </c>
      <c r="Z47" s="668">
        <v>-498578.62</v>
      </c>
      <c r="AA47" s="668">
        <v>355206.97</v>
      </c>
      <c r="AB47" s="668">
        <v>32107835.199999999</v>
      </c>
    </row>
    <row r="48" spans="1:28" s="227" customFormat="1" ht="19.5" customHeight="1">
      <c r="A48" s="358" t="s">
        <v>166</v>
      </c>
      <c r="B48" s="668">
        <v>0</v>
      </c>
      <c r="C48" s="668">
        <v>0</v>
      </c>
      <c r="D48" s="668">
        <v>0</v>
      </c>
      <c r="E48" s="668">
        <v>0</v>
      </c>
      <c r="F48" s="668">
        <v>0</v>
      </c>
      <c r="G48" s="668">
        <v>0</v>
      </c>
      <c r="H48" s="668">
        <v>0</v>
      </c>
      <c r="I48" s="668">
        <v>0</v>
      </c>
      <c r="J48" s="668">
        <v>0</v>
      </c>
      <c r="K48" s="668">
        <v>0</v>
      </c>
      <c r="L48" s="668">
        <v>0</v>
      </c>
      <c r="M48" s="668">
        <v>0</v>
      </c>
      <c r="N48" s="668">
        <v>0</v>
      </c>
      <c r="O48" s="668">
        <v>0</v>
      </c>
      <c r="P48" s="668">
        <v>501828.33</v>
      </c>
      <c r="Q48" s="668">
        <v>0</v>
      </c>
      <c r="R48" s="668">
        <v>0</v>
      </c>
      <c r="S48" s="668">
        <v>0</v>
      </c>
      <c r="T48" s="668">
        <v>0</v>
      </c>
      <c r="U48" s="668">
        <v>318.2</v>
      </c>
      <c r="V48" s="668">
        <v>255986.69</v>
      </c>
      <c r="W48" s="668">
        <v>0</v>
      </c>
      <c r="X48" s="668">
        <v>0</v>
      </c>
      <c r="Y48" s="668">
        <v>0</v>
      </c>
      <c r="Z48" s="668">
        <v>-391404.04</v>
      </c>
      <c r="AA48" s="668">
        <v>0</v>
      </c>
      <c r="AB48" s="668">
        <v>366729.18</v>
      </c>
    </row>
    <row r="49" spans="1:28" s="227" customFormat="1" ht="17.25" customHeight="1" thickBot="1">
      <c r="A49" s="358" t="s">
        <v>167</v>
      </c>
      <c r="B49" s="668">
        <v>3378507.83</v>
      </c>
      <c r="C49" s="668">
        <v>2039295.47</v>
      </c>
      <c r="D49" s="668">
        <v>4651353.8899999997</v>
      </c>
      <c r="E49" s="668">
        <v>-959438.54</v>
      </c>
      <c r="F49" s="668">
        <v>2957875.54</v>
      </c>
      <c r="G49" s="668">
        <v>1968504.64</v>
      </c>
      <c r="H49" s="668">
        <v>1655953.18</v>
      </c>
      <c r="I49" s="668">
        <v>2132019.1</v>
      </c>
      <c r="J49" s="668">
        <v>1890235.77</v>
      </c>
      <c r="K49" s="668">
        <v>2086525.1399999997</v>
      </c>
      <c r="L49" s="668">
        <v>585688.97</v>
      </c>
      <c r="M49" s="668">
        <v>166576.6</v>
      </c>
      <c r="N49" s="668">
        <v>1938798.55</v>
      </c>
      <c r="O49" s="668">
        <v>-402415.7</v>
      </c>
      <c r="P49" s="668">
        <v>221388.09</v>
      </c>
      <c r="Q49" s="668">
        <v>2254.6</v>
      </c>
      <c r="R49" s="668">
        <v>-214722.65</v>
      </c>
      <c r="S49" s="668">
        <v>754409.11</v>
      </c>
      <c r="T49" s="668">
        <v>115021.33</v>
      </c>
      <c r="U49" s="668">
        <v>164863.14000000001</v>
      </c>
      <c r="V49" s="668">
        <v>4422814.28</v>
      </c>
      <c r="W49" s="668">
        <v>464826.85</v>
      </c>
      <c r="X49" s="668">
        <v>961421.45</v>
      </c>
      <c r="Y49" s="668">
        <v>511316.99</v>
      </c>
      <c r="Z49" s="668">
        <v>-107174.58</v>
      </c>
      <c r="AA49" s="668">
        <v>355206.97</v>
      </c>
      <c r="AB49" s="668">
        <v>31741106.02</v>
      </c>
    </row>
    <row r="50" spans="1:28" s="227" customFormat="1" ht="28.5" customHeight="1" thickTop="1" thickBot="1">
      <c r="A50" s="675" t="s">
        <v>168</v>
      </c>
      <c r="B50" s="676">
        <v>1727899064.0599999</v>
      </c>
      <c r="C50" s="676">
        <v>919116081.16999996</v>
      </c>
      <c r="D50" s="676">
        <v>528906323.63999999</v>
      </c>
      <c r="E50" s="676">
        <v>142054077.93000001</v>
      </c>
      <c r="F50" s="676">
        <v>187602614.99000001</v>
      </c>
      <c r="G50" s="676">
        <v>270422809.79000002</v>
      </c>
      <c r="H50" s="676">
        <v>194676410.77000001</v>
      </c>
      <c r="I50" s="676">
        <v>187973697.38</v>
      </c>
      <c r="J50" s="676">
        <v>170713115.30000001</v>
      </c>
      <c r="K50" s="676">
        <v>117461676.29000001</v>
      </c>
      <c r="L50" s="676">
        <v>93020455.75</v>
      </c>
      <c r="M50" s="676">
        <v>67571194.420000002</v>
      </c>
      <c r="N50" s="676">
        <v>180215649.87</v>
      </c>
      <c r="O50" s="676">
        <v>127087196.40000001</v>
      </c>
      <c r="P50" s="676">
        <v>87155595.890000001</v>
      </c>
      <c r="Q50" s="676">
        <v>58113641.270000003</v>
      </c>
      <c r="R50" s="676">
        <v>95792511.719999999</v>
      </c>
      <c r="S50" s="676">
        <v>129215625.94</v>
      </c>
      <c r="T50" s="676">
        <v>74087289.359999999</v>
      </c>
      <c r="U50" s="676">
        <v>179100505.74000001</v>
      </c>
      <c r="V50" s="676">
        <v>231935986.88</v>
      </c>
      <c r="W50" s="676">
        <v>135346953.78</v>
      </c>
      <c r="X50" s="676">
        <v>170812513.50999999</v>
      </c>
      <c r="Y50" s="676">
        <v>101169694.41</v>
      </c>
      <c r="Z50" s="676">
        <v>313780245.35000002</v>
      </c>
      <c r="AA50" s="676">
        <v>91142219.819999993</v>
      </c>
      <c r="AB50" s="676">
        <v>6582373151.4300003</v>
      </c>
    </row>
    <row r="51" spans="1:28" s="227" customFormat="1" ht="28.5" customHeight="1" thickTop="1" thickBot="1">
      <c r="A51" s="675" t="s">
        <v>169</v>
      </c>
      <c r="B51" s="676">
        <v>46495.3</v>
      </c>
      <c r="C51" s="676">
        <v>0</v>
      </c>
      <c r="D51" s="676">
        <v>0</v>
      </c>
      <c r="E51" s="676">
        <v>0</v>
      </c>
      <c r="F51" s="676">
        <v>0</v>
      </c>
      <c r="G51" s="676">
        <v>0</v>
      </c>
      <c r="H51" s="676">
        <v>0</v>
      </c>
      <c r="I51" s="676">
        <v>0</v>
      </c>
      <c r="J51" s="676">
        <v>0</v>
      </c>
      <c r="K51" s="676">
        <v>0</v>
      </c>
      <c r="L51" s="676">
        <v>0</v>
      </c>
      <c r="M51" s="676">
        <v>0</v>
      </c>
      <c r="N51" s="676">
        <v>0</v>
      </c>
      <c r="O51" s="676">
        <v>0</v>
      </c>
      <c r="P51" s="676">
        <v>0</v>
      </c>
      <c r="Q51" s="676">
        <v>0</v>
      </c>
      <c r="R51" s="676">
        <v>0</v>
      </c>
      <c r="S51" s="676">
        <v>0</v>
      </c>
      <c r="T51" s="676">
        <v>0</v>
      </c>
      <c r="U51" s="676">
        <v>0</v>
      </c>
      <c r="V51" s="676">
        <v>0</v>
      </c>
      <c r="W51" s="676">
        <v>0</v>
      </c>
      <c r="X51" s="676">
        <v>0</v>
      </c>
      <c r="Y51" s="676">
        <v>0</v>
      </c>
      <c r="Z51" s="676">
        <v>0</v>
      </c>
      <c r="AA51" s="676">
        <v>0</v>
      </c>
      <c r="AB51" s="676">
        <v>46495.3</v>
      </c>
    </row>
    <row r="52" spans="1:28" s="227" customFormat="1" ht="29.25" customHeight="1" thickTop="1" thickBot="1">
      <c r="A52" s="675" t="s">
        <v>189</v>
      </c>
      <c r="B52" s="676">
        <v>3322277512.48</v>
      </c>
      <c r="C52" s="676">
        <v>1567783972.6300001</v>
      </c>
      <c r="D52" s="676">
        <v>917102058.09000003</v>
      </c>
      <c r="E52" s="676">
        <v>189957657.24000001</v>
      </c>
      <c r="F52" s="676">
        <v>269978864.56</v>
      </c>
      <c r="G52" s="676">
        <v>884057134.72000003</v>
      </c>
      <c r="H52" s="676">
        <v>368988903.68000001</v>
      </c>
      <c r="I52" s="676">
        <v>595149575.23000002</v>
      </c>
      <c r="J52" s="676">
        <v>322891009.68000001</v>
      </c>
      <c r="K52" s="676">
        <v>66945129.88000001</v>
      </c>
      <c r="L52" s="676">
        <v>128998686.22</v>
      </c>
      <c r="M52" s="676">
        <v>109312259.22</v>
      </c>
      <c r="N52" s="676">
        <v>231466986.81999999</v>
      </c>
      <c r="O52" s="676">
        <v>205452014.16</v>
      </c>
      <c r="P52" s="676">
        <v>133720951.48000002</v>
      </c>
      <c r="Q52" s="676">
        <v>137130760.75</v>
      </c>
      <c r="R52" s="676">
        <v>213810688.99000001</v>
      </c>
      <c r="S52" s="676">
        <v>52948513.600000001</v>
      </c>
      <c r="T52" s="676">
        <v>106473010.22</v>
      </c>
      <c r="U52" s="676">
        <v>253768209.00999999</v>
      </c>
      <c r="V52" s="676">
        <v>136689369.16999999</v>
      </c>
      <c r="W52" s="676">
        <v>66558713.030000001</v>
      </c>
      <c r="X52" s="676">
        <v>181609678.38999999</v>
      </c>
      <c r="Y52" s="676">
        <v>38608386.619999997</v>
      </c>
      <c r="Z52" s="676">
        <v>579696654.09000003</v>
      </c>
      <c r="AA52" s="676">
        <v>109693235.14</v>
      </c>
      <c r="AB52" s="676">
        <v>11191069935.1</v>
      </c>
    </row>
    <row r="53" spans="1:28" s="227" customFormat="1" ht="32.25" customHeight="1" thickTop="1" thickBot="1">
      <c r="A53" s="674" t="s">
        <v>475</v>
      </c>
      <c r="B53" s="646"/>
      <c r="C53" s="646"/>
      <c r="D53" s="646"/>
      <c r="E53" s="646"/>
      <c r="F53" s="646"/>
      <c r="G53" s="646"/>
      <c r="H53" s="646"/>
      <c r="I53" s="646"/>
      <c r="J53" s="646"/>
      <c r="K53" s="646"/>
      <c r="L53" s="646"/>
      <c r="M53" s="646"/>
      <c r="N53" s="646"/>
      <c r="O53" s="646"/>
      <c r="P53" s="646"/>
      <c r="Q53" s="646"/>
      <c r="R53" s="646"/>
      <c r="S53" s="646"/>
      <c r="T53" s="646"/>
      <c r="U53" s="646"/>
      <c r="V53" s="646"/>
      <c r="W53" s="646"/>
      <c r="X53" s="646"/>
      <c r="Y53" s="646"/>
      <c r="Z53" s="646"/>
      <c r="AA53" s="646"/>
      <c r="AB53" s="646"/>
    </row>
    <row r="54" spans="1:28" s="227" customFormat="1" ht="20.25" customHeight="1" thickTop="1">
      <c r="A54" s="403" t="s">
        <v>231</v>
      </c>
      <c r="B54" s="668">
        <v>152552404.97</v>
      </c>
      <c r="C54" s="668">
        <v>94177075.400000006</v>
      </c>
      <c r="D54" s="668">
        <v>42221179.210000001</v>
      </c>
      <c r="E54" s="668">
        <v>10177336.92</v>
      </c>
      <c r="F54" s="668">
        <v>15152064.68</v>
      </c>
      <c r="G54" s="668">
        <v>23751917.969999999</v>
      </c>
      <c r="H54" s="668">
        <v>20734281.18</v>
      </c>
      <c r="I54" s="668">
        <v>17801681.77</v>
      </c>
      <c r="J54" s="668">
        <v>18947050.390000001</v>
      </c>
      <c r="K54" s="668">
        <v>11664560.560000001</v>
      </c>
      <c r="L54" s="668">
        <v>10595898.199999999</v>
      </c>
      <c r="M54" s="668">
        <v>9109773.0800000001</v>
      </c>
      <c r="N54" s="668">
        <v>19030414.77</v>
      </c>
      <c r="O54" s="668">
        <v>11633299.140000001</v>
      </c>
      <c r="P54" s="668">
        <v>9369831.5600000005</v>
      </c>
      <c r="Q54" s="668">
        <v>8884521.1600000001</v>
      </c>
      <c r="R54" s="668">
        <v>8607201.0399999991</v>
      </c>
      <c r="S54" s="668">
        <v>15144398.01</v>
      </c>
      <c r="T54" s="668">
        <v>7149493.4299999997</v>
      </c>
      <c r="U54" s="668">
        <v>13244002.470000001</v>
      </c>
      <c r="V54" s="668">
        <v>19781048.629999999</v>
      </c>
      <c r="W54" s="668">
        <v>13576320.449999999</v>
      </c>
      <c r="X54" s="668">
        <v>16689722.160000002</v>
      </c>
      <c r="Y54" s="668">
        <v>11045979.060000001</v>
      </c>
      <c r="Z54" s="668">
        <v>31894121.699999999</v>
      </c>
      <c r="AA54" s="668">
        <v>9057981.9900000002</v>
      </c>
      <c r="AB54" s="668">
        <v>621993559.89999998</v>
      </c>
    </row>
    <row r="55" spans="1:28" s="227" customFormat="1" ht="26.25" customHeight="1">
      <c r="A55" s="403" t="s">
        <v>243</v>
      </c>
      <c r="B55" s="668">
        <v>-37213017.490000002</v>
      </c>
      <c r="C55" s="668">
        <v>-30645282.030000001</v>
      </c>
      <c r="D55" s="668">
        <v>-13293078.57</v>
      </c>
      <c r="E55" s="668">
        <v>-1624784.22</v>
      </c>
      <c r="F55" s="668">
        <v>-3744055.97</v>
      </c>
      <c r="G55" s="668">
        <v>-5526604.21</v>
      </c>
      <c r="H55" s="668">
        <v>-6333548.96</v>
      </c>
      <c r="I55" s="668">
        <v>-4550335.01</v>
      </c>
      <c r="J55" s="668">
        <v>-3939010.59</v>
      </c>
      <c r="K55" s="668">
        <v>-2027295.62</v>
      </c>
      <c r="L55" s="668">
        <v>-1453505.66</v>
      </c>
      <c r="M55" s="668">
        <v>-1626784.63</v>
      </c>
      <c r="N55" s="668">
        <v>-4681148.04</v>
      </c>
      <c r="O55" s="668">
        <v>-3348170.74</v>
      </c>
      <c r="P55" s="668">
        <v>-1768761.27</v>
      </c>
      <c r="Q55" s="668">
        <v>-1894653.84</v>
      </c>
      <c r="R55" s="668">
        <v>-2725343.83</v>
      </c>
      <c r="S55" s="668">
        <v>-4070984.11</v>
      </c>
      <c r="T55" s="668">
        <v>-1125364.9099999999</v>
      </c>
      <c r="U55" s="668">
        <v>-2586422.5099999998</v>
      </c>
      <c r="V55" s="668">
        <v>-3907240.12</v>
      </c>
      <c r="W55" s="668">
        <v>-2671172.42</v>
      </c>
      <c r="X55" s="668">
        <v>-5621549.1500000004</v>
      </c>
      <c r="Y55" s="668">
        <v>-2644875.81</v>
      </c>
      <c r="Z55" s="668">
        <v>-10433092.34</v>
      </c>
      <c r="AA55" s="668">
        <v>-3171874.2</v>
      </c>
      <c r="AB55" s="668">
        <v>-162627956.25</v>
      </c>
    </row>
    <row r="56" spans="1:28" s="227" customFormat="1" ht="20.25" customHeight="1">
      <c r="A56" s="403" t="s">
        <v>251</v>
      </c>
      <c r="B56" s="668">
        <v>115339387.48</v>
      </c>
      <c r="C56" s="668">
        <v>63531793.369999997</v>
      </c>
      <c r="D56" s="668">
        <v>28928100.640000001</v>
      </c>
      <c r="E56" s="668">
        <v>8552552.6999999993</v>
      </c>
      <c r="F56" s="668">
        <v>11408008.710000001</v>
      </c>
      <c r="G56" s="668">
        <v>18225313.760000002</v>
      </c>
      <c r="H56" s="668">
        <v>14400732.220000001</v>
      </c>
      <c r="I56" s="668">
        <v>13251346.76</v>
      </c>
      <c r="J56" s="668">
        <v>15008039.800000001</v>
      </c>
      <c r="K56" s="668">
        <v>9637264.9399999995</v>
      </c>
      <c r="L56" s="668">
        <v>9142392.5399999991</v>
      </c>
      <c r="M56" s="668">
        <v>7482988.4500000002</v>
      </c>
      <c r="N56" s="668">
        <v>14349266.73</v>
      </c>
      <c r="O56" s="668">
        <v>8285128.3999999994</v>
      </c>
      <c r="P56" s="668">
        <v>7601070.29</v>
      </c>
      <c r="Q56" s="668">
        <v>6989867.3200000003</v>
      </c>
      <c r="R56" s="668">
        <v>5881857.21</v>
      </c>
      <c r="S56" s="668">
        <v>11073413.9</v>
      </c>
      <c r="T56" s="668">
        <v>6024128.5199999996</v>
      </c>
      <c r="U56" s="668">
        <v>10657579.960000001</v>
      </c>
      <c r="V56" s="668">
        <v>15873808.51</v>
      </c>
      <c r="W56" s="668">
        <v>10905148.029999999</v>
      </c>
      <c r="X56" s="668">
        <v>11068173.01</v>
      </c>
      <c r="Y56" s="668">
        <v>8401103.25</v>
      </c>
      <c r="Z56" s="668">
        <v>21461029.359999999</v>
      </c>
      <c r="AA56" s="668">
        <v>5886107.79</v>
      </c>
      <c r="AB56" s="668">
        <v>459365603.64999998</v>
      </c>
    </row>
    <row r="57" spans="1:28" s="227" customFormat="1" ht="20.25" customHeight="1">
      <c r="A57" s="403" t="s">
        <v>252</v>
      </c>
      <c r="B57" s="668">
        <v>8996363.2200000007</v>
      </c>
      <c r="C57" s="668">
        <v>5117287.2</v>
      </c>
      <c r="D57" s="668">
        <v>4673750.1500000004</v>
      </c>
      <c r="E57" s="668">
        <v>239312.72</v>
      </c>
      <c r="F57" s="668">
        <v>1129536.08</v>
      </c>
      <c r="G57" s="668">
        <v>1063908.18</v>
      </c>
      <c r="H57" s="668">
        <v>1044424.25</v>
      </c>
      <c r="I57" s="668">
        <v>227506.34</v>
      </c>
      <c r="J57" s="668">
        <v>302790.14</v>
      </c>
      <c r="K57" s="668">
        <v>83894.93</v>
      </c>
      <c r="L57" s="668">
        <v>44325.86</v>
      </c>
      <c r="M57" s="668">
        <v>196942.86</v>
      </c>
      <c r="N57" s="668">
        <v>79925.38</v>
      </c>
      <c r="O57" s="668">
        <v>435780.97</v>
      </c>
      <c r="P57" s="668">
        <v>85113.74</v>
      </c>
      <c r="Q57" s="668">
        <v>206191.06</v>
      </c>
      <c r="R57" s="668">
        <v>420044.13</v>
      </c>
      <c r="S57" s="668">
        <v>53004.9</v>
      </c>
      <c r="T57" s="668">
        <v>33509.629999999997</v>
      </c>
      <c r="U57" s="668">
        <v>79453.399999999994</v>
      </c>
      <c r="V57" s="668">
        <v>235422.56</v>
      </c>
      <c r="W57" s="668">
        <v>535888.65</v>
      </c>
      <c r="X57" s="668">
        <v>157143.19</v>
      </c>
      <c r="Y57" s="668">
        <v>352521.78</v>
      </c>
      <c r="Z57" s="668">
        <v>2027452.87</v>
      </c>
      <c r="AA57" s="668">
        <v>339389.5</v>
      </c>
      <c r="AB57" s="668">
        <v>28160883.690000001</v>
      </c>
    </row>
    <row r="58" spans="1:28" s="227" customFormat="1" ht="26.25" customHeight="1">
      <c r="A58" s="403" t="s">
        <v>258</v>
      </c>
      <c r="B58" s="668">
        <v>-4141426.7599999993</v>
      </c>
      <c r="C58" s="668">
        <v>-1190074.04</v>
      </c>
      <c r="D58" s="668">
        <v>-211668.58</v>
      </c>
      <c r="E58" s="668">
        <v>-238705.26</v>
      </c>
      <c r="F58" s="668">
        <v>-80409.710000000006</v>
      </c>
      <c r="G58" s="668">
        <v>-175789.55</v>
      </c>
      <c r="H58" s="668">
        <v>-29061.65</v>
      </c>
      <c r="I58" s="668">
        <v>-50007.64</v>
      </c>
      <c r="J58" s="668">
        <v>-6524.98</v>
      </c>
      <c r="K58" s="668">
        <v>-224587.58</v>
      </c>
      <c r="L58" s="668">
        <v>-30894</v>
      </c>
      <c r="M58" s="668">
        <v>-76268.37</v>
      </c>
      <c r="N58" s="668">
        <v>-71338.27</v>
      </c>
      <c r="O58" s="668">
        <v>-81787.87</v>
      </c>
      <c r="P58" s="668">
        <v>-42387.74</v>
      </c>
      <c r="Q58" s="668">
        <v>-103861.37</v>
      </c>
      <c r="R58" s="668">
        <v>-58235.62</v>
      </c>
      <c r="S58" s="668">
        <v>0</v>
      </c>
      <c r="T58" s="668">
        <v>-57459.38</v>
      </c>
      <c r="U58" s="668">
        <v>-236132.18</v>
      </c>
      <c r="V58" s="668">
        <v>-46267.67</v>
      </c>
      <c r="W58" s="668">
        <v>-176528.43</v>
      </c>
      <c r="X58" s="668">
        <v>-156379.64000000001</v>
      </c>
      <c r="Y58" s="668">
        <v>-118017.43</v>
      </c>
      <c r="Z58" s="668">
        <v>-527110.56000000006</v>
      </c>
      <c r="AA58" s="668">
        <v>-40897.69</v>
      </c>
      <c r="AB58" s="668">
        <v>-8171821.9699999997</v>
      </c>
    </row>
    <row r="59" spans="1:28" s="227" customFormat="1" ht="20.25" customHeight="1">
      <c r="A59" s="403" t="s">
        <v>263</v>
      </c>
      <c r="B59" s="668">
        <v>120194323.94</v>
      </c>
      <c r="C59" s="668">
        <v>67459006.530000001</v>
      </c>
      <c r="D59" s="668">
        <v>33390182.210000001</v>
      </c>
      <c r="E59" s="668">
        <v>8553160.1600000001</v>
      </c>
      <c r="F59" s="668">
        <v>12457135.08</v>
      </c>
      <c r="G59" s="668">
        <v>19113432.390000001</v>
      </c>
      <c r="H59" s="668">
        <v>15416094.82</v>
      </c>
      <c r="I59" s="668">
        <v>13428845.460000001</v>
      </c>
      <c r="J59" s="668">
        <v>15304304.960000001</v>
      </c>
      <c r="K59" s="668">
        <v>9496572.2899999991</v>
      </c>
      <c r="L59" s="668">
        <v>9155824.4000000004</v>
      </c>
      <c r="M59" s="668">
        <v>7603662.9400000004</v>
      </c>
      <c r="N59" s="668">
        <v>14357853.84</v>
      </c>
      <c r="O59" s="668">
        <v>8639121.5</v>
      </c>
      <c r="P59" s="668">
        <v>7643796.29</v>
      </c>
      <c r="Q59" s="668">
        <v>7092197.0099999998</v>
      </c>
      <c r="R59" s="668">
        <v>6243665.7199999997</v>
      </c>
      <c r="S59" s="668">
        <v>11126418.800000001</v>
      </c>
      <c r="T59" s="668">
        <v>6000178.7699999996</v>
      </c>
      <c r="U59" s="668">
        <v>10500901.18</v>
      </c>
      <c r="V59" s="668">
        <v>16062963.4</v>
      </c>
      <c r="W59" s="668">
        <v>11264508.25</v>
      </c>
      <c r="X59" s="668">
        <v>11068936.560000001</v>
      </c>
      <c r="Y59" s="668">
        <v>8635607.5999999996</v>
      </c>
      <c r="Z59" s="668">
        <v>22961371.670000002</v>
      </c>
      <c r="AA59" s="668">
        <v>6184599.5999999996</v>
      </c>
      <c r="AB59" s="668">
        <v>479354665.37</v>
      </c>
    </row>
    <row r="60" spans="1:28" s="227" customFormat="1" ht="20.25" customHeight="1">
      <c r="A60" s="403" t="s">
        <v>264</v>
      </c>
      <c r="B60" s="668">
        <v>28808668.530000001</v>
      </c>
      <c r="C60" s="668">
        <v>11089498.810000001</v>
      </c>
      <c r="D60" s="668">
        <v>2113632.96</v>
      </c>
      <c r="E60" s="668">
        <v>1486193.09</v>
      </c>
      <c r="F60" s="668">
        <v>2444693.7200000002</v>
      </c>
      <c r="G60" s="668">
        <v>2758063.37</v>
      </c>
      <c r="H60" s="668">
        <v>3269767.06</v>
      </c>
      <c r="I60" s="668">
        <v>731838.08</v>
      </c>
      <c r="J60" s="668">
        <v>424285.73</v>
      </c>
      <c r="K60" s="668">
        <v>1613749.41</v>
      </c>
      <c r="L60" s="668">
        <v>535026.9</v>
      </c>
      <c r="M60" s="668">
        <v>1952845.31</v>
      </c>
      <c r="N60" s="668">
        <v>1126241.76</v>
      </c>
      <c r="O60" s="668">
        <v>1041805.6699999999</v>
      </c>
      <c r="P60" s="668">
        <v>806683.1</v>
      </c>
      <c r="Q60" s="668">
        <v>415873.76</v>
      </c>
      <c r="R60" s="668">
        <v>642643.89</v>
      </c>
      <c r="S60" s="668">
        <v>458513.63</v>
      </c>
      <c r="T60" s="668">
        <v>52274.39</v>
      </c>
      <c r="U60" s="668">
        <v>627332.9</v>
      </c>
      <c r="V60" s="668">
        <v>1954638.66</v>
      </c>
      <c r="W60" s="668">
        <v>2204032.7799999998</v>
      </c>
      <c r="X60" s="668">
        <v>3075657.62</v>
      </c>
      <c r="Y60" s="668">
        <v>994218.65</v>
      </c>
      <c r="Z60" s="668">
        <v>6694235.3499999996</v>
      </c>
      <c r="AA60" s="668">
        <v>164869.75</v>
      </c>
      <c r="AB60" s="668">
        <v>77487284.879999995</v>
      </c>
    </row>
    <row r="61" spans="1:28" s="227" customFormat="1" ht="29.25" customHeight="1">
      <c r="A61" s="403" t="s">
        <v>271</v>
      </c>
      <c r="B61" s="668">
        <v>-39926025.920000002</v>
      </c>
      <c r="C61" s="668">
        <v>-15500361.949999999</v>
      </c>
      <c r="D61" s="668">
        <v>-3654529.95</v>
      </c>
      <c r="E61" s="668">
        <v>-2023218.36</v>
      </c>
      <c r="F61" s="668">
        <v>-2278393.1800000002</v>
      </c>
      <c r="G61" s="668">
        <v>-2061557.8399999999</v>
      </c>
      <c r="H61" s="668">
        <v>-4781183.01</v>
      </c>
      <c r="I61" s="668">
        <v>-1670159.43</v>
      </c>
      <c r="J61" s="668">
        <v>-1649066.28</v>
      </c>
      <c r="K61" s="668">
        <v>-1914489.04</v>
      </c>
      <c r="L61" s="668">
        <v>-552029.24</v>
      </c>
      <c r="M61" s="668">
        <v>-2207721.11</v>
      </c>
      <c r="N61" s="668">
        <v>-2697100.45</v>
      </c>
      <c r="O61" s="668">
        <v>-1482505.23</v>
      </c>
      <c r="P61" s="668">
        <v>-889857.38</v>
      </c>
      <c r="Q61" s="668">
        <v>-2360</v>
      </c>
      <c r="R61" s="668">
        <v>-1462366.59</v>
      </c>
      <c r="S61" s="668">
        <v>-1942450.57</v>
      </c>
      <c r="T61" s="668">
        <v>-47749.440000000002</v>
      </c>
      <c r="U61" s="668">
        <v>-1163884.97</v>
      </c>
      <c r="V61" s="668">
        <v>-2539819.1800000002</v>
      </c>
      <c r="W61" s="668">
        <v>-2616288.67</v>
      </c>
      <c r="X61" s="668">
        <v>-3285405.13</v>
      </c>
      <c r="Y61" s="668">
        <v>-2149094.5499999998</v>
      </c>
      <c r="Z61" s="668">
        <v>-7272046.9800000004</v>
      </c>
      <c r="AA61" s="668">
        <v>-935666.87</v>
      </c>
      <c r="AB61" s="668">
        <v>-106705331.31999999</v>
      </c>
    </row>
    <row r="62" spans="1:28" s="227" customFormat="1" ht="20.25" customHeight="1">
      <c r="A62" s="403" t="s">
        <v>278</v>
      </c>
      <c r="B62" s="668">
        <v>109076966.55</v>
      </c>
      <c r="C62" s="668">
        <v>63048143.390000001</v>
      </c>
      <c r="D62" s="668">
        <v>31849285.219999999</v>
      </c>
      <c r="E62" s="668">
        <v>8016134.8899999997</v>
      </c>
      <c r="F62" s="668">
        <v>12623435.619999999</v>
      </c>
      <c r="G62" s="668">
        <v>19809937.920000002</v>
      </c>
      <c r="H62" s="668">
        <v>13904678.869999999</v>
      </c>
      <c r="I62" s="668">
        <v>12490524.109999999</v>
      </c>
      <c r="J62" s="668">
        <v>14079524.41</v>
      </c>
      <c r="K62" s="668">
        <v>9195832.6600000001</v>
      </c>
      <c r="L62" s="668">
        <v>9138822.0600000005</v>
      </c>
      <c r="M62" s="668">
        <v>7348787.1399999997</v>
      </c>
      <c r="N62" s="668">
        <v>12786995.15</v>
      </c>
      <c r="O62" s="668">
        <v>8198421.9400000004</v>
      </c>
      <c r="P62" s="668">
        <v>7560622.0099999998</v>
      </c>
      <c r="Q62" s="668">
        <v>7505710.7699999996</v>
      </c>
      <c r="R62" s="668">
        <v>5423943.0199999996</v>
      </c>
      <c r="S62" s="668">
        <v>9642481.8599999994</v>
      </c>
      <c r="T62" s="668">
        <v>6004703.7199999997</v>
      </c>
      <c r="U62" s="668">
        <v>9964349.1099999994</v>
      </c>
      <c r="V62" s="668">
        <v>15477782.880000001</v>
      </c>
      <c r="W62" s="668">
        <v>10852252.359999999</v>
      </c>
      <c r="X62" s="668">
        <v>10859189.050000001</v>
      </c>
      <c r="Y62" s="668">
        <v>7480731.7000000002</v>
      </c>
      <c r="Z62" s="668">
        <v>22383560.039999999</v>
      </c>
      <c r="AA62" s="668">
        <v>5413802.4800000004</v>
      </c>
      <c r="AB62" s="668">
        <v>450136618.93000001</v>
      </c>
    </row>
    <row r="63" spans="1:28" s="227" customFormat="1" ht="20.25" customHeight="1">
      <c r="A63" s="403" t="s">
        <v>279</v>
      </c>
      <c r="B63" s="668">
        <v>-105668403.56999999</v>
      </c>
      <c r="C63" s="668">
        <v>-61002148.469999999</v>
      </c>
      <c r="D63" s="668">
        <v>-26177891.120000001</v>
      </c>
      <c r="E63" s="668">
        <v>-8756273.4100000001</v>
      </c>
      <c r="F63" s="668">
        <v>-8335804.5199999996</v>
      </c>
      <c r="G63" s="668">
        <v>-17838987.579999998</v>
      </c>
      <c r="H63" s="668">
        <v>-12151733.74</v>
      </c>
      <c r="I63" s="668">
        <v>-10717234.75</v>
      </c>
      <c r="J63" s="668">
        <v>-12478241.68</v>
      </c>
      <c r="K63" s="668">
        <v>-7108615.5499999998</v>
      </c>
      <c r="L63" s="668">
        <v>-8391321.8599999994</v>
      </c>
      <c r="M63" s="668">
        <v>-7053018.4199999999</v>
      </c>
      <c r="N63" s="668">
        <v>-10300624.58</v>
      </c>
      <c r="O63" s="668">
        <v>-8629538.1300000008</v>
      </c>
      <c r="P63" s="668">
        <v>-7506801.9900000002</v>
      </c>
      <c r="Q63" s="668">
        <v>-7505129.5899999999</v>
      </c>
      <c r="R63" s="668">
        <v>-5608638.96</v>
      </c>
      <c r="S63" s="668">
        <v>-8858182.5800000001</v>
      </c>
      <c r="T63" s="668">
        <v>-5914946.7199999997</v>
      </c>
      <c r="U63" s="668">
        <v>-9532785.4399999995</v>
      </c>
      <c r="V63" s="668">
        <v>-11254118.060000001</v>
      </c>
      <c r="W63" s="668">
        <v>-10357337.4</v>
      </c>
      <c r="X63" s="668">
        <v>-9427734.4199999999</v>
      </c>
      <c r="Y63" s="668">
        <v>-7052604.8099999996</v>
      </c>
      <c r="Z63" s="668">
        <v>-22490734.620000001</v>
      </c>
      <c r="AA63" s="668">
        <v>-5053031.24</v>
      </c>
      <c r="AB63" s="668">
        <v>-415171883.20999998</v>
      </c>
    </row>
    <row r="64" spans="1:28" s="227" customFormat="1" ht="20.25" customHeight="1">
      <c r="A64" s="403" t="s">
        <v>289</v>
      </c>
      <c r="B64" s="668">
        <v>3408562.98</v>
      </c>
      <c r="C64" s="668">
        <v>2045994.92</v>
      </c>
      <c r="D64" s="668">
        <v>5671394.0999999996</v>
      </c>
      <c r="E64" s="668">
        <v>-740138.52</v>
      </c>
      <c r="F64" s="668">
        <v>4287631.0999999996</v>
      </c>
      <c r="G64" s="668">
        <v>1970950.34</v>
      </c>
      <c r="H64" s="668">
        <v>1752945.13</v>
      </c>
      <c r="I64" s="668">
        <v>1773289.36</v>
      </c>
      <c r="J64" s="668">
        <v>1601282.73</v>
      </c>
      <c r="K64" s="668">
        <v>2087217.11</v>
      </c>
      <c r="L64" s="668">
        <v>747500.2</v>
      </c>
      <c r="M64" s="668">
        <v>295768.71999999997</v>
      </c>
      <c r="N64" s="668">
        <v>2486370.5699999998</v>
      </c>
      <c r="O64" s="668">
        <v>-431116.19</v>
      </c>
      <c r="P64" s="668">
        <v>53820.02</v>
      </c>
      <c r="Q64" s="668">
        <v>581.17999999999995</v>
      </c>
      <c r="R64" s="668">
        <v>-184695.94</v>
      </c>
      <c r="S64" s="668">
        <v>784299.28</v>
      </c>
      <c r="T64" s="668">
        <v>89757</v>
      </c>
      <c r="U64" s="668">
        <v>431563.67</v>
      </c>
      <c r="V64" s="668">
        <v>4223664.82</v>
      </c>
      <c r="W64" s="668">
        <v>494914.96</v>
      </c>
      <c r="X64" s="668">
        <v>1431454.63</v>
      </c>
      <c r="Y64" s="668">
        <v>428126.89</v>
      </c>
      <c r="Z64" s="668">
        <v>-107174.58</v>
      </c>
      <c r="AA64" s="668">
        <v>360771.24</v>
      </c>
      <c r="AB64" s="668">
        <v>34964735.719999999</v>
      </c>
    </row>
    <row r="65" spans="1:28" s="227" customFormat="1" ht="20.25" customHeight="1">
      <c r="A65" s="403" t="s">
        <v>290</v>
      </c>
      <c r="B65" s="668">
        <v>39332.44</v>
      </c>
      <c r="C65" s="668">
        <v>0</v>
      </c>
      <c r="D65" s="668">
        <v>13372.58</v>
      </c>
      <c r="E65" s="668">
        <v>3429.31</v>
      </c>
      <c r="F65" s="668">
        <v>0</v>
      </c>
      <c r="G65" s="668">
        <v>0</v>
      </c>
      <c r="H65" s="668">
        <v>0</v>
      </c>
      <c r="I65" s="668">
        <v>0</v>
      </c>
      <c r="J65" s="668">
        <v>0</v>
      </c>
      <c r="K65" s="668">
        <v>-3171.22</v>
      </c>
      <c r="L65" s="668">
        <v>23.02</v>
      </c>
      <c r="M65" s="668">
        <v>1155.22</v>
      </c>
      <c r="N65" s="668">
        <v>45.44</v>
      </c>
      <c r="O65" s="668">
        <v>5078.87</v>
      </c>
      <c r="P65" s="668">
        <v>67354.95</v>
      </c>
      <c r="Q65" s="668">
        <v>1673.42</v>
      </c>
      <c r="R65" s="668">
        <v>5.69</v>
      </c>
      <c r="S65" s="668">
        <v>-29623.87</v>
      </c>
      <c r="T65" s="668">
        <v>0</v>
      </c>
      <c r="U65" s="668">
        <v>0</v>
      </c>
      <c r="V65" s="668">
        <v>11425.78</v>
      </c>
      <c r="W65" s="668">
        <v>0</v>
      </c>
      <c r="X65" s="668">
        <v>22530.26</v>
      </c>
      <c r="Y65" s="668">
        <v>0</v>
      </c>
      <c r="Z65" s="668">
        <v>0</v>
      </c>
      <c r="AA65" s="668">
        <v>0</v>
      </c>
      <c r="AB65" s="668">
        <v>132631.89000000001</v>
      </c>
    </row>
    <row r="66" spans="1:28" s="227" customFormat="1" ht="20.25" customHeight="1">
      <c r="A66" s="358" t="s">
        <v>291</v>
      </c>
      <c r="B66" s="668">
        <v>36985.21</v>
      </c>
      <c r="C66" s="668">
        <v>0</v>
      </c>
      <c r="D66" s="668">
        <v>13372.58</v>
      </c>
      <c r="E66" s="668">
        <v>3429.31</v>
      </c>
      <c r="F66" s="668">
        <v>0</v>
      </c>
      <c r="G66" s="668">
        <v>0</v>
      </c>
      <c r="H66" s="668">
        <v>0</v>
      </c>
      <c r="I66" s="668">
        <v>0</v>
      </c>
      <c r="J66" s="668">
        <v>0</v>
      </c>
      <c r="K66" s="668">
        <v>-3171.22</v>
      </c>
      <c r="L66" s="668">
        <v>23.02</v>
      </c>
      <c r="M66" s="668">
        <v>1087.21</v>
      </c>
      <c r="N66" s="668">
        <v>45.44</v>
      </c>
      <c r="O66" s="668">
        <v>5078.87</v>
      </c>
      <c r="P66" s="668">
        <v>67354.95</v>
      </c>
      <c r="Q66" s="668">
        <v>1673.42</v>
      </c>
      <c r="R66" s="668">
        <v>5.69</v>
      </c>
      <c r="S66" s="668">
        <v>-29623.17</v>
      </c>
      <c r="T66" s="668">
        <v>0</v>
      </c>
      <c r="U66" s="668">
        <v>0</v>
      </c>
      <c r="V66" s="668">
        <v>11425.78</v>
      </c>
      <c r="W66" s="668">
        <v>0</v>
      </c>
      <c r="X66" s="668">
        <v>22530.26</v>
      </c>
      <c r="Y66" s="668">
        <v>0</v>
      </c>
      <c r="Z66" s="668">
        <v>0</v>
      </c>
      <c r="AA66" s="668">
        <v>0</v>
      </c>
      <c r="AB66" s="668">
        <v>130217.35</v>
      </c>
    </row>
    <row r="67" spans="1:28" s="227" customFormat="1" ht="23.25" customHeight="1">
      <c r="A67" s="358" t="s">
        <v>292</v>
      </c>
      <c r="B67" s="668">
        <v>2347.23</v>
      </c>
      <c r="C67" s="668">
        <v>0</v>
      </c>
      <c r="D67" s="668">
        <v>0</v>
      </c>
      <c r="E67" s="668">
        <v>0</v>
      </c>
      <c r="F67" s="668">
        <v>0</v>
      </c>
      <c r="G67" s="668">
        <v>0</v>
      </c>
      <c r="H67" s="668">
        <v>0</v>
      </c>
      <c r="I67" s="668">
        <v>0</v>
      </c>
      <c r="J67" s="668">
        <v>0</v>
      </c>
      <c r="K67" s="668">
        <v>0</v>
      </c>
      <c r="L67" s="668">
        <v>0</v>
      </c>
      <c r="M67" s="668">
        <v>68.010000000000005</v>
      </c>
      <c r="N67" s="668">
        <v>0</v>
      </c>
      <c r="O67" s="668">
        <v>0</v>
      </c>
      <c r="P67" s="668">
        <v>0</v>
      </c>
      <c r="Q67" s="668">
        <v>0</v>
      </c>
      <c r="R67" s="668">
        <v>0</v>
      </c>
      <c r="S67" s="668">
        <v>-0.7</v>
      </c>
      <c r="T67" s="668">
        <v>0</v>
      </c>
      <c r="U67" s="668">
        <v>0</v>
      </c>
      <c r="V67" s="668">
        <v>0</v>
      </c>
      <c r="W67" s="668">
        <v>0</v>
      </c>
      <c r="X67" s="668">
        <v>0</v>
      </c>
      <c r="Y67" s="668">
        <v>0</v>
      </c>
      <c r="Z67" s="668">
        <v>0</v>
      </c>
      <c r="AA67" s="668">
        <v>0</v>
      </c>
      <c r="AB67" s="668">
        <v>2414.54</v>
      </c>
    </row>
    <row r="68" spans="1:28" s="227" customFormat="1" ht="20.25" customHeight="1">
      <c r="A68" s="403" t="s">
        <v>293</v>
      </c>
      <c r="B68" s="668">
        <v>-69387.59</v>
      </c>
      <c r="C68" s="668">
        <v>0</v>
      </c>
      <c r="D68" s="668">
        <v>-1520.09</v>
      </c>
      <c r="E68" s="668">
        <v>0</v>
      </c>
      <c r="F68" s="668">
        <v>0</v>
      </c>
      <c r="G68" s="668">
        <v>0</v>
      </c>
      <c r="H68" s="668">
        <v>0</v>
      </c>
      <c r="I68" s="668">
        <v>-424.94</v>
      </c>
      <c r="J68" s="668">
        <v>0</v>
      </c>
      <c r="K68" s="668">
        <v>0.85</v>
      </c>
      <c r="L68" s="668">
        <v>9.69</v>
      </c>
      <c r="M68" s="668">
        <v>-300.69</v>
      </c>
      <c r="N68" s="668">
        <v>4.8600000000000003</v>
      </c>
      <c r="O68" s="668">
        <v>-181.45</v>
      </c>
      <c r="P68" s="668">
        <v>-343.57</v>
      </c>
      <c r="Q68" s="668">
        <v>0</v>
      </c>
      <c r="R68" s="668">
        <v>-1696.14</v>
      </c>
      <c r="S68" s="668">
        <v>767.03</v>
      </c>
      <c r="T68" s="668">
        <v>0</v>
      </c>
      <c r="U68" s="668">
        <v>0</v>
      </c>
      <c r="V68" s="668">
        <v>-7156.64</v>
      </c>
      <c r="W68" s="668">
        <v>0</v>
      </c>
      <c r="X68" s="668">
        <v>-19821.89</v>
      </c>
      <c r="Y68" s="668">
        <v>0</v>
      </c>
      <c r="Z68" s="668">
        <v>0</v>
      </c>
      <c r="AA68" s="668">
        <v>0</v>
      </c>
      <c r="AB68" s="668">
        <v>-100050.57</v>
      </c>
    </row>
    <row r="69" spans="1:28" s="227" customFormat="1" ht="20.25" customHeight="1">
      <c r="A69" s="358" t="s">
        <v>294</v>
      </c>
      <c r="B69" s="668">
        <v>-68233.679999999993</v>
      </c>
      <c r="C69" s="668">
        <v>0</v>
      </c>
      <c r="D69" s="668">
        <v>-1520.09</v>
      </c>
      <c r="E69" s="668">
        <v>0</v>
      </c>
      <c r="F69" s="668">
        <v>0</v>
      </c>
      <c r="G69" s="668">
        <v>0</v>
      </c>
      <c r="H69" s="668">
        <v>0</v>
      </c>
      <c r="I69" s="668">
        <v>-424.94</v>
      </c>
      <c r="J69" s="668">
        <v>0</v>
      </c>
      <c r="K69" s="668">
        <v>0.85</v>
      </c>
      <c r="L69" s="668">
        <v>9.69</v>
      </c>
      <c r="M69" s="668">
        <v>0</v>
      </c>
      <c r="N69" s="668">
        <v>4.8600000000000003</v>
      </c>
      <c r="O69" s="668">
        <v>-181.45</v>
      </c>
      <c r="P69" s="668">
        <v>-343.57</v>
      </c>
      <c r="Q69" s="668">
        <v>0</v>
      </c>
      <c r="R69" s="668">
        <v>-1696.14</v>
      </c>
      <c r="S69" s="668">
        <v>767.03</v>
      </c>
      <c r="T69" s="668">
        <v>0</v>
      </c>
      <c r="U69" s="668">
        <v>0</v>
      </c>
      <c r="V69" s="668">
        <v>-7156.64</v>
      </c>
      <c r="W69" s="668">
        <v>0</v>
      </c>
      <c r="X69" s="668">
        <v>-19821.89</v>
      </c>
      <c r="Y69" s="668">
        <v>0</v>
      </c>
      <c r="Z69" s="668">
        <v>0</v>
      </c>
      <c r="AA69" s="668">
        <v>0</v>
      </c>
      <c r="AB69" s="668">
        <v>-98595.97</v>
      </c>
    </row>
    <row r="70" spans="1:28" s="227" customFormat="1" ht="21" customHeight="1">
      <c r="A70" s="358" t="s">
        <v>295</v>
      </c>
      <c r="B70" s="668">
        <v>-1153.9100000000001</v>
      </c>
      <c r="C70" s="668">
        <v>0</v>
      </c>
      <c r="D70" s="668">
        <v>0</v>
      </c>
      <c r="E70" s="668">
        <v>0</v>
      </c>
      <c r="F70" s="668">
        <v>0</v>
      </c>
      <c r="G70" s="668">
        <v>0</v>
      </c>
      <c r="H70" s="668">
        <v>0</v>
      </c>
      <c r="I70" s="668">
        <v>0</v>
      </c>
      <c r="J70" s="668">
        <v>0</v>
      </c>
      <c r="K70" s="668">
        <v>0</v>
      </c>
      <c r="L70" s="668">
        <v>0</v>
      </c>
      <c r="M70" s="668">
        <v>-300.69</v>
      </c>
      <c r="N70" s="668">
        <v>0</v>
      </c>
      <c r="O70" s="668">
        <v>0</v>
      </c>
      <c r="P70" s="668">
        <v>0</v>
      </c>
      <c r="Q70" s="668">
        <v>0</v>
      </c>
      <c r="R70" s="668">
        <v>0</v>
      </c>
      <c r="S70" s="668">
        <v>0</v>
      </c>
      <c r="T70" s="668">
        <v>0</v>
      </c>
      <c r="U70" s="668">
        <v>0</v>
      </c>
      <c r="V70" s="668">
        <v>0</v>
      </c>
      <c r="W70" s="668">
        <v>0</v>
      </c>
      <c r="X70" s="668">
        <v>0</v>
      </c>
      <c r="Y70" s="668">
        <v>0</v>
      </c>
      <c r="Z70" s="668">
        <v>0</v>
      </c>
      <c r="AA70" s="668">
        <v>0</v>
      </c>
      <c r="AB70" s="668">
        <v>-1454.6</v>
      </c>
    </row>
    <row r="71" spans="1:28" s="227" customFormat="1" ht="20.25" customHeight="1">
      <c r="A71" s="403" t="s">
        <v>296</v>
      </c>
      <c r="B71" s="668">
        <v>3378507.83</v>
      </c>
      <c r="C71" s="668">
        <v>2045994.92</v>
      </c>
      <c r="D71" s="668">
        <v>5683246.5899999999</v>
      </c>
      <c r="E71" s="668">
        <v>-736709.21</v>
      </c>
      <c r="F71" s="668">
        <v>4287631.0999999996</v>
      </c>
      <c r="G71" s="668">
        <v>1970950.34</v>
      </c>
      <c r="H71" s="668">
        <v>1752945.13</v>
      </c>
      <c r="I71" s="668">
        <v>1772864.42</v>
      </c>
      <c r="J71" s="668">
        <v>1601282.73</v>
      </c>
      <c r="K71" s="668">
        <v>2084046.7399999998</v>
      </c>
      <c r="L71" s="668">
        <v>747532.91</v>
      </c>
      <c r="M71" s="668">
        <v>296623.25</v>
      </c>
      <c r="N71" s="668">
        <v>2486420.87</v>
      </c>
      <c r="O71" s="668">
        <v>-426218.77</v>
      </c>
      <c r="P71" s="668">
        <v>120831.4</v>
      </c>
      <c r="Q71" s="668">
        <v>2254.6</v>
      </c>
      <c r="R71" s="668">
        <v>-186386.39</v>
      </c>
      <c r="S71" s="668">
        <v>755442.44</v>
      </c>
      <c r="T71" s="668">
        <v>89757</v>
      </c>
      <c r="U71" s="668">
        <v>431563.67</v>
      </c>
      <c r="V71" s="668">
        <v>4227933.96</v>
      </c>
      <c r="W71" s="668">
        <v>494914.96</v>
      </c>
      <c r="X71" s="668">
        <v>1434163</v>
      </c>
      <c r="Y71" s="668">
        <v>428126.89</v>
      </c>
      <c r="Z71" s="668">
        <v>-107174.58</v>
      </c>
      <c r="AA71" s="668">
        <v>360771.24</v>
      </c>
      <c r="AB71" s="668">
        <v>34997317.039999999</v>
      </c>
    </row>
    <row r="72" spans="1:28" s="227" customFormat="1" ht="20.25" customHeight="1">
      <c r="A72" s="358" t="s">
        <v>912</v>
      </c>
      <c r="B72" s="668">
        <v>0</v>
      </c>
      <c r="C72" s="668">
        <v>0</v>
      </c>
      <c r="D72" s="668">
        <v>0</v>
      </c>
      <c r="E72" s="668">
        <v>0</v>
      </c>
      <c r="F72" s="668">
        <v>0</v>
      </c>
      <c r="G72" s="668">
        <v>6663.16</v>
      </c>
      <c r="H72" s="668">
        <v>2734.98</v>
      </c>
      <c r="I72" s="668">
        <v>0</v>
      </c>
      <c r="J72" s="668">
        <v>0</v>
      </c>
      <c r="K72" s="668">
        <v>0</v>
      </c>
      <c r="L72" s="668">
        <v>47287.71</v>
      </c>
      <c r="M72" s="668">
        <v>11648.87</v>
      </c>
      <c r="N72" s="668">
        <v>0</v>
      </c>
      <c r="O72" s="668">
        <v>30157.35</v>
      </c>
      <c r="P72" s="668">
        <v>0</v>
      </c>
      <c r="Q72" s="668">
        <v>0</v>
      </c>
      <c r="R72" s="668">
        <v>0</v>
      </c>
      <c r="S72" s="668">
        <v>0</v>
      </c>
      <c r="T72" s="668">
        <v>0</v>
      </c>
      <c r="U72" s="668">
        <v>600</v>
      </c>
      <c r="V72" s="668">
        <v>0</v>
      </c>
      <c r="W72" s="668">
        <v>0</v>
      </c>
      <c r="X72" s="668">
        <v>18447.36</v>
      </c>
      <c r="Y72" s="668">
        <v>23445.31</v>
      </c>
      <c r="Z72" s="668">
        <v>0</v>
      </c>
      <c r="AA72" s="668">
        <v>0</v>
      </c>
      <c r="AB72" s="668">
        <v>140984.74</v>
      </c>
    </row>
    <row r="73" spans="1:28" s="227" customFormat="1" ht="20.25" customHeight="1">
      <c r="A73" s="358" t="s">
        <v>913</v>
      </c>
      <c r="B73" s="668">
        <v>0</v>
      </c>
      <c r="C73" s="668">
        <v>0</v>
      </c>
      <c r="D73" s="668">
        <v>0</v>
      </c>
      <c r="E73" s="668">
        <v>0</v>
      </c>
      <c r="F73" s="668">
        <v>0</v>
      </c>
      <c r="G73" s="668">
        <v>0</v>
      </c>
      <c r="H73" s="668">
        <v>0</v>
      </c>
      <c r="I73" s="668">
        <v>0</v>
      </c>
      <c r="J73" s="668">
        <v>0</v>
      </c>
      <c r="K73" s="668">
        <v>0</v>
      </c>
      <c r="L73" s="668">
        <v>0</v>
      </c>
      <c r="M73" s="668">
        <v>-72282.66</v>
      </c>
      <c r="N73" s="668">
        <v>0</v>
      </c>
      <c r="O73" s="668">
        <v>0</v>
      </c>
      <c r="P73" s="668">
        <v>0</v>
      </c>
      <c r="Q73" s="668">
        <v>0</v>
      </c>
      <c r="R73" s="668">
        <v>-11999.8</v>
      </c>
      <c r="S73" s="668">
        <v>0</v>
      </c>
      <c r="T73" s="668">
        <v>0</v>
      </c>
      <c r="U73" s="668">
        <v>0</v>
      </c>
      <c r="V73" s="668">
        <v>0</v>
      </c>
      <c r="W73" s="668">
        <v>0</v>
      </c>
      <c r="X73" s="668">
        <v>-552272.06000000006</v>
      </c>
      <c r="Y73" s="668">
        <v>0</v>
      </c>
      <c r="Z73" s="668">
        <v>0</v>
      </c>
      <c r="AA73" s="668">
        <v>0</v>
      </c>
      <c r="AB73" s="668">
        <v>-636554.52</v>
      </c>
    </row>
    <row r="74" spans="1:28" s="227" customFormat="1" ht="20.25" customHeight="1">
      <c r="A74" s="403" t="s">
        <v>298</v>
      </c>
      <c r="B74" s="668">
        <v>3378507.83</v>
      </c>
      <c r="C74" s="668">
        <v>2045994.92</v>
      </c>
      <c r="D74" s="668">
        <v>5683246.5899999999</v>
      </c>
      <c r="E74" s="668">
        <v>-736709.21</v>
      </c>
      <c r="F74" s="668">
        <v>4287631.0999999996</v>
      </c>
      <c r="G74" s="668">
        <v>1977613.5</v>
      </c>
      <c r="H74" s="668">
        <v>1755680.11</v>
      </c>
      <c r="I74" s="668">
        <v>1772864.42</v>
      </c>
      <c r="J74" s="668">
        <v>1601282.73</v>
      </c>
      <c r="K74" s="668">
        <v>2084046.7399999998</v>
      </c>
      <c r="L74" s="668">
        <v>794820.62</v>
      </c>
      <c r="M74" s="668">
        <v>235989.46</v>
      </c>
      <c r="N74" s="668">
        <v>2486420.87</v>
      </c>
      <c r="O74" s="668">
        <v>-396061.42</v>
      </c>
      <c r="P74" s="668">
        <v>120831.4</v>
      </c>
      <c r="Q74" s="668">
        <v>2254.6</v>
      </c>
      <c r="R74" s="668">
        <v>-198386.19</v>
      </c>
      <c r="S74" s="668">
        <v>755442.44</v>
      </c>
      <c r="T74" s="668">
        <v>89757</v>
      </c>
      <c r="U74" s="668">
        <v>432163.67</v>
      </c>
      <c r="V74" s="668">
        <v>4227933.96</v>
      </c>
      <c r="W74" s="668">
        <v>494914.96</v>
      </c>
      <c r="X74" s="668">
        <v>900338.3</v>
      </c>
      <c r="Y74" s="668">
        <v>451572.2</v>
      </c>
      <c r="Z74" s="668">
        <v>-107174.58</v>
      </c>
      <c r="AA74" s="668">
        <v>360771.24</v>
      </c>
      <c r="AB74" s="668">
        <v>34501747.259999998</v>
      </c>
    </row>
    <row r="75" spans="1:28" s="227" customFormat="1" ht="21" customHeight="1">
      <c r="A75" s="358" t="s">
        <v>914</v>
      </c>
      <c r="B75" s="668">
        <v>0</v>
      </c>
      <c r="C75" s="668">
        <v>18255.21</v>
      </c>
      <c r="D75" s="668">
        <v>542146.86</v>
      </c>
      <c r="E75" s="668">
        <v>58236.28</v>
      </c>
      <c r="F75" s="668">
        <v>41122.839999999997</v>
      </c>
      <c r="G75" s="668">
        <v>240416.72</v>
      </c>
      <c r="H75" s="668">
        <v>0</v>
      </c>
      <c r="I75" s="668">
        <v>443201.63</v>
      </c>
      <c r="J75" s="668">
        <v>390096.42</v>
      </c>
      <c r="K75" s="668">
        <v>21215.19</v>
      </c>
      <c r="L75" s="668">
        <v>20949.77</v>
      </c>
      <c r="M75" s="668">
        <v>17448.259999999998</v>
      </c>
      <c r="N75" s="668">
        <v>8458.34</v>
      </c>
      <c r="O75" s="668">
        <v>91694.9</v>
      </c>
      <c r="P75" s="668">
        <v>146216.53</v>
      </c>
      <c r="Q75" s="668">
        <v>0</v>
      </c>
      <c r="R75" s="668">
        <v>15040.66</v>
      </c>
      <c r="S75" s="668">
        <v>0</v>
      </c>
      <c r="T75" s="668">
        <v>54213.38</v>
      </c>
      <c r="U75" s="668">
        <v>67601.52</v>
      </c>
      <c r="V75" s="668">
        <v>814784.08</v>
      </c>
      <c r="W75" s="668">
        <v>796.19</v>
      </c>
      <c r="X75" s="668">
        <v>201872.04</v>
      </c>
      <c r="Y75" s="668">
        <v>111716.22</v>
      </c>
      <c r="Z75" s="668">
        <v>0</v>
      </c>
      <c r="AA75" s="668">
        <v>3355.21</v>
      </c>
      <c r="AB75" s="668">
        <v>3308838.25</v>
      </c>
    </row>
    <row r="76" spans="1:28" s="227" customFormat="1" ht="27" customHeight="1">
      <c r="A76" s="358" t="s">
        <v>915</v>
      </c>
      <c r="B76" s="668">
        <v>0</v>
      </c>
      <c r="C76" s="668">
        <v>-24954.66</v>
      </c>
      <c r="D76" s="668">
        <v>-388330.25</v>
      </c>
      <c r="E76" s="668">
        <v>-280965.61</v>
      </c>
      <c r="F76" s="668">
        <v>-395486.4</v>
      </c>
      <c r="G76" s="668">
        <v>-249525.58</v>
      </c>
      <c r="H76" s="668">
        <v>-99726.93</v>
      </c>
      <c r="I76" s="668">
        <v>-84046.95</v>
      </c>
      <c r="J76" s="668">
        <v>-101143.38</v>
      </c>
      <c r="K76" s="668">
        <v>-18736.79</v>
      </c>
      <c r="L76" s="668">
        <v>-34791.85</v>
      </c>
      <c r="M76" s="668">
        <v>-86861.119999999995</v>
      </c>
      <c r="N76" s="668">
        <v>-40697.660000000003</v>
      </c>
      <c r="O76" s="668">
        <v>-98049.18</v>
      </c>
      <c r="P76" s="668">
        <v>-45659.839999999997</v>
      </c>
      <c r="Q76" s="668">
        <v>0</v>
      </c>
      <c r="R76" s="668">
        <v>-31377.119999999999</v>
      </c>
      <c r="S76" s="668">
        <v>-1033.33</v>
      </c>
      <c r="T76" s="668">
        <v>-28949.05</v>
      </c>
      <c r="U76" s="668">
        <v>-215551.7</v>
      </c>
      <c r="V76" s="668">
        <v>-619903.76</v>
      </c>
      <c r="W76" s="668">
        <v>-30884.3</v>
      </c>
      <c r="X76" s="668">
        <v>-140788.89000000001</v>
      </c>
      <c r="Y76" s="668">
        <v>-51971.43</v>
      </c>
      <c r="Z76" s="668">
        <v>0</v>
      </c>
      <c r="AA76" s="668">
        <v>-8919.48</v>
      </c>
      <c r="AB76" s="668">
        <v>-3078355.26</v>
      </c>
    </row>
    <row r="77" spans="1:28" s="227" customFormat="1" ht="19.5" customHeight="1">
      <c r="A77" s="403" t="s">
        <v>300</v>
      </c>
      <c r="B77" s="668">
        <v>3378507.83</v>
      </c>
      <c r="C77" s="668">
        <v>2039295.47</v>
      </c>
      <c r="D77" s="668">
        <v>5837063.2000000002</v>
      </c>
      <c r="E77" s="668">
        <v>-959438.54</v>
      </c>
      <c r="F77" s="668">
        <v>3933267.54</v>
      </c>
      <c r="G77" s="668">
        <v>1968504.64</v>
      </c>
      <c r="H77" s="668">
        <v>1655953.18</v>
      </c>
      <c r="I77" s="668">
        <v>2132019.1</v>
      </c>
      <c r="J77" s="668">
        <v>1890235.77</v>
      </c>
      <c r="K77" s="668">
        <v>2086525.1399999997</v>
      </c>
      <c r="L77" s="668">
        <v>780978.54</v>
      </c>
      <c r="M77" s="668">
        <v>166576.6</v>
      </c>
      <c r="N77" s="668">
        <v>2454181.5499999998</v>
      </c>
      <c r="O77" s="668">
        <v>-402415.7</v>
      </c>
      <c r="P77" s="668">
        <v>221388.09</v>
      </c>
      <c r="Q77" s="668">
        <v>2254.6</v>
      </c>
      <c r="R77" s="668">
        <v>-214722.65</v>
      </c>
      <c r="S77" s="668">
        <v>754409.11</v>
      </c>
      <c r="T77" s="668">
        <v>115021.33</v>
      </c>
      <c r="U77" s="668">
        <v>284213.49</v>
      </c>
      <c r="V77" s="668">
        <v>4422814.28</v>
      </c>
      <c r="W77" s="668">
        <v>464826.85</v>
      </c>
      <c r="X77" s="668">
        <v>961421.45</v>
      </c>
      <c r="Y77" s="668">
        <v>511316.99</v>
      </c>
      <c r="Z77" s="668">
        <v>-107174.58</v>
      </c>
      <c r="AA77" s="668">
        <v>355206.97</v>
      </c>
      <c r="AB77" s="668">
        <v>34732230.25</v>
      </c>
    </row>
    <row r="78" spans="1:28" s="227" customFormat="1" ht="21.75" customHeight="1">
      <c r="A78" s="358" t="s">
        <v>301</v>
      </c>
      <c r="B78" s="668">
        <v>0</v>
      </c>
      <c r="C78" s="668">
        <v>0</v>
      </c>
      <c r="D78" s="668">
        <v>0</v>
      </c>
      <c r="E78" s="668">
        <v>0</v>
      </c>
      <c r="F78" s="668">
        <v>0</v>
      </c>
      <c r="G78" s="668">
        <v>0</v>
      </c>
      <c r="H78" s="668">
        <v>0</v>
      </c>
      <c r="I78" s="668">
        <v>0</v>
      </c>
      <c r="J78" s="668">
        <v>0</v>
      </c>
      <c r="K78" s="668">
        <v>0</v>
      </c>
      <c r="L78" s="668">
        <v>0</v>
      </c>
      <c r="M78" s="668">
        <v>0</v>
      </c>
      <c r="N78" s="668">
        <v>0</v>
      </c>
      <c r="O78" s="668">
        <v>0</v>
      </c>
      <c r="P78" s="668">
        <v>0</v>
      </c>
      <c r="Q78" s="668">
        <v>0</v>
      </c>
      <c r="R78" s="668">
        <v>0</v>
      </c>
      <c r="S78" s="668">
        <v>0</v>
      </c>
      <c r="T78" s="668">
        <v>0</v>
      </c>
      <c r="U78" s="668">
        <v>0</v>
      </c>
      <c r="V78" s="668">
        <v>0</v>
      </c>
      <c r="W78" s="668">
        <v>0</v>
      </c>
      <c r="X78" s="668">
        <v>0</v>
      </c>
      <c r="Y78" s="668">
        <v>0</v>
      </c>
      <c r="Z78" s="668">
        <v>0</v>
      </c>
      <c r="AA78" s="668">
        <v>0</v>
      </c>
      <c r="AB78" s="668">
        <v>0</v>
      </c>
    </row>
    <row r="79" spans="1:28" s="227" customFormat="1" ht="19.5" customHeight="1">
      <c r="A79" s="403" t="s">
        <v>302</v>
      </c>
      <c r="B79" s="668">
        <v>3378507.83</v>
      </c>
      <c r="C79" s="668">
        <v>2039295.47</v>
      </c>
      <c r="D79" s="668">
        <v>5837063.2000000002</v>
      </c>
      <c r="E79" s="668">
        <v>-959438.54</v>
      </c>
      <c r="F79" s="668">
        <v>3933267.54</v>
      </c>
      <c r="G79" s="668">
        <v>1968504.64</v>
      </c>
      <c r="H79" s="668">
        <v>1655953.18</v>
      </c>
      <c r="I79" s="668">
        <v>2132019.1</v>
      </c>
      <c r="J79" s="668">
        <v>1890235.77</v>
      </c>
      <c r="K79" s="668">
        <v>2086525.1399999997</v>
      </c>
      <c r="L79" s="668">
        <v>780978.54</v>
      </c>
      <c r="M79" s="668">
        <v>166576.6</v>
      </c>
      <c r="N79" s="668">
        <v>2454181.5499999998</v>
      </c>
      <c r="O79" s="668">
        <v>-402415.7</v>
      </c>
      <c r="P79" s="668">
        <v>221388.09</v>
      </c>
      <c r="Q79" s="668">
        <v>2254.6</v>
      </c>
      <c r="R79" s="668">
        <v>-214722.65</v>
      </c>
      <c r="S79" s="668">
        <v>754409.11</v>
      </c>
      <c r="T79" s="668">
        <v>115021.33</v>
      </c>
      <c r="U79" s="668">
        <v>284213.49</v>
      </c>
      <c r="V79" s="668">
        <v>4422814.28</v>
      </c>
      <c r="W79" s="668">
        <v>464826.85</v>
      </c>
      <c r="X79" s="668">
        <v>961421.45</v>
      </c>
      <c r="Y79" s="668">
        <v>511316.99</v>
      </c>
      <c r="Z79" s="668">
        <v>-107174.58</v>
      </c>
      <c r="AA79" s="668">
        <v>355206.97</v>
      </c>
      <c r="AB79" s="668">
        <v>34732230.25</v>
      </c>
    </row>
    <row r="80" spans="1:28" s="227" customFormat="1" ht="21" customHeight="1" thickBot="1">
      <c r="A80" s="403" t="s">
        <v>303</v>
      </c>
      <c r="B80" s="668">
        <v>0</v>
      </c>
      <c r="C80" s="668">
        <v>0</v>
      </c>
      <c r="D80" s="668">
        <v>-1185709.31</v>
      </c>
      <c r="E80" s="668">
        <v>0</v>
      </c>
      <c r="F80" s="668">
        <v>-975392</v>
      </c>
      <c r="G80" s="668">
        <v>0</v>
      </c>
      <c r="H80" s="668">
        <v>0</v>
      </c>
      <c r="I80" s="668">
        <v>0</v>
      </c>
      <c r="J80" s="668">
        <v>0</v>
      </c>
      <c r="K80" s="668">
        <v>0</v>
      </c>
      <c r="L80" s="668">
        <v>-195289.57</v>
      </c>
      <c r="M80" s="668">
        <v>0</v>
      </c>
      <c r="N80" s="668">
        <v>-515383.00000000006</v>
      </c>
      <c r="O80" s="668">
        <v>0</v>
      </c>
      <c r="P80" s="668">
        <v>0</v>
      </c>
      <c r="Q80" s="668">
        <v>0</v>
      </c>
      <c r="R80" s="668">
        <v>0</v>
      </c>
      <c r="S80" s="668">
        <v>0</v>
      </c>
      <c r="T80" s="668">
        <v>0</v>
      </c>
      <c r="U80" s="668">
        <v>-119350.35</v>
      </c>
      <c r="V80" s="668">
        <v>0</v>
      </c>
      <c r="W80" s="668">
        <v>0</v>
      </c>
      <c r="X80" s="668">
        <v>0</v>
      </c>
      <c r="Y80" s="668">
        <v>0</v>
      </c>
      <c r="Z80" s="668">
        <v>0</v>
      </c>
      <c r="AA80" s="668">
        <v>0</v>
      </c>
      <c r="AB80" s="668">
        <v>-2991124.23</v>
      </c>
    </row>
    <row r="81" spans="1:28" s="227" customFormat="1" ht="19.5" customHeight="1" thickTop="1" thickBot="1">
      <c r="A81" s="674" t="s">
        <v>304</v>
      </c>
      <c r="B81" s="646">
        <v>3378507.83</v>
      </c>
      <c r="C81" s="646">
        <v>2039295.47</v>
      </c>
      <c r="D81" s="646">
        <v>4651353.8899999997</v>
      </c>
      <c r="E81" s="646">
        <v>-959438.54</v>
      </c>
      <c r="F81" s="646">
        <v>2957875.54</v>
      </c>
      <c r="G81" s="646">
        <v>1968504.64</v>
      </c>
      <c r="H81" s="646">
        <v>1655953.18</v>
      </c>
      <c r="I81" s="646">
        <v>2132019.1</v>
      </c>
      <c r="J81" s="646">
        <v>1890235.77</v>
      </c>
      <c r="K81" s="646">
        <v>2086525.1399999997</v>
      </c>
      <c r="L81" s="646">
        <v>585688.97</v>
      </c>
      <c r="M81" s="646">
        <v>166576.6</v>
      </c>
      <c r="N81" s="646">
        <v>1938798.55</v>
      </c>
      <c r="O81" s="646">
        <v>-402415.7</v>
      </c>
      <c r="P81" s="646">
        <v>221388.09</v>
      </c>
      <c r="Q81" s="646">
        <v>2254.6</v>
      </c>
      <c r="R81" s="646">
        <v>-214722.65</v>
      </c>
      <c r="S81" s="646">
        <v>754409.11</v>
      </c>
      <c r="T81" s="646">
        <v>115021.33</v>
      </c>
      <c r="U81" s="646">
        <v>164863.14000000001</v>
      </c>
      <c r="V81" s="646">
        <v>4422814.28</v>
      </c>
      <c r="W81" s="646">
        <v>464826.85</v>
      </c>
      <c r="X81" s="646">
        <v>961421.45</v>
      </c>
      <c r="Y81" s="646">
        <v>511316.99</v>
      </c>
      <c r="Z81" s="646">
        <v>-107174.58</v>
      </c>
      <c r="AA81" s="646">
        <v>355206.97</v>
      </c>
      <c r="AB81" s="646">
        <v>31741106.02</v>
      </c>
    </row>
    <row r="82" spans="1:28" ht="9.75" customHeight="1" thickTop="1" thickBot="1">
      <c r="A82" s="561"/>
      <c r="B82" s="677"/>
      <c r="C82" s="677"/>
      <c r="D82" s="677"/>
      <c r="E82" s="677"/>
      <c r="F82" s="399"/>
      <c r="G82" s="678"/>
      <c r="H82" s="678"/>
      <c r="I82" s="677"/>
      <c r="J82" s="677"/>
      <c r="K82" s="677"/>
      <c r="L82" s="677"/>
      <c r="M82" s="399"/>
      <c r="N82" s="678"/>
      <c r="O82" s="678"/>
      <c r="P82" s="677"/>
      <c r="Q82" s="677"/>
      <c r="R82" s="677"/>
      <c r="S82" s="677"/>
      <c r="T82" s="399"/>
      <c r="U82" s="678"/>
      <c r="V82" s="677"/>
      <c r="W82" s="677"/>
      <c r="X82" s="677"/>
      <c r="Y82" s="677"/>
      <c r="Z82" s="677"/>
      <c r="AA82" s="399"/>
      <c r="AB82" s="678"/>
    </row>
    <row r="83" spans="1:28" ht="15" customHeight="1" thickTop="1">
      <c r="A83" s="109"/>
      <c r="B83" s="133"/>
      <c r="C83" s="133"/>
      <c r="D83" s="133"/>
      <c r="E83" s="133"/>
      <c r="F83" s="228"/>
      <c r="G83" s="679"/>
      <c r="I83" s="133"/>
      <c r="J83" s="133"/>
      <c r="K83" s="133"/>
      <c r="L83" s="133"/>
      <c r="M83" s="228"/>
      <c r="N83" s="679"/>
      <c r="P83" s="133"/>
      <c r="Q83" s="133"/>
      <c r="R83" s="133"/>
      <c r="S83" s="133"/>
      <c r="T83" s="228"/>
      <c r="U83" s="679"/>
      <c r="V83" s="133"/>
      <c r="W83" s="133"/>
      <c r="X83" s="133"/>
      <c r="Y83" s="133"/>
      <c r="Z83" s="133"/>
      <c r="AA83" s="228"/>
      <c r="AB83" s="679"/>
    </row>
    <row r="84" spans="1:28">
      <c r="A84" s="109"/>
      <c r="B84" s="133"/>
      <c r="C84" s="133"/>
      <c r="D84" s="133"/>
      <c r="E84" s="133"/>
      <c r="F84" s="228"/>
      <c r="G84" s="679"/>
      <c r="I84" s="133"/>
      <c r="J84" s="133"/>
      <c r="K84" s="133"/>
      <c r="L84" s="133"/>
      <c r="M84" s="228"/>
      <c r="N84" s="679"/>
      <c r="P84" s="133"/>
      <c r="Q84" s="133"/>
      <c r="R84" s="133"/>
      <c r="S84" s="133"/>
      <c r="T84" s="228"/>
      <c r="U84" s="679"/>
      <c r="V84" s="133"/>
      <c r="W84" s="133"/>
      <c r="X84" s="133"/>
      <c r="Y84" s="133"/>
      <c r="Z84" s="133"/>
      <c r="AA84" s="228"/>
      <c r="AB84" s="679"/>
    </row>
    <row r="85" spans="1:28">
      <c r="A85" s="109"/>
      <c r="B85" s="133"/>
      <c r="C85" s="133"/>
      <c r="D85" s="133"/>
      <c r="E85" s="133"/>
      <c r="F85" s="228"/>
      <c r="G85" s="679"/>
      <c r="I85" s="133"/>
      <c r="J85" s="133"/>
      <c r="K85" s="133"/>
      <c r="L85" s="133"/>
      <c r="M85" s="228"/>
      <c r="N85" s="679"/>
      <c r="P85" s="133"/>
      <c r="Q85" s="133"/>
      <c r="R85" s="133"/>
      <c r="S85" s="133"/>
      <c r="T85" s="228"/>
      <c r="U85" s="679"/>
      <c r="V85" s="133"/>
      <c r="W85" s="133"/>
      <c r="X85" s="133"/>
      <c r="Y85" s="133"/>
      <c r="Z85" s="133"/>
      <c r="AA85" s="228"/>
      <c r="AB85" s="679"/>
    </row>
    <row r="86" spans="1:28">
      <c r="A86" s="109"/>
      <c r="B86" s="133"/>
      <c r="C86" s="133"/>
      <c r="D86" s="133"/>
      <c r="E86" s="133"/>
      <c r="F86" s="228"/>
      <c r="G86" s="679"/>
      <c r="I86" s="133"/>
      <c r="J86" s="133"/>
      <c r="K86" s="133"/>
      <c r="L86" s="133"/>
      <c r="M86" s="228"/>
      <c r="N86" s="679"/>
      <c r="P86" s="133"/>
      <c r="Q86" s="133"/>
      <c r="R86" s="133"/>
      <c r="S86" s="133"/>
      <c r="T86" s="228"/>
      <c r="U86" s="679"/>
      <c r="V86" s="133"/>
      <c r="W86" s="133"/>
      <c r="X86" s="133"/>
      <c r="Y86" s="133"/>
      <c r="Z86" s="133"/>
      <c r="AA86" s="228"/>
      <c r="AB86" s="679"/>
    </row>
    <row r="87" spans="1:28">
      <c r="A87" s="109"/>
      <c r="B87" s="133"/>
      <c r="C87" s="133"/>
      <c r="D87" s="133"/>
      <c r="E87" s="133"/>
      <c r="F87" s="228"/>
      <c r="G87" s="679"/>
      <c r="I87" s="133"/>
      <c r="J87" s="133"/>
      <c r="K87" s="133"/>
      <c r="L87" s="133"/>
      <c r="M87" s="228"/>
      <c r="N87" s="679"/>
      <c r="P87" s="133"/>
      <c r="Q87" s="133"/>
      <c r="R87" s="133"/>
      <c r="S87" s="133"/>
      <c r="T87" s="228"/>
      <c r="U87" s="679"/>
      <c r="V87" s="133"/>
      <c r="W87" s="133"/>
      <c r="X87" s="133"/>
      <c r="Y87" s="133"/>
      <c r="Z87" s="133"/>
      <c r="AA87" s="228"/>
      <c r="AB87" s="679"/>
    </row>
    <row r="88" spans="1:28">
      <c r="A88" s="109"/>
      <c r="B88" s="133"/>
      <c r="C88" s="133"/>
      <c r="D88" s="133"/>
      <c r="E88" s="133"/>
      <c r="F88" s="228"/>
      <c r="G88" s="679"/>
      <c r="I88" s="133"/>
      <c r="J88" s="133"/>
      <c r="K88" s="133"/>
      <c r="L88" s="133"/>
      <c r="M88" s="228"/>
      <c r="N88" s="679"/>
      <c r="P88" s="133"/>
      <c r="Q88" s="133"/>
      <c r="R88" s="133"/>
      <c r="S88" s="133"/>
      <c r="T88" s="228"/>
      <c r="U88" s="679"/>
      <c r="V88" s="133"/>
      <c r="W88" s="133"/>
      <c r="X88" s="133"/>
      <c r="Y88" s="133"/>
      <c r="Z88" s="133"/>
      <c r="AA88" s="228"/>
      <c r="AB88" s="679"/>
    </row>
    <row r="89" spans="1:28" ht="15.75">
      <c r="A89" s="132"/>
      <c r="B89" s="133"/>
      <c r="C89" s="133"/>
      <c r="D89" s="133"/>
      <c r="E89" s="133"/>
      <c r="F89" s="228"/>
      <c r="G89" s="679"/>
      <c r="I89" s="133"/>
      <c r="J89" s="133"/>
      <c r="K89" s="133"/>
      <c r="L89" s="133"/>
      <c r="M89" s="228"/>
      <c r="N89" s="679"/>
      <c r="P89" s="133"/>
      <c r="Q89" s="133"/>
      <c r="R89" s="133"/>
      <c r="S89" s="133"/>
      <c r="T89" s="228"/>
      <c r="U89" s="679"/>
      <c r="V89" s="133"/>
      <c r="W89" s="133"/>
      <c r="X89" s="133"/>
      <c r="Y89" s="133"/>
      <c r="Z89" s="133"/>
      <c r="AA89" s="228"/>
      <c r="AB89" s="679"/>
    </row>
    <row r="90" spans="1:28" ht="15.75">
      <c r="A90" s="132"/>
      <c r="B90" s="133"/>
      <c r="C90" s="133"/>
      <c r="D90" s="133"/>
      <c r="E90" s="133"/>
      <c r="F90" s="228"/>
      <c r="G90" s="679"/>
      <c r="I90" s="133"/>
      <c r="J90" s="133"/>
      <c r="K90" s="133"/>
      <c r="L90" s="133"/>
      <c r="M90" s="228"/>
      <c r="N90" s="679"/>
      <c r="P90" s="133"/>
      <c r="Q90" s="133"/>
      <c r="R90" s="133"/>
      <c r="S90" s="133"/>
      <c r="T90" s="228"/>
      <c r="U90" s="679"/>
      <c r="V90" s="133"/>
      <c r="W90" s="133"/>
      <c r="X90" s="133"/>
      <c r="Y90" s="133"/>
      <c r="Z90" s="133"/>
      <c r="AA90" s="228"/>
      <c r="AB90" s="679"/>
    </row>
    <row r="91" spans="1:28" ht="15.75">
      <c r="A91" s="132"/>
      <c r="B91" s="133"/>
      <c r="C91" s="133"/>
      <c r="D91" s="133"/>
      <c r="E91" s="133"/>
      <c r="F91" s="228"/>
      <c r="G91" s="679"/>
      <c r="I91" s="133"/>
      <c r="J91" s="133"/>
      <c r="K91" s="133"/>
      <c r="L91" s="133"/>
      <c r="M91" s="228"/>
      <c r="N91" s="679"/>
      <c r="P91" s="133"/>
      <c r="Q91" s="133"/>
      <c r="R91" s="133"/>
      <c r="S91" s="133"/>
      <c r="T91" s="228"/>
      <c r="U91" s="679"/>
      <c r="V91" s="133"/>
      <c r="W91" s="133"/>
      <c r="X91" s="133"/>
      <c r="Y91" s="133"/>
      <c r="Z91" s="133"/>
      <c r="AA91" s="228"/>
      <c r="AB91" s="679"/>
    </row>
    <row r="92" spans="1:28" ht="15.75">
      <c r="A92" s="132"/>
      <c r="B92" s="133"/>
      <c r="C92" s="133"/>
      <c r="D92" s="133"/>
      <c r="E92" s="133"/>
      <c r="F92" s="228"/>
      <c r="G92" s="679"/>
      <c r="I92" s="133"/>
      <c r="J92" s="133"/>
      <c r="K92" s="133"/>
      <c r="L92" s="133"/>
      <c r="M92" s="228"/>
      <c r="N92" s="679"/>
      <c r="P92" s="133"/>
      <c r="Q92" s="133"/>
      <c r="R92" s="133"/>
      <c r="S92" s="133"/>
      <c r="T92" s="228"/>
      <c r="U92" s="679"/>
      <c r="V92" s="133"/>
      <c r="W92" s="133"/>
      <c r="X92" s="133"/>
      <c r="Y92" s="133"/>
      <c r="Z92" s="133"/>
      <c r="AA92" s="228"/>
      <c r="AB92" s="679"/>
    </row>
    <row r="93" spans="1:28" ht="15.75">
      <c r="A93" s="132"/>
      <c r="B93" s="133"/>
      <c r="C93" s="133"/>
      <c r="D93" s="133"/>
      <c r="E93" s="133"/>
      <c r="F93" s="228"/>
      <c r="G93" s="133"/>
      <c r="I93" s="133"/>
      <c r="J93" s="133"/>
      <c r="K93" s="133"/>
      <c r="L93" s="133"/>
      <c r="M93" s="228"/>
      <c r="N93" s="133"/>
      <c r="P93" s="133"/>
      <c r="Q93" s="133"/>
      <c r="R93" s="133"/>
      <c r="S93" s="133"/>
      <c r="T93" s="228"/>
      <c r="U93" s="133"/>
      <c r="V93" s="133"/>
      <c r="W93" s="133"/>
      <c r="X93" s="133"/>
      <c r="Y93" s="133"/>
      <c r="Z93" s="133"/>
      <c r="AA93" s="228"/>
      <c r="AB93" s="133"/>
    </row>
    <row r="94" spans="1:28" ht="15.75">
      <c r="A94" s="132"/>
      <c r="B94" s="133"/>
      <c r="C94" s="133"/>
      <c r="D94" s="133"/>
      <c r="E94" s="133"/>
      <c r="F94" s="228"/>
      <c r="G94" s="133"/>
      <c r="I94" s="133"/>
      <c r="J94" s="133"/>
      <c r="K94" s="133"/>
      <c r="L94" s="133"/>
      <c r="M94" s="228"/>
      <c r="N94" s="133"/>
      <c r="P94" s="133"/>
      <c r="Q94" s="133"/>
      <c r="R94" s="133"/>
      <c r="S94" s="133"/>
      <c r="T94" s="228"/>
      <c r="U94" s="133"/>
      <c r="V94" s="133"/>
      <c r="W94" s="133"/>
      <c r="X94" s="133"/>
      <c r="Y94" s="133"/>
      <c r="Z94" s="133"/>
      <c r="AA94" s="228"/>
      <c r="AB94" s="133"/>
    </row>
    <row r="95" spans="1:28" ht="15.75">
      <c r="A95" s="132"/>
      <c r="B95" s="133"/>
      <c r="C95" s="133"/>
      <c r="D95" s="133"/>
      <c r="E95" s="133"/>
      <c r="F95" s="228"/>
      <c r="G95" s="133"/>
      <c r="I95" s="133"/>
      <c r="J95" s="133"/>
      <c r="K95" s="133"/>
      <c r="L95" s="133"/>
      <c r="M95" s="228"/>
      <c r="N95" s="133"/>
      <c r="P95" s="133"/>
      <c r="Q95" s="133"/>
      <c r="R95" s="133"/>
      <c r="S95" s="133"/>
      <c r="T95" s="228"/>
      <c r="U95" s="133"/>
      <c r="V95" s="133"/>
      <c r="W95" s="133"/>
      <c r="X95" s="133"/>
      <c r="Y95" s="133"/>
      <c r="Z95" s="133"/>
      <c r="AA95" s="228"/>
      <c r="AB95" s="133"/>
    </row>
    <row r="96" spans="1:28" ht="15.75">
      <c r="A96" s="132"/>
      <c r="B96" s="133"/>
      <c r="C96" s="133"/>
      <c r="D96" s="133"/>
      <c r="E96" s="133"/>
      <c r="F96" s="228"/>
      <c r="G96" s="133"/>
      <c r="I96" s="133"/>
      <c r="J96" s="133"/>
      <c r="K96" s="133"/>
      <c r="L96" s="133"/>
      <c r="M96" s="228"/>
      <c r="N96" s="133"/>
      <c r="P96" s="133"/>
      <c r="Q96" s="133"/>
      <c r="R96" s="133"/>
      <c r="S96" s="133"/>
      <c r="T96" s="228"/>
      <c r="U96" s="133"/>
      <c r="V96" s="133"/>
      <c r="W96" s="133"/>
      <c r="X96" s="133"/>
      <c r="Y96" s="133"/>
      <c r="Z96" s="133"/>
      <c r="AA96" s="228"/>
      <c r="AB96" s="133"/>
    </row>
    <row r="97" spans="1:28" ht="15.75">
      <c r="A97" s="132"/>
      <c r="B97" s="133"/>
      <c r="C97" s="133"/>
      <c r="D97" s="133"/>
      <c r="E97" s="133"/>
      <c r="F97" s="228"/>
      <c r="G97" s="133"/>
      <c r="I97" s="133"/>
      <c r="J97" s="133"/>
      <c r="K97" s="133"/>
      <c r="L97" s="133"/>
      <c r="M97" s="228"/>
      <c r="N97" s="133"/>
      <c r="P97" s="133"/>
      <c r="Q97" s="133"/>
      <c r="R97" s="133"/>
      <c r="S97" s="133"/>
      <c r="T97" s="228"/>
      <c r="U97" s="133"/>
      <c r="V97" s="133"/>
      <c r="W97" s="133"/>
      <c r="X97" s="133"/>
      <c r="Y97" s="133"/>
      <c r="Z97" s="133"/>
      <c r="AA97" s="228"/>
      <c r="AB97" s="133"/>
    </row>
    <row r="98" spans="1:28" ht="15.75">
      <c r="A98" s="132"/>
      <c r="B98" s="133"/>
      <c r="C98" s="133"/>
      <c r="D98" s="133"/>
      <c r="E98" s="133"/>
      <c r="F98" s="228"/>
      <c r="G98" s="133"/>
      <c r="I98" s="133"/>
      <c r="J98" s="133"/>
      <c r="K98" s="133"/>
      <c r="L98" s="133"/>
      <c r="M98" s="228"/>
      <c r="N98" s="133"/>
      <c r="P98" s="133"/>
      <c r="Q98" s="133"/>
      <c r="R98" s="133"/>
      <c r="S98" s="133"/>
      <c r="T98" s="228"/>
      <c r="U98" s="133"/>
      <c r="V98" s="133"/>
      <c r="W98" s="133"/>
      <c r="X98" s="133"/>
      <c r="Y98" s="133"/>
      <c r="Z98" s="133"/>
      <c r="AA98" s="228"/>
      <c r="AB98" s="133"/>
    </row>
    <row r="99" spans="1:28" ht="15.75">
      <c r="A99" s="132"/>
      <c r="B99" s="133"/>
      <c r="C99" s="133"/>
      <c r="D99" s="133"/>
      <c r="E99" s="133"/>
      <c r="F99" s="228"/>
      <c r="G99" s="133"/>
      <c r="I99" s="133"/>
      <c r="J99" s="133"/>
      <c r="K99" s="133"/>
      <c r="L99" s="133"/>
      <c r="M99" s="228"/>
      <c r="N99" s="133"/>
      <c r="P99" s="133"/>
      <c r="Q99" s="133"/>
      <c r="R99" s="133"/>
      <c r="S99" s="133"/>
      <c r="T99" s="228"/>
      <c r="U99" s="133"/>
      <c r="V99" s="133"/>
      <c r="W99" s="133"/>
      <c r="X99" s="133"/>
      <c r="Y99" s="133"/>
      <c r="Z99" s="133"/>
      <c r="AA99" s="228"/>
      <c r="AB99" s="133"/>
    </row>
    <row r="100" spans="1:28" ht="15.75">
      <c r="A100" s="132"/>
      <c r="B100" s="133"/>
      <c r="C100" s="133"/>
      <c r="D100" s="133"/>
      <c r="E100" s="133"/>
      <c r="F100" s="228"/>
      <c r="G100" s="133"/>
      <c r="I100" s="133"/>
      <c r="J100" s="133"/>
      <c r="K100" s="133"/>
      <c r="L100" s="133"/>
      <c r="M100" s="228"/>
      <c r="N100" s="133"/>
      <c r="P100" s="133"/>
      <c r="Q100" s="133"/>
      <c r="R100" s="133"/>
      <c r="S100" s="133"/>
      <c r="T100" s="228"/>
      <c r="U100" s="133"/>
      <c r="V100" s="133"/>
      <c r="W100" s="133"/>
      <c r="X100" s="133"/>
      <c r="Y100" s="133"/>
      <c r="Z100" s="133"/>
      <c r="AA100" s="228"/>
      <c r="AB100" s="133"/>
    </row>
    <row r="101" spans="1:28" ht="15.75">
      <c r="A101" s="132"/>
      <c r="B101" s="133"/>
      <c r="C101" s="133"/>
      <c r="D101" s="133"/>
      <c r="E101" s="133"/>
      <c r="F101" s="228"/>
      <c r="G101" s="133"/>
      <c r="I101" s="133"/>
      <c r="J101" s="133"/>
      <c r="K101" s="133"/>
      <c r="L101" s="133"/>
      <c r="M101" s="228"/>
      <c r="N101" s="133"/>
      <c r="P101" s="133"/>
      <c r="Q101" s="133"/>
      <c r="R101" s="133"/>
      <c r="S101" s="133"/>
      <c r="T101" s="228"/>
      <c r="U101" s="133"/>
      <c r="V101" s="133"/>
      <c r="W101" s="133"/>
      <c r="X101" s="133"/>
      <c r="Y101" s="133"/>
      <c r="Z101" s="133"/>
      <c r="AA101" s="228"/>
      <c r="AB101" s="133"/>
    </row>
    <row r="102" spans="1:28" ht="15.75">
      <c r="A102" s="132"/>
      <c r="B102" s="133"/>
      <c r="C102" s="133"/>
      <c r="D102" s="133"/>
      <c r="E102" s="133"/>
      <c r="F102" s="228"/>
      <c r="G102" s="133"/>
      <c r="I102" s="133"/>
      <c r="J102" s="133"/>
      <c r="K102" s="133"/>
      <c r="L102" s="133"/>
      <c r="M102" s="228"/>
      <c r="N102" s="133"/>
      <c r="P102" s="133"/>
      <c r="Q102" s="133"/>
      <c r="R102" s="133"/>
      <c r="S102" s="133"/>
      <c r="T102" s="228"/>
      <c r="U102" s="133"/>
      <c r="V102" s="133"/>
      <c r="W102" s="133"/>
      <c r="X102" s="133"/>
      <c r="Y102" s="133"/>
      <c r="Z102" s="133"/>
      <c r="AA102" s="228"/>
      <c r="AB102" s="133"/>
    </row>
    <row r="103" spans="1:28" ht="15.75">
      <c r="A103" s="132"/>
      <c r="B103" s="133"/>
      <c r="C103" s="133"/>
      <c r="D103" s="133"/>
      <c r="E103" s="133"/>
      <c r="F103" s="228"/>
      <c r="G103" s="133"/>
      <c r="I103" s="133"/>
      <c r="J103" s="133"/>
      <c r="K103" s="133"/>
      <c r="L103" s="133"/>
      <c r="M103" s="228"/>
      <c r="N103" s="133"/>
      <c r="P103" s="133"/>
      <c r="Q103" s="133"/>
      <c r="R103" s="133"/>
      <c r="S103" s="133"/>
      <c r="T103" s="228"/>
      <c r="U103" s="133"/>
      <c r="V103" s="133"/>
      <c r="W103" s="133"/>
      <c r="X103" s="133"/>
      <c r="Y103" s="133"/>
      <c r="Z103" s="133"/>
      <c r="AA103" s="228"/>
      <c r="AB103" s="133"/>
    </row>
    <row r="104" spans="1:28" ht="15.75">
      <c r="A104" s="132"/>
      <c r="B104" s="133"/>
      <c r="C104" s="133"/>
      <c r="D104" s="133"/>
      <c r="E104" s="133"/>
      <c r="F104" s="228"/>
      <c r="G104" s="133"/>
      <c r="I104" s="133"/>
      <c r="J104" s="133"/>
      <c r="K104" s="133"/>
      <c r="L104" s="133"/>
      <c r="M104" s="228"/>
      <c r="N104" s="133"/>
      <c r="P104" s="133"/>
      <c r="Q104" s="133"/>
      <c r="R104" s="133"/>
      <c r="S104" s="133"/>
      <c r="T104" s="228"/>
      <c r="U104" s="133"/>
      <c r="V104" s="133"/>
      <c r="W104" s="133"/>
      <c r="X104" s="133"/>
      <c r="Y104" s="133"/>
      <c r="Z104" s="133"/>
      <c r="AA104" s="228"/>
      <c r="AB104" s="133"/>
    </row>
    <row r="105" spans="1:28" ht="15.75">
      <c r="A105" s="132"/>
      <c r="B105" s="133"/>
      <c r="C105" s="133"/>
      <c r="D105" s="133"/>
      <c r="E105" s="133"/>
      <c r="F105" s="228"/>
      <c r="G105" s="133"/>
      <c r="I105" s="133"/>
      <c r="J105" s="133"/>
      <c r="K105" s="133"/>
      <c r="L105" s="133"/>
      <c r="M105" s="228"/>
      <c r="N105" s="133"/>
      <c r="P105" s="133"/>
      <c r="Q105" s="133"/>
      <c r="R105" s="133"/>
      <c r="S105" s="133"/>
      <c r="T105" s="228"/>
      <c r="U105" s="133"/>
      <c r="V105" s="133"/>
      <c r="W105" s="133"/>
      <c r="X105" s="133"/>
      <c r="Y105" s="133"/>
      <c r="Z105" s="133"/>
      <c r="AA105" s="228"/>
      <c r="AB105" s="133"/>
    </row>
    <row r="106" spans="1:28" ht="15.75">
      <c r="A106" s="132"/>
      <c r="B106" s="133"/>
      <c r="C106" s="133"/>
      <c r="D106" s="133"/>
      <c r="E106" s="133"/>
      <c r="F106" s="228"/>
      <c r="G106" s="133"/>
      <c r="I106" s="133"/>
      <c r="J106" s="133"/>
      <c r="K106" s="133"/>
      <c r="L106" s="133"/>
      <c r="M106" s="228"/>
      <c r="N106" s="133"/>
      <c r="P106" s="133"/>
      <c r="Q106" s="133"/>
      <c r="R106" s="133"/>
      <c r="S106" s="133"/>
      <c r="T106" s="228"/>
      <c r="U106" s="133"/>
      <c r="V106" s="133"/>
      <c r="W106" s="133"/>
      <c r="X106" s="133"/>
      <c r="Y106" s="133"/>
      <c r="Z106" s="133"/>
      <c r="AA106" s="228"/>
      <c r="AB106" s="133"/>
    </row>
    <row r="107" spans="1:28" ht="15.75">
      <c r="A107" s="132"/>
      <c r="B107" s="133"/>
      <c r="C107" s="133"/>
      <c r="D107" s="133"/>
      <c r="E107" s="133"/>
      <c r="F107" s="228"/>
      <c r="G107" s="133"/>
      <c r="I107" s="133"/>
      <c r="J107" s="133"/>
      <c r="K107" s="133"/>
      <c r="L107" s="133"/>
      <c r="M107" s="228"/>
      <c r="N107" s="133"/>
      <c r="P107" s="133"/>
      <c r="Q107" s="133"/>
      <c r="R107" s="133"/>
      <c r="S107" s="133"/>
      <c r="T107" s="228"/>
      <c r="U107" s="133"/>
      <c r="V107" s="133"/>
      <c r="W107" s="133"/>
      <c r="X107" s="133"/>
      <c r="Y107" s="133"/>
      <c r="Z107" s="133"/>
      <c r="AA107" s="228"/>
      <c r="AB107" s="133"/>
    </row>
    <row r="108" spans="1:28" ht="15.75">
      <c r="A108" s="132"/>
      <c r="B108" s="133"/>
      <c r="C108" s="133"/>
      <c r="D108" s="133"/>
      <c r="E108" s="133"/>
      <c r="F108" s="228"/>
      <c r="G108" s="133"/>
      <c r="I108" s="133"/>
      <c r="J108" s="133"/>
      <c r="K108" s="133"/>
      <c r="L108" s="133"/>
      <c r="M108" s="228"/>
      <c r="N108" s="133"/>
      <c r="P108" s="133"/>
      <c r="Q108" s="133"/>
      <c r="R108" s="133"/>
      <c r="S108" s="133"/>
      <c r="T108" s="228"/>
      <c r="U108" s="133"/>
      <c r="V108" s="133"/>
      <c r="W108" s="133"/>
      <c r="X108" s="133"/>
      <c r="Y108" s="133"/>
      <c r="Z108" s="133"/>
      <c r="AA108" s="228"/>
      <c r="AB108" s="133"/>
    </row>
    <row r="109" spans="1:28" ht="15.75">
      <c r="A109" s="132"/>
      <c r="B109" s="133"/>
      <c r="C109" s="133"/>
      <c r="D109" s="133"/>
      <c r="E109" s="133"/>
      <c r="F109" s="228"/>
      <c r="G109" s="133"/>
      <c r="I109" s="133"/>
      <c r="J109" s="133"/>
      <c r="K109" s="133"/>
      <c r="L109" s="133"/>
      <c r="M109" s="228"/>
      <c r="N109" s="133"/>
      <c r="P109" s="133"/>
      <c r="Q109" s="133"/>
      <c r="R109" s="133"/>
      <c r="S109" s="133"/>
      <c r="T109" s="228"/>
      <c r="U109" s="133"/>
      <c r="V109" s="133"/>
      <c r="W109" s="133"/>
      <c r="X109" s="133"/>
      <c r="Y109" s="133"/>
      <c r="Z109" s="133"/>
      <c r="AA109" s="228"/>
      <c r="AB109" s="133"/>
    </row>
    <row r="110" spans="1:28" ht="15.75">
      <c r="A110" s="132"/>
      <c r="B110" s="133"/>
      <c r="C110" s="133"/>
      <c r="D110" s="133"/>
      <c r="E110" s="133"/>
      <c r="F110" s="228"/>
      <c r="G110" s="133"/>
      <c r="I110" s="133"/>
      <c r="J110" s="133"/>
      <c r="K110" s="133"/>
      <c r="L110" s="133"/>
      <c r="M110" s="228"/>
      <c r="N110" s="133"/>
      <c r="P110" s="133"/>
      <c r="Q110" s="133"/>
      <c r="R110" s="133"/>
      <c r="S110" s="133"/>
      <c r="T110" s="228"/>
      <c r="U110" s="133"/>
      <c r="V110" s="133"/>
      <c r="W110" s="133"/>
      <c r="X110" s="133"/>
      <c r="Y110" s="133"/>
      <c r="Z110" s="133"/>
      <c r="AA110" s="228"/>
      <c r="AB110" s="133"/>
    </row>
    <row r="111" spans="1:28" ht="15.75">
      <c r="A111" s="132"/>
      <c r="B111" s="133"/>
      <c r="C111" s="133"/>
      <c r="D111" s="133"/>
      <c r="E111" s="133"/>
      <c r="F111" s="228"/>
      <c r="G111" s="133"/>
      <c r="I111" s="133"/>
      <c r="J111" s="133"/>
      <c r="K111" s="133"/>
      <c r="L111" s="133"/>
      <c r="M111" s="228"/>
      <c r="N111" s="133"/>
      <c r="P111" s="133"/>
      <c r="Q111" s="133"/>
      <c r="R111" s="133"/>
      <c r="S111" s="133"/>
      <c r="T111" s="228"/>
      <c r="U111" s="133"/>
      <c r="V111" s="133"/>
      <c r="W111" s="133"/>
      <c r="X111" s="133"/>
      <c r="Y111" s="133"/>
      <c r="Z111" s="133"/>
      <c r="AA111" s="228"/>
      <c r="AB111" s="133"/>
    </row>
    <row r="112" spans="1:28" ht="15.75">
      <c r="A112" s="132"/>
      <c r="B112" s="133"/>
      <c r="C112" s="133"/>
      <c r="D112" s="133"/>
      <c r="E112" s="133"/>
      <c r="F112" s="228"/>
      <c r="G112" s="133"/>
      <c r="I112" s="133"/>
      <c r="J112" s="133"/>
      <c r="K112" s="133"/>
      <c r="L112" s="133"/>
      <c r="M112" s="228"/>
      <c r="N112" s="133"/>
      <c r="P112" s="133"/>
      <c r="Q112" s="133"/>
      <c r="R112" s="133"/>
      <c r="S112" s="133"/>
      <c r="T112" s="228"/>
      <c r="U112" s="133"/>
      <c r="V112" s="133"/>
      <c r="W112" s="133"/>
      <c r="X112" s="133"/>
      <c r="Y112" s="133"/>
      <c r="Z112" s="133"/>
      <c r="AA112" s="228"/>
      <c r="AB112" s="133"/>
    </row>
    <row r="113" spans="1:28" ht="15.75">
      <c r="A113" s="132"/>
      <c r="B113" s="133"/>
      <c r="C113" s="133"/>
      <c r="D113" s="133"/>
      <c r="E113" s="133"/>
      <c r="F113" s="228"/>
      <c r="G113" s="133"/>
      <c r="I113" s="133"/>
      <c r="J113" s="133"/>
      <c r="K113" s="133"/>
      <c r="L113" s="133"/>
      <c r="M113" s="228"/>
      <c r="N113" s="133"/>
      <c r="P113" s="133"/>
      <c r="Q113" s="133"/>
      <c r="R113" s="133"/>
      <c r="S113" s="133"/>
      <c r="T113" s="228"/>
      <c r="U113" s="133"/>
      <c r="V113" s="133"/>
      <c r="W113" s="133"/>
      <c r="X113" s="133"/>
      <c r="Y113" s="133"/>
      <c r="Z113" s="133"/>
      <c r="AA113" s="228"/>
      <c r="AB113" s="133"/>
    </row>
    <row r="114" spans="1:28" ht="15.75">
      <c r="A114" s="132"/>
      <c r="B114" s="133"/>
      <c r="C114" s="133"/>
      <c r="D114" s="133"/>
      <c r="E114" s="133"/>
      <c r="F114" s="133"/>
      <c r="G114" s="133"/>
      <c r="I114" s="133"/>
      <c r="J114" s="133"/>
      <c r="K114" s="133"/>
      <c r="L114" s="133"/>
      <c r="M114" s="133"/>
      <c r="N114" s="133"/>
      <c r="P114" s="133"/>
      <c r="Q114" s="133"/>
      <c r="R114" s="133"/>
      <c r="S114" s="133"/>
      <c r="T114" s="133"/>
      <c r="U114" s="133"/>
      <c r="V114" s="133"/>
      <c r="W114" s="133"/>
      <c r="X114" s="133"/>
      <c r="Y114" s="133"/>
      <c r="Z114" s="133"/>
      <c r="AA114" s="133"/>
      <c r="AB114" s="133"/>
    </row>
    <row r="115" spans="1:28" ht="15.75">
      <c r="A115" s="132"/>
      <c r="B115" s="133"/>
      <c r="C115" s="133"/>
      <c r="D115" s="133"/>
      <c r="E115" s="133"/>
      <c r="F115" s="133"/>
      <c r="G115" s="133"/>
      <c r="I115" s="133"/>
      <c r="J115" s="133"/>
      <c r="K115" s="133"/>
      <c r="L115" s="133"/>
      <c r="M115" s="133"/>
      <c r="N115" s="133"/>
      <c r="P115" s="133"/>
      <c r="Q115" s="133"/>
      <c r="R115" s="133"/>
      <c r="S115" s="133"/>
      <c r="T115" s="133"/>
      <c r="U115" s="133"/>
      <c r="V115" s="133"/>
      <c r="W115" s="133"/>
      <c r="X115" s="133"/>
      <c r="Y115" s="133"/>
      <c r="Z115" s="133"/>
      <c r="AA115" s="133"/>
      <c r="AB115" s="133"/>
    </row>
    <row r="116" spans="1:28" ht="15.75">
      <c r="A116" s="132"/>
      <c r="B116" s="133"/>
      <c r="C116" s="133"/>
      <c r="D116" s="133"/>
      <c r="E116" s="133"/>
      <c r="F116" s="133"/>
      <c r="G116" s="133"/>
      <c r="I116" s="133"/>
      <c r="J116" s="133"/>
      <c r="K116" s="133"/>
      <c r="L116" s="133"/>
      <c r="M116" s="133"/>
      <c r="N116" s="133"/>
      <c r="P116" s="133"/>
      <c r="Q116" s="133"/>
      <c r="R116" s="133"/>
      <c r="S116" s="133"/>
      <c r="T116" s="133"/>
      <c r="U116" s="133"/>
      <c r="V116" s="133"/>
      <c r="W116" s="133"/>
      <c r="X116" s="133"/>
      <c r="Y116" s="133"/>
      <c r="Z116" s="133"/>
      <c r="AA116" s="133"/>
      <c r="AB116" s="133"/>
    </row>
    <row r="117" spans="1:28" ht="15.75">
      <c r="A117" s="132"/>
      <c r="B117" s="133"/>
      <c r="C117" s="133"/>
      <c r="D117" s="133"/>
      <c r="E117" s="133"/>
      <c r="F117" s="133"/>
      <c r="G117" s="133"/>
      <c r="I117" s="133"/>
      <c r="J117" s="133"/>
      <c r="K117" s="133"/>
      <c r="L117" s="133"/>
      <c r="M117" s="133"/>
      <c r="N117" s="133"/>
      <c r="P117" s="133"/>
      <c r="Q117" s="133"/>
      <c r="R117" s="133"/>
      <c r="S117" s="133"/>
      <c r="T117" s="133"/>
      <c r="U117" s="133"/>
      <c r="V117" s="133"/>
      <c r="W117" s="133"/>
      <c r="X117" s="133"/>
      <c r="Y117" s="133"/>
      <c r="Z117" s="133"/>
      <c r="AA117" s="133"/>
      <c r="AB117" s="133"/>
    </row>
    <row r="118" spans="1:28" ht="15.75">
      <c r="A118" s="132"/>
      <c r="B118" s="133"/>
      <c r="C118" s="133"/>
      <c r="D118" s="133"/>
      <c r="E118" s="133"/>
      <c r="F118" s="133"/>
      <c r="G118" s="133"/>
      <c r="I118" s="133"/>
      <c r="J118" s="133"/>
      <c r="K118" s="133"/>
      <c r="L118" s="133"/>
      <c r="M118" s="133"/>
      <c r="N118" s="133"/>
      <c r="P118" s="133"/>
      <c r="Q118" s="133"/>
      <c r="R118" s="133"/>
      <c r="S118" s="133"/>
      <c r="T118" s="133"/>
      <c r="U118" s="133"/>
      <c r="V118" s="133"/>
      <c r="W118" s="133"/>
      <c r="X118" s="133"/>
      <c r="Y118" s="133"/>
      <c r="Z118" s="133"/>
      <c r="AA118" s="133"/>
      <c r="AB118" s="133"/>
    </row>
    <row r="119" spans="1:28" ht="15.75">
      <c r="A119" s="132"/>
      <c r="B119" s="133"/>
      <c r="C119" s="133"/>
      <c r="D119" s="133"/>
      <c r="E119" s="133"/>
      <c r="F119" s="133"/>
      <c r="G119" s="133"/>
      <c r="I119" s="133"/>
      <c r="J119" s="133"/>
      <c r="K119" s="133"/>
      <c r="L119" s="133"/>
      <c r="M119" s="133"/>
      <c r="N119" s="133"/>
      <c r="P119" s="133"/>
      <c r="Q119" s="133"/>
      <c r="R119" s="133"/>
      <c r="S119" s="133"/>
      <c r="T119" s="133"/>
      <c r="U119" s="133"/>
      <c r="V119" s="133"/>
      <c r="W119" s="133"/>
      <c r="X119" s="133"/>
      <c r="Y119" s="133"/>
      <c r="Z119" s="133"/>
      <c r="AA119" s="133"/>
      <c r="AB119" s="133"/>
    </row>
    <row r="120" spans="1:28" ht="15.75">
      <c r="A120" s="132"/>
      <c r="B120" s="133"/>
      <c r="C120" s="133"/>
      <c r="D120" s="133"/>
      <c r="E120" s="133"/>
      <c r="F120" s="133"/>
      <c r="G120" s="133"/>
      <c r="I120" s="133"/>
      <c r="J120" s="133"/>
      <c r="K120" s="133"/>
      <c r="L120" s="133"/>
      <c r="M120" s="133"/>
      <c r="N120" s="133"/>
      <c r="P120" s="133"/>
      <c r="Q120" s="133"/>
      <c r="R120" s="133"/>
      <c r="S120" s="133"/>
      <c r="T120" s="133"/>
      <c r="U120" s="133"/>
      <c r="V120" s="133"/>
      <c r="W120" s="133"/>
      <c r="X120" s="133"/>
      <c r="Y120" s="133"/>
      <c r="Z120" s="133"/>
      <c r="AA120" s="133"/>
      <c r="AB120" s="133"/>
    </row>
    <row r="121" spans="1:28" ht="15.75">
      <c r="A121" s="132"/>
      <c r="B121" s="133"/>
      <c r="C121" s="133"/>
      <c r="D121" s="133"/>
      <c r="E121" s="133"/>
      <c r="F121" s="133"/>
      <c r="G121" s="133"/>
      <c r="I121" s="133"/>
      <c r="J121" s="133"/>
      <c r="K121" s="133"/>
      <c r="L121" s="133"/>
      <c r="M121" s="133"/>
      <c r="N121" s="133"/>
      <c r="P121" s="133"/>
      <c r="Q121" s="133"/>
      <c r="R121" s="133"/>
      <c r="S121" s="133"/>
      <c r="T121" s="133"/>
      <c r="U121" s="133"/>
      <c r="V121" s="133"/>
      <c r="W121" s="133"/>
      <c r="X121" s="133"/>
      <c r="Y121" s="133"/>
      <c r="Z121" s="133"/>
      <c r="AA121" s="133"/>
      <c r="AB121" s="133"/>
    </row>
    <row r="122" spans="1:28" ht="15.75">
      <c r="A122" s="132"/>
      <c r="B122" s="133"/>
      <c r="C122" s="133"/>
      <c r="D122" s="133"/>
      <c r="E122" s="133"/>
      <c r="F122" s="133"/>
      <c r="G122" s="133"/>
      <c r="I122" s="133"/>
      <c r="J122" s="133"/>
      <c r="K122" s="133"/>
      <c r="L122" s="133"/>
      <c r="M122" s="133"/>
      <c r="N122" s="133"/>
      <c r="P122" s="133"/>
      <c r="Q122" s="133"/>
      <c r="R122" s="133"/>
      <c r="S122" s="133"/>
      <c r="T122" s="133"/>
      <c r="U122" s="133"/>
      <c r="V122" s="133"/>
      <c r="W122" s="133"/>
      <c r="X122" s="133"/>
      <c r="Y122" s="133"/>
      <c r="Z122" s="133"/>
      <c r="AA122" s="133"/>
      <c r="AB122" s="133"/>
    </row>
    <row r="123" spans="1:28" ht="15.75">
      <c r="A123" s="132"/>
      <c r="B123" s="133"/>
      <c r="C123" s="133"/>
      <c r="D123" s="133"/>
      <c r="E123" s="133"/>
      <c r="F123" s="133"/>
      <c r="G123" s="133"/>
      <c r="I123" s="133"/>
      <c r="J123" s="133"/>
      <c r="K123" s="133"/>
      <c r="L123" s="133"/>
      <c r="M123" s="133"/>
      <c r="N123" s="133"/>
      <c r="P123" s="133"/>
      <c r="Q123" s="133"/>
      <c r="R123" s="133"/>
      <c r="S123" s="133"/>
      <c r="T123" s="133"/>
      <c r="U123" s="133"/>
      <c r="V123" s="133"/>
      <c r="W123" s="133"/>
      <c r="X123" s="133"/>
      <c r="Y123" s="133"/>
      <c r="Z123" s="133"/>
      <c r="AA123" s="133"/>
      <c r="AB123" s="133"/>
    </row>
    <row r="124" spans="1:28" ht="15.75">
      <c r="A124" s="132"/>
      <c r="B124" s="133"/>
      <c r="C124" s="133"/>
      <c r="D124" s="133"/>
      <c r="E124" s="133"/>
      <c r="F124" s="133"/>
      <c r="G124" s="133"/>
      <c r="I124" s="133"/>
      <c r="J124" s="133"/>
      <c r="K124" s="133"/>
      <c r="L124" s="133"/>
      <c r="M124" s="133"/>
      <c r="N124" s="133"/>
      <c r="P124" s="133"/>
      <c r="Q124" s="133"/>
      <c r="R124" s="133"/>
      <c r="S124" s="133"/>
      <c r="T124" s="133"/>
      <c r="U124" s="133"/>
      <c r="V124" s="133"/>
      <c r="W124" s="133"/>
      <c r="X124" s="133"/>
      <c r="Y124" s="133"/>
      <c r="Z124" s="133"/>
      <c r="AA124" s="133"/>
      <c r="AB124" s="133"/>
    </row>
    <row r="125" spans="1:28" ht="15.75">
      <c r="A125" s="132"/>
      <c r="B125" s="133"/>
      <c r="C125" s="133"/>
      <c r="D125" s="133"/>
      <c r="E125" s="133"/>
      <c r="F125" s="133"/>
      <c r="G125" s="133"/>
      <c r="I125" s="133"/>
      <c r="J125" s="133"/>
      <c r="K125" s="133"/>
      <c r="L125" s="133"/>
      <c r="M125" s="133"/>
      <c r="N125" s="133"/>
      <c r="P125" s="133"/>
      <c r="Q125" s="133"/>
      <c r="R125" s="133"/>
      <c r="S125" s="133"/>
      <c r="T125" s="133"/>
      <c r="U125" s="133"/>
      <c r="V125" s="133"/>
      <c r="W125" s="133"/>
      <c r="X125" s="133"/>
      <c r="Y125" s="133"/>
      <c r="Z125" s="133"/>
      <c r="AA125" s="133"/>
      <c r="AB125" s="133"/>
    </row>
    <row r="126" spans="1:28" ht="15.75">
      <c r="A126" s="132"/>
      <c r="B126" s="133"/>
      <c r="C126" s="133"/>
      <c r="D126" s="133"/>
      <c r="E126" s="133"/>
      <c r="F126" s="133"/>
      <c r="G126" s="133"/>
      <c r="I126" s="133"/>
      <c r="J126" s="133"/>
      <c r="K126" s="133"/>
      <c r="L126" s="133"/>
      <c r="M126" s="133"/>
      <c r="N126" s="133"/>
      <c r="P126" s="133"/>
      <c r="Q126" s="133"/>
      <c r="R126" s="133"/>
      <c r="S126" s="133"/>
      <c r="T126" s="133"/>
      <c r="U126" s="133"/>
      <c r="V126" s="133"/>
      <c r="W126" s="133"/>
      <c r="X126" s="133"/>
      <c r="Y126" s="133"/>
      <c r="Z126" s="133"/>
      <c r="AA126" s="133"/>
      <c r="AB126" s="133"/>
    </row>
    <row r="127" spans="1:28" ht="15.75">
      <c r="A127" s="132"/>
      <c r="B127" s="133"/>
      <c r="C127" s="133"/>
      <c r="D127" s="133"/>
      <c r="E127" s="133"/>
      <c r="F127" s="133"/>
      <c r="G127" s="133"/>
      <c r="I127" s="133"/>
      <c r="J127" s="133"/>
      <c r="K127" s="133"/>
      <c r="L127" s="133"/>
      <c r="M127" s="133"/>
      <c r="N127" s="133"/>
      <c r="P127" s="133"/>
      <c r="Q127" s="133"/>
      <c r="R127" s="133"/>
      <c r="S127" s="133"/>
      <c r="T127" s="133"/>
      <c r="U127" s="133"/>
      <c r="V127" s="133"/>
      <c r="W127" s="133"/>
      <c r="X127" s="133"/>
      <c r="Y127" s="133"/>
      <c r="Z127" s="133"/>
      <c r="AA127" s="133"/>
      <c r="AB127" s="133"/>
    </row>
    <row r="128" spans="1:28" ht="15.75">
      <c r="A128" s="132"/>
      <c r="B128" s="133"/>
      <c r="C128" s="133"/>
      <c r="D128" s="133"/>
      <c r="E128" s="133"/>
      <c r="F128" s="133"/>
      <c r="G128" s="133"/>
      <c r="I128" s="133"/>
      <c r="J128" s="133"/>
      <c r="K128" s="133"/>
      <c r="L128" s="133"/>
      <c r="M128" s="133"/>
      <c r="N128" s="133"/>
      <c r="P128" s="133"/>
      <c r="Q128" s="133"/>
      <c r="R128" s="133"/>
      <c r="S128" s="133"/>
      <c r="T128" s="133"/>
      <c r="U128" s="133"/>
      <c r="V128" s="133"/>
      <c r="W128" s="133"/>
      <c r="X128" s="133"/>
      <c r="Y128" s="133"/>
      <c r="Z128" s="133"/>
      <c r="AA128" s="133"/>
      <c r="AB128" s="133"/>
    </row>
    <row r="129" spans="1:28" ht="15.75">
      <c r="A129" s="132"/>
      <c r="B129" s="133"/>
      <c r="C129" s="133"/>
      <c r="D129" s="133"/>
      <c r="E129" s="133"/>
      <c r="F129" s="133"/>
      <c r="G129" s="133"/>
      <c r="I129" s="133"/>
      <c r="J129" s="133"/>
      <c r="K129" s="133"/>
      <c r="L129" s="133"/>
      <c r="M129" s="133"/>
      <c r="N129" s="133"/>
      <c r="P129" s="133"/>
      <c r="Q129" s="133"/>
      <c r="R129" s="133"/>
      <c r="S129" s="133"/>
      <c r="T129" s="133"/>
      <c r="U129" s="133"/>
      <c r="V129" s="133"/>
      <c r="W129" s="133"/>
      <c r="X129" s="133"/>
      <c r="Y129" s="133"/>
      <c r="Z129" s="133"/>
      <c r="AA129" s="133"/>
      <c r="AB129" s="133"/>
    </row>
    <row r="130" spans="1:28" ht="15.75">
      <c r="A130" s="132"/>
      <c r="B130" s="133"/>
      <c r="C130" s="133"/>
      <c r="D130" s="133"/>
      <c r="E130" s="133"/>
      <c r="F130" s="133"/>
      <c r="G130" s="133"/>
      <c r="I130" s="133"/>
      <c r="J130" s="133"/>
      <c r="K130" s="133"/>
      <c r="L130" s="133"/>
      <c r="M130" s="133"/>
      <c r="N130" s="133"/>
      <c r="P130" s="133"/>
      <c r="Q130" s="133"/>
      <c r="R130" s="133"/>
      <c r="S130" s="133"/>
      <c r="T130" s="133"/>
      <c r="U130" s="133"/>
      <c r="V130" s="133"/>
      <c r="W130" s="133"/>
      <c r="X130" s="133"/>
      <c r="Y130" s="133"/>
      <c r="Z130" s="133"/>
      <c r="AA130" s="133"/>
      <c r="AB130" s="133"/>
    </row>
    <row r="131" spans="1:28" ht="15.75">
      <c r="A131" s="132"/>
      <c r="B131" s="133"/>
      <c r="C131" s="133"/>
      <c r="D131" s="133"/>
      <c r="E131" s="133"/>
      <c r="F131" s="133"/>
      <c r="G131" s="133"/>
      <c r="I131" s="133"/>
      <c r="J131" s="133"/>
      <c r="K131" s="133"/>
      <c r="L131" s="133"/>
      <c r="M131" s="133"/>
      <c r="N131" s="133"/>
      <c r="P131" s="133"/>
      <c r="Q131" s="133"/>
      <c r="R131" s="133"/>
      <c r="S131" s="133"/>
      <c r="T131" s="133"/>
      <c r="U131" s="133"/>
      <c r="V131" s="133"/>
      <c r="W131" s="133"/>
      <c r="X131" s="133"/>
      <c r="Y131" s="133"/>
      <c r="Z131" s="133"/>
      <c r="AA131" s="133"/>
      <c r="AB131" s="133"/>
    </row>
    <row r="132" spans="1:28" ht="15.75">
      <c r="A132" s="132"/>
      <c r="B132" s="133"/>
      <c r="C132" s="133"/>
      <c r="D132" s="133"/>
      <c r="E132" s="133"/>
      <c r="F132" s="133"/>
      <c r="G132" s="133"/>
      <c r="I132" s="133"/>
      <c r="J132" s="133"/>
      <c r="K132" s="133"/>
      <c r="L132" s="133"/>
      <c r="M132" s="133"/>
      <c r="N132" s="133"/>
      <c r="P132" s="133"/>
      <c r="Q132" s="133"/>
      <c r="R132" s="133"/>
      <c r="S132" s="133"/>
      <c r="T132" s="133"/>
      <c r="U132" s="133"/>
      <c r="V132" s="133"/>
      <c r="W132" s="133"/>
      <c r="X132" s="133"/>
      <c r="Y132" s="133"/>
      <c r="Z132" s="133"/>
      <c r="AA132" s="133"/>
      <c r="AB132" s="133"/>
    </row>
    <row r="133" spans="1:28" ht="15.75">
      <c r="A133" s="132"/>
      <c r="B133" s="133"/>
      <c r="C133" s="133"/>
      <c r="D133" s="133"/>
      <c r="E133" s="133"/>
      <c r="F133" s="133"/>
      <c r="G133" s="133"/>
      <c r="I133" s="133"/>
      <c r="J133" s="133"/>
      <c r="K133" s="133"/>
      <c r="L133" s="133"/>
      <c r="M133" s="133"/>
      <c r="N133" s="133"/>
      <c r="P133" s="133"/>
      <c r="Q133" s="133"/>
      <c r="R133" s="133"/>
      <c r="S133" s="133"/>
      <c r="T133" s="133"/>
      <c r="U133" s="133"/>
      <c r="V133" s="133"/>
      <c r="W133" s="133"/>
      <c r="X133" s="133"/>
      <c r="Y133" s="133"/>
      <c r="Z133" s="133"/>
      <c r="AA133" s="133"/>
      <c r="AB133" s="133"/>
    </row>
    <row r="134" spans="1:28" ht="15.75">
      <c r="A134" s="132"/>
      <c r="B134" s="133"/>
      <c r="C134" s="133"/>
      <c r="D134" s="133"/>
      <c r="E134" s="133"/>
      <c r="F134" s="133"/>
      <c r="G134" s="133"/>
      <c r="I134" s="133"/>
      <c r="J134" s="133"/>
      <c r="K134" s="133"/>
      <c r="L134" s="133"/>
      <c r="M134" s="133"/>
      <c r="N134" s="133"/>
      <c r="P134" s="133"/>
      <c r="Q134" s="133"/>
      <c r="R134" s="133"/>
      <c r="S134" s="133"/>
      <c r="T134" s="133"/>
      <c r="U134" s="133"/>
      <c r="V134" s="133"/>
      <c r="W134" s="133"/>
      <c r="X134" s="133"/>
      <c r="Y134" s="133"/>
      <c r="Z134" s="133"/>
      <c r="AA134" s="133"/>
      <c r="AB134" s="133"/>
    </row>
    <row r="135" spans="1:28" ht="15.75">
      <c r="A135" s="132"/>
      <c r="B135" s="133"/>
      <c r="C135" s="133"/>
      <c r="D135" s="133"/>
      <c r="E135" s="133"/>
      <c r="F135" s="133"/>
      <c r="G135" s="133"/>
      <c r="I135" s="133"/>
      <c r="J135" s="133"/>
      <c r="K135" s="133"/>
      <c r="L135" s="133"/>
      <c r="M135" s="133"/>
      <c r="N135" s="133"/>
      <c r="P135" s="133"/>
      <c r="Q135" s="133"/>
      <c r="R135" s="133"/>
      <c r="S135" s="133"/>
      <c r="T135" s="133"/>
      <c r="U135" s="133"/>
      <c r="V135" s="133"/>
      <c r="W135" s="133"/>
      <c r="X135" s="133"/>
      <c r="Y135" s="133"/>
      <c r="Z135" s="133"/>
      <c r="AA135" s="133"/>
      <c r="AB135" s="133"/>
    </row>
    <row r="136" spans="1:28" ht="15.75">
      <c r="A136" s="132"/>
      <c r="B136" s="133"/>
      <c r="C136" s="133"/>
      <c r="D136" s="133"/>
      <c r="E136" s="133"/>
      <c r="F136" s="133"/>
      <c r="G136" s="133"/>
      <c r="I136" s="133"/>
      <c r="J136" s="133"/>
      <c r="K136" s="133"/>
      <c r="L136" s="133"/>
      <c r="M136" s="133"/>
      <c r="N136" s="133"/>
      <c r="P136" s="133"/>
      <c r="Q136" s="133"/>
      <c r="R136" s="133"/>
      <c r="S136" s="133"/>
      <c r="T136" s="133"/>
      <c r="U136" s="133"/>
      <c r="V136" s="133"/>
      <c r="W136" s="133"/>
      <c r="X136" s="133"/>
      <c r="Y136" s="133"/>
      <c r="Z136" s="133"/>
      <c r="AA136" s="133"/>
      <c r="AB136" s="133"/>
    </row>
    <row r="137" spans="1:28" ht="15.75">
      <c r="A137" s="132"/>
      <c r="B137" s="133"/>
      <c r="C137" s="133"/>
      <c r="D137" s="133"/>
      <c r="E137" s="133"/>
      <c r="F137" s="133"/>
      <c r="G137" s="133"/>
      <c r="I137" s="133"/>
      <c r="J137" s="133"/>
      <c r="K137" s="133"/>
      <c r="L137" s="133"/>
      <c r="M137" s="133"/>
      <c r="N137" s="133"/>
      <c r="P137" s="133"/>
      <c r="Q137" s="133"/>
      <c r="R137" s="133"/>
      <c r="S137" s="133"/>
      <c r="T137" s="133"/>
      <c r="U137" s="133"/>
      <c r="V137" s="133"/>
      <c r="W137" s="133"/>
      <c r="X137" s="133"/>
      <c r="Y137" s="133"/>
      <c r="Z137" s="133"/>
      <c r="AA137" s="133"/>
      <c r="AB137" s="133"/>
    </row>
    <row r="138" spans="1:28" ht="15.75">
      <c r="A138" s="132"/>
      <c r="B138" s="133"/>
      <c r="C138" s="133"/>
      <c r="D138" s="133"/>
      <c r="E138" s="133"/>
      <c r="F138" s="133"/>
      <c r="G138" s="133"/>
      <c r="I138" s="133"/>
      <c r="J138" s="133"/>
      <c r="K138" s="133"/>
      <c r="L138" s="133"/>
      <c r="M138" s="133"/>
      <c r="N138" s="133"/>
      <c r="P138" s="133"/>
      <c r="Q138" s="133"/>
      <c r="R138" s="133"/>
      <c r="S138" s="133"/>
      <c r="T138" s="133"/>
      <c r="U138" s="133"/>
      <c r="V138" s="133"/>
      <c r="W138" s="133"/>
      <c r="X138" s="133"/>
      <c r="Y138" s="133"/>
      <c r="Z138" s="133"/>
      <c r="AA138" s="133"/>
      <c r="AB138" s="133"/>
    </row>
    <row r="139" spans="1:28" ht="15.75">
      <c r="A139" s="132"/>
      <c r="B139" s="133"/>
      <c r="C139" s="133"/>
      <c r="D139" s="133"/>
      <c r="E139" s="133"/>
      <c r="F139" s="133"/>
      <c r="G139" s="133"/>
      <c r="I139" s="133"/>
      <c r="J139" s="133"/>
      <c r="K139" s="133"/>
      <c r="L139" s="133"/>
      <c r="M139" s="133"/>
      <c r="N139" s="133"/>
      <c r="P139" s="133"/>
      <c r="Q139" s="133"/>
      <c r="R139" s="133"/>
      <c r="S139" s="133"/>
      <c r="T139" s="133"/>
      <c r="U139" s="133"/>
      <c r="V139" s="133"/>
      <c r="W139" s="133"/>
      <c r="X139" s="133"/>
      <c r="Y139" s="133"/>
      <c r="Z139" s="133"/>
      <c r="AA139" s="133"/>
      <c r="AB139" s="133"/>
    </row>
    <row r="140" spans="1:28" ht="15.75">
      <c r="A140" s="132"/>
      <c r="B140" s="133"/>
      <c r="C140" s="133"/>
      <c r="D140" s="133"/>
      <c r="E140" s="133"/>
      <c r="F140" s="133"/>
      <c r="G140" s="133"/>
      <c r="I140" s="133"/>
      <c r="J140" s="133"/>
      <c r="K140" s="133"/>
      <c r="L140" s="133"/>
      <c r="M140" s="133"/>
      <c r="N140" s="133"/>
      <c r="P140" s="133"/>
      <c r="Q140" s="133"/>
      <c r="R140" s="133"/>
      <c r="S140" s="133"/>
      <c r="T140" s="133"/>
      <c r="U140" s="133"/>
      <c r="V140" s="133"/>
      <c r="W140" s="133"/>
      <c r="X140" s="133"/>
      <c r="Y140" s="133"/>
      <c r="Z140" s="133"/>
      <c r="AA140" s="133"/>
      <c r="AB140" s="133"/>
    </row>
    <row r="141" spans="1:28" ht="15.75">
      <c r="A141" s="132"/>
      <c r="B141" s="133"/>
      <c r="C141" s="133"/>
      <c r="D141" s="133"/>
      <c r="E141" s="133"/>
      <c r="F141" s="133"/>
      <c r="G141" s="133"/>
      <c r="I141" s="133"/>
      <c r="J141" s="133"/>
      <c r="K141" s="133"/>
      <c r="L141" s="133"/>
      <c r="M141" s="133"/>
      <c r="N141" s="133"/>
      <c r="P141" s="133"/>
      <c r="Q141" s="133"/>
      <c r="R141" s="133"/>
      <c r="S141" s="133"/>
      <c r="T141" s="133"/>
      <c r="U141" s="133"/>
      <c r="V141" s="133"/>
      <c r="W141" s="133"/>
      <c r="X141" s="133"/>
      <c r="Y141" s="133"/>
      <c r="Z141" s="133"/>
      <c r="AA141" s="133"/>
      <c r="AB141" s="133"/>
    </row>
    <row r="142" spans="1:28" ht="15.75">
      <c r="A142" s="132"/>
      <c r="B142" s="133"/>
      <c r="C142" s="133"/>
      <c r="D142" s="133"/>
      <c r="E142" s="133"/>
      <c r="F142" s="133"/>
      <c r="G142" s="133"/>
      <c r="I142" s="133"/>
      <c r="J142" s="133"/>
      <c r="K142" s="133"/>
      <c r="L142" s="133"/>
      <c r="M142" s="133"/>
      <c r="N142" s="133"/>
      <c r="P142" s="133"/>
      <c r="Q142" s="133"/>
      <c r="R142" s="133"/>
      <c r="S142" s="133"/>
      <c r="T142" s="133"/>
      <c r="U142" s="133"/>
      <c r="V142" s="133"/>
      <c r="W142" s="133"/>
      <c r="X142" s="133"/>
      <c r="Y142" s="133"/>
      <c r="Z142" s="133"/>
      <c r="AA142" s="133"/>
      <c r="AB142" s="133"/>
    </row>
    <row r="143" spans="1:28" ht="15.75">
      <c r="A143" s="132"/>
      <c r="B143" s="133"/>
      <c r="C143" s="133"/>
      <c r="D143" s="133"/>
      <c r="E143" s="133"/>
      <c r="F143" s="133"/>
      <c r="G143" s="133"/>
      <c r="I143" s="133"/>
      <c r="J143" s="133"/>
      <c r="K143" s="133"/>
      <c r="L143" s="133"/>
      <c r="M143" s="133"/>
      <c r="N143" s="133"/>
      <c r="P143" s="133"/>
      <c r="Q143" s="133"/>
      <c r="R143" s="133"/>
      <c r="S143" s="133"/>
      <c r="T143" s="133"/>
      <c r="U143" s="133"/>
      <c r="V143" s="133"/>
      <c r="W143" s="133"/>
      <c r="X143" s="133"/>
      <c r="Y143" s="133"/>
      <c r="Z143" s="133"/>
      <c r="AA143" s="133"/>
      <c r="AB143" s="133"/>
    </row>
    <row r="144" spans="1:28" ht="15.75">
      <c r="A144" s="132"/>
      <c r="B144" s="133"/>
      <c r="C144" s="133"/>
      <c r="D144" s="133"/>
      <c r="E144" s="133"/>
      <c r="F144" s="133"/>
      <c r="G144" s="133"/>
      <c r="I144" s="133"/>
      <c r="J144" s="133"/>
      <c r="K144" s="133"/>
      <c r="L144" s="133"/>
      <c r="M144" s="133"/>
      <c r="N144" s="133"/>
      <c r="P144" s="133"/>
      <c r="Q144" s="133"/>
      <c r="R144" s="133"/>
      <c r="S144" s="133"/>
      <c r="T144" s="133"/>
      <c r="U144" s="133"/>
      <c r="V144" s="133"/>
      <c r="W144" s="133"/>
      <c r="X144" s="133"/>
      <c r="Y144" s="133"/>
      <c r="Z144" s="133"/>
      <c r="AA144" s="133"/>
      <c r="AB144" s="133"/>
    </row>
    <row r="145" spans="1:28" ht="15.75">
      <c r="A145" s="132"/>
      <c r="B145" s="133"/>
      <c r="C145" s="133"/>
      <c r="D145" s="133"/>
      <c r="E145" s="133"/>
      <c r="F145" s="133"/>
      <c r="G145" s="133"/>
      <c r="I145" s="133"/>
      <c r="J145" s="133"/>
      <c r="K145" s="133"/>
      <c r="L145" s="133"/>
      <c r="M145" s="133"/>
      <c r="N145" s="133"/>
      <c r="P145" s="133"/>
      <c r="Q145" s="133"/>
      <c r="R145" s="133"/>
      <c r="S145" s="133"/>
      <c r="T145" s="133"/>
      <c r="U145" s="133"/>
      <c r="V145" s="133"/>
      <c r="W145" s="133"/>
      <c r="X145" s="133"/>
      <c r="Y145" s="133"/>
      <c r="Z145" s="133"/>
      <c r="AA145" s="133"/>
      <c r="AB145" s="133"/>
    </row>
    <row r="146" spans="1:28" ht="15.75">
      <c r="A146" s="132"/>
      <c r="B146" s="133"/>
      <c r="C146" s="133"/>
      <c r="D146" s="133"/>
      <c r="E146" s="133"/>
      <c r="F146" s="133"/>
      <c r="G146" s="133"/>
      <c r="I146" s="133"/>
      <c r="J146" s="133"/>
      <c r="K146" s="133"/>
      <c r="L146" s="133"/>
      <c r="M146" s="133"/>
      <c r="N146" s="133"/>
      <c r="P146" s="133"/>
      <c r="Q146" s="133"/>
      <c r="R146" s="133"/>
      <c r="S146" s="133"/>
      <c r="T146" s="133"/>
      <c r="U146" s="133"/>
      <c r="V146" s="133"/>
      <c r="W146" s="133"/>
      <c r="X146" s="133"/>
      <c r="Y146" s="133"/>
      <c r="Z146" s="133"/>
      <c r="AA146" s="133"/>
      <c r="AB146" s="133"/>
    </row>
    <row r="147" spans="1:28" ht="15.75">
      <c r="A147" s="132"/>
      <c r="B147" s="133"/>
      <c r="C147" s="133"/>
      <c r="D147" s="133"/>
      <c r="E147" s="133"/>
      <c r="F147" s="133"/>
      <c r="G147" s="133"/>
      <c r="I147" s="133"/>
      <c r="J147" s="133"/>
      <c r="K147" s="133"/>
      <c r="L147" s="133"/>
      <c r="M147" s="133"/>
      <c r="N147" s="133"/>
      <c r="P147" s="133"/>
      <c r="Q147" s="133"/>
      <c r="R147" s="133"/>
      <c r="S147" s="133"/>
      <c r="T147" s="133"/>
      <c r="U147" s="133"/>
      <c r="V147" s="133"/>
      <c r="W147" s="133"/>
      <c r="X147" s="133"/>
      <c r="Y147" s="133"/>
      <c r="Z147" s="133"/>
      <c r="AA147" s="133"/>
      <c r="AB147" s="133"/>
    </row>
    <row r="148" spans="1:28" ht="15.75">
      <c r="A148" s="132"/>
      <c r="B148" s="133"/>
      <c r="C148" s="133"/>
      <c r="D148" s="133"/>
      <c r="E148" s="133"/>
      <c r="F148" s="133"/>
      <c r="G148" s="133"/>
      <c r="I148" s="133"/>
      <c r="J148" s="133"/>
      <c r="K148" s="133"/>
      <c r="L148" s="133"/>
      <c r="M148" s="133"/>
      <c r="N148" s="133"/>
      <c r="P148" s="133"/>
      <c r="Q148" s="133"/>
      <c r="R148" s="133"/>
      <c r="S148" s="133"/>
      <c r="T148" s="133"/>
      <c r="U148" s="133"/>
      <c r="V148" s="133"/>
      <c r="W148" s="133"/>
      <c r="X148" s="133"/>
      <c r="Y148" s="133"/>
      <c r="Z148" s="133"/>
      <c r="AA148" s="133"/>
      <c r="AB148" s="133"/>
    </row>
    <row r="149" spans="1:28" ht="15.75">
      <c r="A149" s="132"/>
      <c r="B149" s="133"/>
      <c r="C149" s="133"/>
      <c r="D149" s="133"/>
      <c r="E149" s="133"/>
      <c r="F149" s="133"/>
      <c r="G149" s="133"/>
      <c r="I149" s="133"/>
      <c r="J149" s="133"/>
      <c r="K149" s="133"/>
      <c r="L149" s="133"/>
      <c r="M149" s="133"/>
      <c r="N149" s="133"/>
      <c r="P149" s="133"/>
      <c r="Q149" s="133"/>
      <c r="R149" s="133"/>
      <c r="S149" s="133"/>
      <c r="T149" s="133"/>
      <c r="U149" s="133"/>
      <c r="V149" s="133"/>
      <c r="W149" s="133"/>
      <c r="X149" s="133"/>
      <c r="Y149" s="133"/>
      <c r="Z149" s="133"/>
      <c r="AA149" s="133"/>
      <c r="AB149" s="133"/>
    </row>
    <row r="150" spans="1:28" ht="15.75">
      <c r="A150" s="132"/>
      <c r="B150" s="133"/>
      <c r="C150" s="133"/>
      <c r="D150" s="133"/>
      <c r="E150" s="133"/>
      <c r="F150" s="133"/>
      <c r="G150" s="133"/>
      <c r="I150" s="133"/>
      <c r="J150" s="133"/>
      <c r="K150" s="133"/>
      <c r="L150" s="133"/>
      <c r="M150" s="133"/>
      <c r="N150" s="133"/>
      <c r="P150" s="133"/>
      <c r="Q150" s="133"/>
      <c r="R150" s="133"/>
      <c r="S150" s="133"/>
      <c r="T150" s="133"/>
      <c r="U150" s="133"/>
      <c r="V150" s="133"/>
      <c r="W150" s="133"/>
      <c r="X150" s="133"/>
      <c r="Y150" s="133"/>
      <c r="Z150" s="133"/>
      <c r="AA150" s="133"/>
      <c r="AB150" s="133"/>
    </row>
    <row r="151" spans="1:28" ht="15.75">
      <c r="A151" s="132"/>
      <c r="B151" s="133"/>
      <c r="C151" s="133"/>
      <c r="D151" s="133"/>
      <c r="E151" s="133"/>
      <c r="F151" s="133"/>
      <c r="G151" s="133"/>
      <c r="I151" s="133"/>
      <c r="J151" s="133"/>
      <c r="K151" s="133"/>
      <c r="L151" s="133"/>
      <c r="M151" s="133"/>
      <c r="N151" s="133"/>
      <c r="P151" s="133"/>
      <c r="Q151" s="133"/>
      <c r="R151" s="133"/>
      <c r="S151" s="133"/>
      <c r="T151" s="133"/>
      <c r="U151" s="133"/>
      <c r="V151" s="133"/>
      <c r="W151" s="133"/>
      <c r="X151" s="133"/>
      <c r="Y151" s="133"/>
      <c r="Z151" s="133"/>
      <c r="AA151" s="133"/>
      <c r="AB151" s="133"/>
    </row>
    <row r="152" spans="1:28" ht="15.75">
      <c r="A152" s="132"/>
      <c r="B152" s="133"/>
      <c r="C152" s="133"/>
      <c r="D152" s="133"/>
      <c r="E152" s="133"/>
      <c r="F152" s="133"/>
      <c r="G152" s="133"/>
      <c r="I152" s="133"/>
      <c r="J152" s="133"/>
      <c r="K152" s="133"/>
      <c r="L152" s="133"/>
      <c r="M152" s="133"/>
      <c r="N152" s="133"/>
      <c r="P152" s="133"/>
      <c r="Q152" s="133"/>
      <c r="R152" s="133"/>
      <c r="S152" s="133"/>
      <c r="T152" s="133"/>
      <c r="U152" s="133"/>
      <c r="V152" s="133"/>
      <c r="W152" s="133"/>
      <c r="X152" s="133"/>
      <c r="Y152" s="133"/>
      <c r="Z152" s="133"/>
      <c r="AA152" s="133"/>
      <c r="AB152" s="133"/>
    </row>
    <row r="153" spans="1:28" ht="15.75">
      <c r="A153" s="132"/>
      <c r="B153" s="133"/>
      <c r="C153" s="133"/>
      <c r="D153" s="133"/>
      <c r="E153" s="133"/>
      <c r="F153" s="133"/>
      <c r="G153" s="133"/>
      <c r="I153" s="133"/>
      <c r="J153" s="133"/>
      <c r="K153" s="133"/>
      <c r="L153" s="133"/>
      <c r="M153" s="133"/>
      <c r="N153" s="133"/>
      <c r="P153" s="133"/>
      <c r="Q153" s="133"/>
      <c r="R153" s="133"/>
      <c r="S153" s="133"/>
      <c r="T153" s="133"/>
      <c r="U153" s="133"/>
      <c r="V153" s="133"/>
      <c r="W153" s="133"/>
      <c r="X153" s="133"/>
      <c r="Y153" s="133"/>
      <c r="Z153" s="133"/>
      <c r="AA153" s="133"/>
      <c r="AB153" s="133"/>
    </row>
    <row r="154" spans="1:28" ht="15.75">
      <c r="A154" s="132"/>
      <c r="B154" s="133"/>
      <c r="C154" s="133"/>
      <c r="D154" s="133"/>
      <c r="E154" s="133"/>
      <c r="F154" s="133"/>
      <c r="G154" s="133"/>
      <c r="I154" s="133"/>
      <c r="J154" s="133"/>
      <c r="K154" s="133"/>
      <c r="L154" s="133"/>
      <c r="M154" s="133"/>
      <c r="N154" s="133"/>
      <c r="P154" s="133"/>
      <c r="Q154" s="133"/>
      <c r="R154" s="133"/>
      <c r="S154" s="133"/>
      <c r="T154" s="133"/>
      <c r="U154" s="133"/>
      <c r="V154" s="133"/>
      <c r="W154" s="133"/>
      <c r="X154" s="133"/>
      <c r="Y154" s="133"/>
      <c r="Z154" s="133"/>
      <c r="AA154" s="133"/>
      <c r="AB154" s="133"/>
    </row>
    <row r="155" spans="1:28" ht="15.75">
      <c r="A155" s="132"/>
      <c r="B155" s="133"/>
      <c r="C155" s="133"/>
      <c r="D155" s="133"/>
      <c r="E155" s="133"/>
      <c r="F155" s="133"/>
      <c r="G155" s="133"/>
      <c r="I155" s="133"/>
      <c r="J155" s="133"/>
      <c r="K155" s="133"/>
      <c r="L155" s="133"/>
      <c r="M155" s="133"/>
      <c r="N155" s="133"/>
      <c r="P155" s="133"/>
      <c r="Q155" s="133"/>
      <c r="R155" s="133"/>
      <c r="S155" s="133"/>
      <c r="T155" s="133"/>
      <c r="U155" s="133"/>
      <c r="V155" s="133"/>
      <c r="W155" s="133"/>
      <c r="X155" s="133"/>
      <c r="Y155" s="133"/>
      <c r="Z155" s="133"/>
      <c r="AA155" s="133"/>
      <c r="AB155" s="133"/>
    </row>
    <row r="156" spans="1:28" ht="15.75">
      <c r="A156" s="132"/>
      <c r="B156" s="133"/>
      <c r="C156" s="133"/>
      <c r="D156" s="133"/>
      <c r="E156" s="133"/>
      <c r="F156" s="133"/>
      <c r="G156" s="133"/>
      <c r="I156" s="133"/>
      <c r="J156" s="133"/>
      <c r="K156" s="133"/>
      <c r="L156" s="133"/>
      <c r="M156" s="133"/>
      <c r="N156" s="133"/>
      <c r="P156" s="133"/>
      <c r="Q156" s="133"/>
      <c r="R156" s="133"/>
      <c r="S156" s="133"/>
      <c r="T156" s="133"/>
      <c r="U156" s="133"/>
      <c r="V156" s="133"/>
      <c r="W156" s="133"/>
      <c r="X156" s="133"/>
      <c r="Y156" s="133"/>
      <c r="Z156" s="133"/>
      <c r="AA156" s="133"/>
      <c r="AB156" s="133"/>
    </row>
    <row r="157" spans="1:28" ht="15.75">
      <c r="A157" s="132"/>
      <c r="B157" s="133"/>
      <c r="C157" s="133"/>
      <c r="D157" s="133"/>
      <c r="E157" s="133"/>
      <c r="F157" s="133"/>
      <c r="G157" s="133"/>
      <c r="I157" s="133"/>
      <c r="J157" s="133"/>
      <c r="K157" s="133"/>
      <c r="L157" s="133"/>
      <c r="M157" s="133"/>
      <c r="N157" s="133"/>
      <c r="P157" s="133"/>
      <c r="Q157" s="133"/>
      <c r="R157" s="133"/>
      <c r="S157" s="133"/>
      <c r="T157" s="133"/>
      <c r="U157" s="133"/>
      <c r="V157" s="133"/>
      <c r="W157" s="133"/>
      <c r="X157" s="133"/>
      <c r="Y157" s="133"/>
      <c r="Z157" s="133"/>
      <c r="AA157" s="133"/>
      <c r="AB157" s="133"/>
    </row>
    <row r="158" spans="1:28" ht="15.75">
      <c r="A158" s="132"/>
      <c r="B158" s="133"/>
      <c r="C158" s="133"/>
      <c r="D158" s="133"/>
      <c r="E158" s="133"/>
      <c r="F158" s="133"/>
      <c r="G158" s="133"/>
      <c r="I158" s="133"/>
      <c r="J158" s="133"/>
      <c r="K158" s="133"/>
      <c r="L158" s="133"/>
      <c r="M158" s="133"/>
      <c r="N158" s="133"/>
      <c r="P158" s="133"/>
      <c r="Q158" s="133"/>
      <c r="R158" s="133"/>
      <c r="S158" s="133"/>
      <c r="T158" s="133"/>
      <c r="U158" s="133"/>
      <c r="V158" s="133"/>
      <c r="W158" s="133"/>
      <c r="X158" s="133"/>
      <c r="Y158" s="133"/>
      <c r="Z158" s="133"/>
      <c r="AA158" s="133"/>
      <c r="AB158" s="133"/>
    </row>
    <row r="159" spans="1:28" ht="15.75">
      <c r="A159" s="132"/>
      <c r="B159" s="133"/>
      <c r="C159" s="133"/>
      <c r="D159" s="133"/>
      <c r="E159" s="133"/>
      <c r="F159" s="133"/>
      <c r="G159" s="133"/>
      <c r="I159" s="133"/>
      <c r="J159" s="133"/>
      <c r="K159" s="133"/>
      <c r="L159" s="133"/>
      <c r="M159" s="133"/>
      <c r="N159" s="133"/>
      <c r="P159" s="133"/>
      <c r="Q159" s="133"/>
      <c r="R159" s="133"/>
      <c r="S159" s="133"/>
      <c r="T159" s="133"/>
      <c r="U159" s="133"/>
      <c r="V159" s="133"/>
      <c r="W159" s="133"/>
      <c r="X159" s="133"/>
      <c r="Y159" s="133"/>
      <c r="Z159" s="133"/>
      <c r="AA159" s="133"/>
      <c r="AB159" s="133"/>
    </row>
    <row r="160" spans="1:28" ht="15.75">
      <c r="A160" s="132"/>
      <c r="B160" s="133"/>
      <c r="C160" s="133"/>
      <c r="D160" s="133"/>
      <c r="E160" s="133"/>
      <c r="F160" s="133"/>
      <c r="G160" s="133"/>
      <c r="I160" s="133"/>
      <c r="J160" s="133"/>
      <c r="K160" s="133"/>
      <c r="L160" s="133"/>
      <c r="M160" s="133"/>
      <c r="N160" s="133"/>
      <c r="P160" s="133"/>
      <c r="Q160" s="133"/>
      <c r="R160" s="133"/>
      <c r="S160" s="133"/>
      <c r="T160" s="133"/>
      <c r="U160" s="133"/>
      <c r="V160" s="133"/>
      <c r="W160" s="133"/>
      <c r="X160" s="133"/>
      <c r="Y160" s="133"/>
      <c r="Z160" s="133"/>
      <c r="AA160" s="133"/>
      <c r="AB160" s="133"/>
    </row>
    <row r="161" spans="1:28" ht="15.75">
      <c r="A161" s="132"/>
      <c r="B161" s="133"/>
      <c r="C161" s="133"/>
      <c r="D161" s="133"/>
      <c r="E161" s="133"/>
      <c r="F161" s="133"/>
      <c r="G161" s="133"/>
      <c r="I161" s="133"/>
      <c r="J161" s="133"/>
      <c r="K161" s="133"/>
      <c r="L161" s="133"/>
      <c r="M161" s="133"/>
      <c r="N161" s="133"/>
      <c r="P161" s="133"/>
      <c r="Q161" s="133"/>
      <c r="R161" s="133"/>
      <c r="S161" s="133"/>
      <c r="T161" s="133"/>
      <c r="U161" s="133"/>
      <c r="V161" s="133"/>
      <c r="W161" s="133"/>
      <c r="X161" s="133"/>
      <c r="Y161" s="133"/>
      <c r="Z161" s="133"/>
      <c r="AA161" s="133"/>
      <c r="AB161" s="133"/>
    </row>
    <row r="162" spans="1:28" ht="15.75">
      <c r="A162" s="132"/>
      <c r="B162" s="133"/>
      <c r="C162" s="133"/>
      <c r="D162" s="133"/>
      <c r="E162" s="133"/>
      <c r="F162" s="133"/>
      <c r="G162" s="133"/>
      <c r="I162" s="133"/>
      <c r="J162" s="133"/>
      <c r="K162" s="133"/>
      <c r="L162" s="133"/>
      <c r="M162" s="133"/>
      <c r="N162" s="133"/>
      <c r="P162" s="133"/>
      <c r="Q162" s="133"/>
      <c r="R162" s="133"/>
      <c r="S162" s="133"/>
      <c r="T162" s="133"/>
      <c r="U162" s="133"/>
      <c r="V162" s="133"/>
      <c r="W162" s="133"/>
      <c r="X162" s="133"/>
      <c r="Y162" s="133"/>
      <c r="Z162" s="133"/>
      <c r="AA162" s="133"/>
      <c r="AB162" s="133"/>
    </row>
    <row r="163" spans="1:28" ht="15.75">
      <c r="A163" s="132"/>
      <c r="B163" s="133"/>
      <c r="C163" s="133"/>
      <c r="D163" s="133"/>
      <c r="E163" s="133"/>
      <c r="F163" s="133"/>
      <c r="G163" s="133"/>
      <c r="I163" s="133"/>
      <c r="J163" s="133"/>
      <c r="K163" s="133"/>
      <c r="L163" s="133"/>
      <c r="M163" s="133"/>
      <c r="N163" s="133"/>
      <c r="P163" s="133"/>
      <c r="Q163" s="133"/>
      <c r="R163" s="133"/>
      <c r="S163" s="133"/>
      <c r="T163" s="133"/>
      <c r="U163" s="133"/>
      <c r="V163" s="133"/>
      <c r="W163" s="133"/>
      <c r="X163" s="133"/>
      <c r="Y163" s="133"/>
      <c r="Z163" s="133"/>
      <c r="AA163" s="133"/>
      <c r="AB163" s="133"/>
    </row>
    <row r="164" spans="1:28" ht="15.75">
      <c r="A164" s="132"/>
      <c r="B164" s="133"/>
      <c r="C164" s="133"/>
      <c r="D164" s="133"/>
      <c r="E164" s="133"/>
      <c r="F164" s="133"/>
      <c r="G164" s="133"/>
      <c r="I164" s="133"/>
      <c r="J164" s="133"/>
      <c r="K164" s="133"/>
      <c r="L164" s="133"/>
      <c r="M164" s="133"/>
      <c r="N164" s="133"/>
      <c r="P164" s="133"/>
      <c r="Q164" s="133"/>
      <c r="R164" s="133"/>
      <c r="S164" s="133"/>
      <c r="T164" s="133"/>
      <c r="U164" s="133"/>
      <c r="V164" s="133"/>
      <c r="W164" s="133"/>
      <c r="X164" s="133"/>
      <c r="Y164" s="133"/>
      <c r="Z164" s="133"/>
      <c r="AA164" s="133"/>
      <c r="AB164" s="133"/>
    </row>
    <row r="165" spans="1:28" ht="15.75">
      <c r="A165" s="132"/>
      <c r="B165" s="133"/>
      <c r="C165" s="133"/>
      <c r="D165" s="133"/>
      <c r="E165" s="133"/>
      <c r="F165" s="133"/>
      <c r="G165" s="133"/>
      <c r="I165" s="133"/>
      <c r="J165" s="133"/>
      <c r="K165" s="133"/>
      <c r="L165" s="133"/>
      <c r="M165" s="133"/>
      <c r="N165" s="133"/>
      <c r="P165" s="133"/>
      <c r="Q165" s="133"/>
      <c r="R165" s="133"/>
      <c r="S165" s="133"/>
      <c r="T165" s="133"/>
      <c r="U165" s="133"/>
      <c r="V165" s="133"/>
      <c r="W165" s="133"/>
      <c r="X165" s="133"/>
      <c r="Y165" s="133"/>
      <c r="Z165" s="133"/>
      <c r="AA165" s="133"/>
      <c r="AB165" s="133"/>
    </row>
    <row r="166" spans="1:28" ht="15.75">
      <c r="A166" s="132"/>
      <c r="B166" s="133"/>
      <c r="C166" s="133"/>
      <c r="D166" s="133"/>
      <c r="E166" s="133"/>
      <c r="F166" s="133"/>
      <c r="G166" s="133"/>
      <c r="I166" s="133"/>
      <c r="J166" s="133"/>
      <c r="K166" s="133"/>
      <c r="L166" s="133"/>
      <c r="M166" s="133"/>
      <c r="N166" s="133"/>
      <c r="P166" s="133"/>
      <c r="Q166" s="133"/>
      <c r="R166" s="133"/>
      <c r="S166" s="133"/>
      <c r="T166" s="133"/>
      <c r="U166" s="133"/>
      <c r="V166" s="133"/>
      <c r="W166" s="133"/>
      <c r="X166" s="133"/>
      <c r="Y166" s="133"/>
      <c r="Z166" s="133"/>
      <c r="AA166" s="133"/>
      <c r="AB166" s="133"/>
    </row>
    <row r="167" spans="1:28" ht="15.75">
      <c r="A167" s="132"/>
      <c r="B167" s="133"/>
      <c r="C167" s="133"/>
      <c r="D167" s="133"/>
      <c r="E167" s="133"/>
      <c r="F167" s="133"/>
      <c r="G167" s="133"/>
      <c r="I167" s="133"/>
      <c r="J167" s="133"/>
      <c r="K167" s="133"/>
      <c r="L167" s="133"/>
      <c r="M167" s="133"/>
      <c r="N167" s="133"/>
      <c r="P167" s="133"/>
      <c r="Q167" s="133"/>
      <c r="R167" s="133"/>
      <c r="S167" s="133"/>
      <c r="T167" s="133"/>
      <c r="U167" s="133"/>
      <c r="V167" s="133"/>
      <c r="W167" s="133"/>
      <c r="X167" s="133"/>
      <c r="Y167" s="133"/>
      <c r="Z167" s="133"/>
      <c r="AA167" s="133"/>
      <c r="AB167" s="133"/>
    </row>
    <row r="168" spans="1:28" ht="15.75">
      <c r="A168" s="132"/>
      <c r="B168" s="133"/>
      <c r="C168" s="133"/>
      <c r="D168" s="133"/>
      <c r="E168" s="133"/>
      <c r="F168" s="133"/>
      <c r="G168" s="133"/>
      <c r="I168" s="133"/>
      <c r="J168" s="133"/>
      <c r="K168" s="133"/>
      <c r="L168" s="133"/>
      <c r="M168" s="133"/>
      <c r="N168" s="133"/>
      <c r="P168" s="133"/>
      <c r="Q168" s="133"/>
      <c r="R168" s="133"/>
      <c r="S168" s="133"/>
      <c r="T168" s="133"/>
      <c r="U168" s="133"/>
      <c r="V168" s="133"/>
      <c r="W168" s="133"/>
      <c r="X168" s="133"/>
      <c r="Y168" s="133"/>
      <c r="Z168" s="133"/>
      <c r="AA168" s="133"/>
      <c r="AB168" s="133"/>
    </row>
    <row r="169" spans="1:28" ht="15.75">
      <c r="A169" s="132"/>
      <c r="B169" s="133"/>
      <c r="C169" s="133"/>
      <c r="D169" s="133"/>
      <c r="E169" s="133"/>
      <c r="F169" s="133"/>
      <c r="G169" s="133"/>
      <c r="I169" s="133"/>
      <c r="J169" s="133"/>
      <c r="K169" s="133"/>
      <c r="L169" s="133"/>
      <c r="M169" s="133"/>
      <c r="N169" s="133"/>
      <c r="P169" s="133"/>
      <c r="Q169" s="133"/>
      <c r="R169" s="133"/>
      <c r="S169" s="133"/>
      <c r="T169" s="133"/>
      <c r="U169" s="133"/>
      <c r="V169" s="133"/>
      <c r="W169" s="133"/>
      <c r="X169" s="133"/>
      <c r="Y169" s="133"/>
      <c r="Z169" s="133"/>
      <c r="AA169" s="133"/>
      <c r="AB169" s="133"/>
    </row>
    <row r="170" spans="1:28" ht="15.75">
      <c r="A170" s="132"/>
      <c r="B170" s="133"/>
      <c r="C170" s="133"/>
      <c r="D170" s="133"/>
      <c r="E170" s="133"/>
      <c r="F170" s="133"/>
      <c r="G170" s="133"/>
      <c r="I170" s="133"/>
      <c r="J170" s="133"/>
      <c r="K170" s="133"/>
      <c r="L170" s="133"/>
      <c r="M170" s="133"/>
      <c r="N170" s="133"/>
      <c r="P170" s="133"/>
      <c r="Q170" s="133"/>
      <c r="R170" s="133"/>
      <c r="S170" s="133"/>
      <c r="T170" s="133"/>
      <c r="U170" s="133"/>
      <c r="V170" s="133"/>
      <c r="W170" s="133"/>
      <c r="X170" s="133"/>
      <c r="Y170" s="133"/>
      <c r="Z170" s="133"/>
      <c r="AA170" s="133"/>
      <c r="AB170" s="133"/>
    </row>
    <row r="171" spans="1:28" ht="15.75">
      <c r="A171" s="132"/>
      <c r="B171" s="133"/>
      <c r="C171" s="133"/>
      <c r="D171" s="133"/>
      <c r="E171" s="133"/>
      <c r="F171" s="133"/>
      <c r="G171" s="133"/>
      <c r="I171" s="133"/>
      <c r="J171" s="133"/>
      <c r="K171" s="133"/>
      <c r="L171" s="133"/>
      <c r="M171" s="133"/>
      <c r="N171" s="133"/>
      <c r="P171" s="133"/>
      <c r="Q171" s="133"/>
      <c r="R171" s="133"/>
      <c r="S171" s="133"/>
      <c r="T171" s="133"/>
      <c r="U171" s="133"/>
      <c r="V171" s="133"/>
      <c r="W171" s="133"/>
      <c r="X171" s="133"/>
      <c r="Y171" s="133"/>
      <c r="Z171" s="133"/>
      <c r="AA171" s="133"/>
      <c r="AB171" s="133"/>
    </row>
    <row r="172" spans="1:28" ht="15.75">
      <c r="A172" s="132"/>
      <c r="B172" s="133"/>
      <c r="C172" s="133"/>
      <c r="D172" s="133"/>
      <c r="E172" s="133"/>
      <c r="F172" s="133"/>
      <c r="G172" s="133"/>
      <c r="I172" s="133"/>
      <c r="J172" s="133"/>
      <c r="K172" s="133"/>
      <c r="L172" s="133"/>
      <c r="M172" s="133"/>
      <c r="N172" s="133"/>
      <c r="P172" s="133"/>
      <c r="Q172" s="133"/>
      <c r="R172" s="133"/>
      <c r="S172" s="133"/>
      <c r="T172" s="133"/>
      <c r="U172" s="133"/>
      <c r="V172" s="133"/>
      <c r="W172" s="133"/>
      <c r="X172" s="133"/>
      <c r="Y172" s="133"/>
      <c r="Z172" s="133"/>
      <c r="AA172" s="133"/>
      <c r="AB172" s="133"/>
    </row>
    <row r="173" spans="1:28" ht="15.75">
      <c r="A173" s="132"/>
      <c r="B173" s="133"/>
      <c r="C173" s="133"/>
      <c r="D173" s="133"/>
      <c r="E173" s="133"/>
      <c r="F173" s="133"/>
      <c r="G173" s="133"/>
      <c r="I173" s="133"/>
      <c r="J173" s="133"/>
      <c r="K173" s="133"/>
      <c r="L173" s="133"/>
      <c r="M173" s="133"/>
      <c r="N173" s="133"/>
      <c r="P173" s="133"/>
      <c r="Q173" s="133"/>
      <c r="R173" s="133"/>
      <c r="S173" s="133"/>
      <c r="T173" s="133"/>
      <c r="U173" s="133"/>
      <c r="V173" s="133"/>
      <c r="W173" s="133"/>
      <c r="X173" s="133"/>
      <c r="Y173" s="133"/>
      <c r="Z173" s="133"/>
      <c r="AA173" s="133"/>
      <c r="AB173" s="133"/>
    </row>
    <row r="174" spans="1:28" ht="15.75">
      <c r="A174" s="132"/>
      <c r="B174" s="133"/>
      <c r="C174" s="133"/>
      <c r="D174" s="133"/>
      <c r="E174" s="133"/>
      <c r="F174" s="133"/>
      <c r="G174" s="133"/>
      <c r="I174" s="133"/>
      <c r="J174" s="133"/>
      <c r="K174" s="133"/>
      <c r="L174" s="133"/>
      <c r="M174" s="133"/>
      <c r="N174" s="133"/>
      <c r="P174" s="133"/>
      <c r="Q174" s="133"/>
      <c r="R174" s="133"/>
      <c r="S174" s="133"/>
      <c r="T174" s="133"/>
      <c r="U174" s="133"/>
      <c r="V174" s="133"/>
      <c r="W174" s="133"/>
      <c r="X174" s="133"/>
      <c r="Y174" s="133"/>
      <c r="Z174" s="133"/>
      <c r="AA174" s="133"/>
      <c r="AB174" s="133"/>
    </row>
    <row r="175" spans="1:28" ht="15.75">
      <c r="A175" s="132"/>
      <c r="B175" s="133"/>
      <c r="C175" s="133"/>
      <c r="D175" s="133"/>
      <c r="E175" s="133"/>
      <c r="F175" s="133"/>
      <c r="G175" s="133"/>
      <c r="I175" s="133"/>
      <c r="J175" s="133"/>
      <c r="K175" s="133"/>
      <c r="L175" s="133"/>
      <c r="M175" s="133"/>
      <c r="N175" s="133"/>
      <c r="P175" s="133"/>
      <c r="Q175" s="133"/>
      <c r="R175" s="133"/>
      <c r="S175" s="133"/>
      <c r="T175" s="133"/>
      <c r="U175" s="133"/>
      <c r="V175" s="133"/>
      <c r="W175" s="133"/>
      <c r="X175" s="133"/>
      <c r="Y175" s="133"/>
      <c r="Z175" s="133"/>
      <c r="AA175" s="133"/>
      <c r="AB175" s="133"/>
    </row>
    <row r="176" spans="1:28" ht="15.75">
      <c r="A176" s="132"/>
      <c r="B176" s="133"/>
      <c r="C176" s="133"/>
      <c r="D176" s="133"/>
      <c r="E176" s="133"/>
      <c r="F176" s="133"/>
      <c r="G176" s="133"/>
      <c r="I176" s="133"/>
      <c r="J176" s="133"/>
      <c r="K176" s="133"/>
      <c r="L176" s="133"/>
      <c r="M176" s="133"/>
      <c r="N176" s="133"/>
      <c r="P176" s="133"/>
      <c r="Q176" s="133"/>
      <c r="R176" s="133"/>
      <c r="S176" s="133"/>
      <c r="T176" s="133"/>
      <c r="U176" s="133"/>
      <c r="V176" s="133"/>
      <c r="W176" s="133"/>
      <c r="X176" s="133"/>
      <c r="Y176" s="133"/>
      <c r="Z176" s="133"/>
      <c r="AA176" s="133"/>
      <c r="AB176" s="133"/>
    </row>
    <row r="177" spans="1:28" ht="15.75">
      <c r="A177" s="132"/>
      <c r="B177" s="133"/>
      <c r="C177" s="133"/>
      <c r="D177" s="133"/>
      <c r="E177" s="133"/>
      <c r="F177" s="133"/>
      <c r="G177" s="133"/>
      <c r="I177" s="133"/>
      <c r="J177" s="133"/>
      <c r="K177" s="133"/>
      <c r="L177" s="133"/>
      <c r="M177" s="133"/>
      <c r="N177" s="133"/>
      <c r="P177" s="133"/>
      <c r="Q177" s="133"/>
      <c r="R177" s="133"/>
      <c r="S177" s="133"/>
      <c r="T177" s="133"/>
      <c r="U177" s="133"/>
      <c r="V177" s="133"/>
      <c r="W177" s="133"/>
      <c r="X177" s="133"/>
      <c r="Y177" s="133"/>
      <c r="Z177" s="133"/>
      <c r="AA177" s="133"/>
      <c r="AB177" s="133"/>
    </row>
    <row r="178" spans="1:28" ht="15.75">
      <c r="A178" s="132"/>
      <c r="B178" s="133"/>
      <c r="C178" s="133"/>
      <c r="D178" s="133"/>
      <c r="E178" s="133"/>
      <c r="F178" s="133"/>
      <c r="G178" s="133"/>
      <c r="I178" s="133"/>
      <c r="J178" s="133"/>
      <c r="K178" s="133"/>
      <c r="L178" s="133"/>
      <c r="M178" s="133"/>
      <c r="N178" s="133"/>
      <c r="P178" s="133"/>
      <c r="Q178" s="133"/>
      <c r="R178" s="133"/>
      <c r="S178" s="133"/>
      <c r="T178" s="133"/>
      <c r="U178" s="133"/>
      <c r="V178" s="133"/>
      <c r="W178" s="133"/>
      <c r="X178" s="133"/>
      <c r="Y178" s="133"/>
      <c r="Z178" s="133"/>
      <c r="AA178" s="133"/>
      <c r="AB178" s="133"/>
    </row>
    <row r="179" spans="1:28" ht="15.75">
      <c r="A179" s="132"/>
      <c r="B179" s="133"/>
      <c r="C179" s="133"/>
      <c r="D179" s="133"/>
      <c r="E179" s="133"/>
      <c r="F179" s="133"/>
      <c r="G179" s="133"/>
      <c r="I179" s="133"/>
      <c r="J179" s="133"/>
      <c r="K179" s="133"/>
      <c r="L179" s="133"/>
      <c r="M179" s="133"/>
      <c r="N179" s="133"/>
      <c r="P179" s="133"/>
      <c r="Q179" s="133"/>
      <c r="R179" s="133"/>
      <c r="S179" s="133"/>
      <c r="T179" s="133"/>
      <c r="U179" s="133"/>
      <c r="V179" s="133"/>
      <c r="W179" s="133"/>
      <c r="X179" s="133"/>
      <c r="Y179" s="133"/>
      <c r="Z179" s="133"/>
      <c r="AA179" s="133"/>
      <c r="AB179" s="133"/>
    </row>
    <row r="180" spans="1:28" ht="15.75">
      <c r="A180" s="132"/>
      <c r="B180" s="133"/>
      <c r="C180" s="133"/>
      <c r="D180" s="133"/>
      <c r="E180" s="133"/>
      <c r="F180" s="133"/>
      <c r="G180" s="133"/>
      <c r="I180" s="133"/>
      <c r="J180" s="133"/>
      <c r="K180" s="133"/>
      <c r="L180" s="133"/>
      <c r="M180" s="133"/>
      <c r="N180" s="133"/>
      <c r="P180" s="133"/>
      <c r="Q180" s="133"/>
      <c r="R180" s="133"/>
      <c r="S180" s="133"/>
      <c r="T180" s="133"/>
      <c r="U180" s="133"/>
      <c r="V180" s="133"/>
      <c r="W180" s="133"/>
      <c r="X180" s="133"/>
      <c r="Y180" s="133"/>
      <c r="Z180" s="133"/>
      <c r="AA180" s="133"/>
      <c r="AB180" s="133"/>
    </row>
    <row r="181" spans="1:28" ht="15.75">
      <c r="A181" s="132"/>
      <c r="B181" s="133"/>
      <c r="C181" s="133"/>
      <c r="D181" s="133"/>
      <c r="E181" s="133"/>
      <c r="F181" s="133"/>
      <c r="G181" s="133"/>
      <c r="I181" s="133"/>
      <c r="J181" s="133"/>
      <c r="K181" s="133"/>
      <c r="L181" s="133"/>
      <c r="M181" s="133"/>
      <c r="N181" s="133"/>
      <c r="P181" s="133"/>
      <c r="Q181" s="133"/>
      <c r="R181" s="133"/>
      <c r="S181" s="133"/>
      <c r="T181" s="133"/>
      <c r="U181" s="133"/>
      <c r="V181" s="133"/>
      <c r="W181" s="133"/>
      <c r="X181" s="133"/>
      <c r="Y181" s="133"/>
      <c r="Z181" s="133"/>
      <c r="AA181" s="133"/>
      <c r="AB181" s="133"/>
    </row>
    <row r="182" spans="1:28" ht="15.75">
      <c r="A182" s="132"/>
      <c r="B182" s="133"/>
      <c r="C182" s="133"/>
      <c r="D182" s="133"/>
      <c r="E182" s="133"/>
      <c r="F182" s="133"/>
      <c r="G182" s="133"/>
      <c r="I182" s="133"/>
      <c r="J182" s="133"/>
      <c r="K182" s="133"/>
      <c r="L182" s="133"/>
      <c r="M182" s="133"/>
      <c r="N182" s="133"/>
      <c r="P182" s="133"/>
      <c r="Q182" s="133"/>
      <c r="R182" s="133"/>
      <c r="S182" s="133"/>
      <c r="T182" s="133"/>
      <c r="U182" s="133"/>
      <c r="V182" s="133"/>
      <c r="W182" s="133"/>
      <c r="X182" s="133"/>
      <c r="Y182" s="133"/>
      <c r="Z182" s="133"/>
      <c r="AA182" s="133"/>
      <c r="AB182" s="133"/>
    </row>
    <row r="183" spans="1:28" ht="15.75">
      <c r="A183" s="132"/>
      <c r="B183" s="133"/>
      <c r="C183" s="133"/>
      <c r="D183" s="133"/>
      <c r="E183" s="133"/>
      <c r="F183" s="133"/>
      <c r="G183" s="133"/>
      <c r="I183" s="133"/>
      <c r="J183" s="133"/>
      <c r="K183" s="133"/>
      <c r="L183" s="133"/>
      <c r="M183" s="133"/>
      <c r="N183" s="133"/>
      <c r="P183" s="133"/>
      <c r="Q183" s="133"/>
      <c r="R183" s="133"/>
      <c r="S183" s="133"/>
      <c r="T183" s="133"/>
      <c r="U183" s="133"/>
      <c r="V183" s="133"/>
      <c r="W183" s="133"/>
      <c r="X183" s="133"/>
      <c r="Y183" s="133"/>
      <c r="Z183" s="133"/>
      <c r="AA183" s="133"/>
      <c r="AB183" s="133"/>
    </row>
    <row r="184" spans="1:28" ht="15.75">
      <c r="A184" s="132"/>
      <c r="B184" s="133"/>
      <c r="C184" s="133"/>
      <c r="D184" s="133"/>
      <c r="E184" s="133"/>
      <c r="F184" s="133"/>
      <c r="G184" s="133"/>
      <c r="I184" s="133"/>
      <c r="J184" s="133"/>
      <c r="K184" s="133"/>
      <c r="L184" s="133"/>
      <c r="M184" s="133"/>
      <c r="N184" s="133"/>
      <c r="P184" s="133"/>
      <c r="Q184" s="133"/>
      <c r="R184" s="133"/>
      <c r="S184" s="133"/>
      <c r="T184" s="133"/>
      <c r="U184" s="133"/>
      <c r="V184" s="133"/>
      <c r="W184" s="133"/>
      <c r="X184" s="133"/>
      <c r="Y184" s="133"/>
      <c r="Z184" s="133"/>
      <c r="AA184" s="133"/>
      <c r="AB184" s="133"/>
    </row>
    <row r="185" spans="1:28" ht="15.75">
      <c r="A185" s="132"/>
      <c r="B185" s="133"/>
      <c r="C185" s="133"/>
      <c r="D185" s="133"/>
      <c r="E185" s="133"/>
      <c r="F185" s="133"/>
      <c r="G185" s="133"/>
      <c r="I185" s="133"/>
      <c r="J185" s="133"/>
      <c r="K185" s="133"/>
      <c r="L185" s="133"/>
      <c r="M185" s="133"/>
      <c r="N185" s="133"/>
      <c r="P185" s="133"/>
      <c r="Q185" s="133"/>
      <c r="R185" s="133"/>
      <c r="S185" s="133"/>
      <c r="T185" s="133"/>
      <c r="U185" s="133"/>
      <c r="V185" s="133"/>
      <c r="W185" s="133"/>
      <c r="X185" s="133"/>
      <c r="Y185" s="133"/>
      <c r="Z185" s="133"/>
      <c r="AA185" s="133"/>
      <c r="AB185" s="133"/>
    </row>
    <row r="186" spans="1:28" ht="15.75">
      <c r="A186" s="132"/>
      <c r="B186" s="133"/>
      <c r="C186" s="133"/>
      <c r="D186" s="133"/>
      <c r="E186" s="133"/>
      <c r="F186" s="133"/>
      <c r="G186" s="133"/>
      <c r="I186" s="133"/>
      <c r="J186" s="133"/>
      <c r="K186" s="133"/>
      <c r="L186" s="133"/>
      <c r="M186" s="133"/>
      <c r="N186" s="133"/>
      <c r="P186" s="133"/>
      <c r="Q186" s="133"/>
      <c r="R186" s="133"/>
      <c r="S186" s="133"/>
      <c r="T186" s="133"/>
      <c r="U186" s="133"/>
      <c r="V186" s="133"/>
      <c r="W186" s="133"/>
      <c r="X186" s="133"/>
      <c r="Y186" s="133"/>
      <c r="Z186" s="133"/>
      <c r="AA186" s="133"/>
      <c r="AB186" s="133"/>
    </row>
    <row r="187" spans="1:28" ht="15.75">
      <c r="A187" s="132"/>
      <c r="B187" s="133"/>
      <c r="C187" s="133"/>
      <c r="D187" s="133"/>
      <c r="E187" s="133"/>
      <c r="F187" s="133"/>
      <c r="G187" s="133"/>
      <c r="I187" s="133"/>
      <c r="J187" s="133"/>
      <c r="K187" s="133"/>
      <c r="L187" s="133"/>
      <c r="M187" s="133"/>
      <c r="N187" s="133"/>
      <c r="P187" s="133"/>
      <c r="Q187" s="133"/>
      <c r="R187" s="133"/>
      <c r="S187" s="133"/>
      <c r="T187" s="133"/>
      <c r="U187" s="133"/>
      <c r="V187" s="133"/>
      <c r="W187" s="133"/>
      <c r="X187" s="133"/>
      <c r="Y187" s="133"/>
      <c r="Z187" s="133"/>
      <c r="AA187" s="133"/>
      <c r="AB187" s="133"/>
    </row>
    <row r="188" spans="1:28" ht="15.75">
      <c r="A188" s="132"/>
      <c r="B188" s="133"/>
      <c r="C188" s="133"/>
      <c r="D188" s="133"/>
      <c r="E188" s="133"/>
      <c r="F188" s="133"/>
      <c r="G188" s="133"/>
      <c r="I188" s="133"/>
      <c r="J188" s="133"/>
      <c r="K188" s="133"/>
      <c r="L188" s="133"/>
      <c r="M188" s="133"/>
      <c r="N188" s="133"/>
      <c r="P188" s="133"/>
      <c r="Q188" s="133"/>
      <c r="R188" s="133"/>
      <c r="S188" s="133"/>
      <c r="T188" s="133"/>
      <c r="U188" s="133"/>
      <c r="V188" s="133"/>
      <c r="W188" s="133"/>
      <c r="X188" s="133"/>
      <c r="Y188" s="133"/>
      <c r="Z188" s="133"/>
      <c r="AA188" s="133"/>
      <c r="AB188" s="133"/>
    </row>
    <row r="189" spans="1:28" ht="15.75">
      <c r="A189" s="132"/>
      <c r="B189" s="133"/>
      <c r="C189" s="133"/>
      <c r="D189" s="133"/>
      <c r="E189" s="133"/>
      <c r="F189" s="133"/>
      <c r="G189" s="133"/>
      <c r="I189" s="133"/>
      <c r="J189" s="133"/>
      <c r="K189" s="133"/>
      <c r="L189" s="133"/>
      <c r="M189" s="133"/>
      <c r="N189" s="133"/>
      <c r="P189" s="133"/>
      <c r="Q189" s="133"/>
      <c r="R189" s="133"/>
      <c r="S189" s="133"/>
      <c r="T189" s="133"/>
      <c r="U189" s="133"/>
      <c r="V189" s="133"/>
      <c r="W189" s="133"/>
      <c r="X189" s="133"/>
      <c r="Y189" s="133"/>
      <c r="Z189" s="133"/>
      <c r="AA189" s="133"/>
      <c r="AB189" s="133"/>
    </row>
    <row r="190" spans="1:28" ht="15.75">
      <c r="A190" s="132"/>
      <c r="B190" s="133"/>
      <c r="C190" s="133"/>
      <c r="D190" s="133"/>
      <c r="E190" s="133"/>
      <c r="F190" s="133"/>
      <c r="G190" s="133"/>
      <c r="I190" s="133"/>
      <c r="J190" s="133"/>
      <c r="K190" s="133"/>
      <c r="L190" s="133"/>
      <c r="M190" s="133"/>
      <c r="N190" s="133"/>
      <c r="P190" s="133"/>
      <c r="Q190" s="133"/>
      <c r="R190" s="133"/>
      <c r="S190" s="133"/>
      <c r="T190" s="133"/>
      <c r="U190" s="133"/>
      <c r="V190" s="133"/>
      <c r="W190" s="133"/>
      <c r="X190" s="133"/>
      <c r="Y190" s="133"/>
      <c r="Z190" s="133"/>
      <c r="AA190" s="133"/>
      <c r="AB190" s="133"/>
    </row>
    <row r="191" spans="1:28" ht="15.75">
      <c r="A191" s="132"/>
      <c r="B191" s="133"/>
      <c r="C191" s="133"/>
      <c r="D191" s="133"/>
      <c r="E191" s="133"/>
      <c r="F191" s="133"/>
      <c r="G191" s="133"/>
      <c r="I191" s="133"/>
      <c r="J191" s="133"/>
      <c r="K191" s="133"/>
      <c r="L191" s="133"/>
      <c r="M191" s="133"/>
      <c r="N191" s="133"/>
      <c r="P191" s="133"/>
      <c r="Q191" s="133"/>
      <c r="R191" s="133"/>
      <c r="S191" s="133"/>
      <c r="T191" s="133"/>
      <c r="U191" s="133"/>
      <c r="V191" s="133"/>
      <c r="W191" s="133"/>
      <c r="X191" s="133"/>
      <c r="Y191" s="133"/>
      <c r="Z191" s="133"/>
      <c r="AA191" s="133"/>
      <c r="AB191" s="133"/>
    </row>
    <row r="192" spans="1:28" ht="15.75">
      <c r="A192" s="132"/>
      <c r="B192" s="133"/>
      <c r="C192" s="133"/>
      <c r="D192" s="133"/>
      <c r="E192" s="133"/>
      <c r="F192" s="133"/>
      <c r="G192" s="133"/>
      <c r="I192" s="133"/>
      <c r="J192" s="133"/>
      <c r="K192" s="133"/>
      <c r="L192" s="133"/>
      <c r="M192" s="133"/>
      <c r="N192" s="133"/>
      <c r="P192" s="133"/>
      <c r="Q192" s="133"/>
      <c r="R192" s="133"/>
      <c r="S192" s="133"/>
      <c r="T192" s="133"/>
      <c r="U192" s="133"/>
      <c r="V192" s="133"/>
      <c r="W192" s="133"/>
      <c r="X192" s="133"/>
      <c r="Y192" s="133"/>
      <c r="Z192" s="133"/>
      <c r="AA192" s="133"/>
      <c r="AB192" s="133"/>
    </row>
    <row r="193" spans="1:28" ht="15.75">
      <c r="A193" s="132"/>
      <c r="B193" s="133"/>
      <c r="C193" s="133"/>
      <c r="D193" s="133"/>
      <c r="E193" s="133"/>
      <c r="F193" s="133"/>
      <c r="G193" s="133"/>
      <c r="I193" s="133"/>
      <c r="J193" s="133"/>
      <c r="K193" s="133"/>
      <c r="L193" s="133"/>
      <c r="M193" s="133"/>
      <c r="N193" s="133"/>
      <c r="P193" s="133"/>
      <c r="Q193" s="133"/>
      <c r="R193" s="133"/>
      <c r="S193" s="133"/>
      <c r="T193" s="133"/>
      <c r="U193" s="133"/>
      <c r="V193" s="133"/>
      <c r="W193" s="133"/>
      <c r="X193" s="133"/>
      <c r="Y193" s="133"/>
      <c r="Z193" s="133"/>
      <c r="AA193" s="133"/>
      <c r="AB193" s="133"/>
    </row>
    <row r="194" spans="1:28" ht="15.75">
      <c r="A194" s="132"/>
      <c r="B194" s="133"/>
      <c r="C194" s="133"/>
      <c r="D194" s="133"/>
      <c r="E194" s="133"/>
      <c r="F194" s="133"/>
      <c r="G194" s="133"/>
      <c r="I194" s="133"/>
      <c r="J194" s="133"/>
      <c r="K194" s="133"/>
      <c r="L194" s="133"/>
      <c r="M194" s="133"/>
      <c r="N194" s="133"/>
      <c r="P194" s="133"/>
      <c r="Q194" s="133"/>
      <c r="R194" s="133"/>
      <c r="S194" s="133"/>
      <c r="T194" s="133"/>
      <c r="U194" s="133"/>
      <c r="V194" s="133"/>
      <c r="W194" s="133"/>
      <c r="X194" s="133"/>
      <c r="Y194" s="133"/>
      <c r="Z194" s="133"/>
      <c r="AA194" s="133"/>
      <c r="AB194" s="133"/>
    </row>
    <row r="195" spans="1:28" ht="15.75">
      <c r="A195" s="132"/>
      <c r="B195" s="133"/>
      <c r="C195" s="133"/>
      <c r="D195" s="133"/>
      <c r="E195" s="133"/>
      <c r="F195" s="133"/>
      <c r="G195" s="133"/>
      <c r="I195" s="133"/>
      <c r="J195" s="133"/>
      <c r="K195" s="133"/>
      <c r="L195" s="133"/>
      <c r="M195" s="133"/>
      <c r="N195" s="133"/>
      <c r="P195" s="133"/>
      <c r="Q195" s="133"/>
      <c r="R195" s="133"/>
      <c r="S195" s="133"/>
      <c r="T195" s="133"/>
      <c r="U195" s="133"/>
      <c r="V195" s="133"/>
      <c r="W195" s="133"/>
      <c r="X195" s="133"/>
      <c r="Y195" s="133"/>
      <c r="Z195" s="133"/>
      <c r="AA195" s="133"/>
      <c r="AB195" s="133"/>
    </row>
    <row r="196" spans="1:28" ht="15.75">
      <c r="A196" s="132"/>
      <c r="B196" s="133"/>
      <c r="C196" s="133"/>
      <c r="D196" s="133"/>
      <c r="E196" s="133"/>
      <c r="F196" s="133"/>
      <c r="G196" s="133"/>
      <c r="I196" s="133"/>
      <c r="J196" s="133"/>
      <c r="K196" s="133"/>
      <c r="L196" s="133"/>
      <c r="M196" s="133"/>
      <c r="N196" s="133"/>
      <c r="P196" s="133"/>
      <c r="Q196" s="133"/>
      <c r="R196" s="133"/>
      <c r="S196" s="133"/>
      <c r="T196" s="133"/>
      <c r="U196" s="133"/>
      <c r="V196" s="133"/>
      <c r="W196" s="133"/>
      <c r="X196" s="133"/>
      <c r="Y196" s="133"/>
      <c r="Z196" s="133"/>
      <c r="AA196" s="133"/>
      <c r="AB196" s="133"/>
    </row>
    <row r="197" spans="1:28" ht="15.75">
      <c r="A197" s="132"/>
      <c r="B197" s="133"/>
      <c r="C197" s="133"/>
      <c r="D197" s="133"/>
      <c r="E197" s="133"/>
      <c r="F197" s="133"/>
      <c r="G197" s="133"/>
      <c r="I197" s="133"/>
      <c r="J197" s="133"/>
      <c r="K197" s="133"/>
      <c r="L197" s="133"/>
      <c r="M197" s="133"/>
      <c r="N197" s="133"/>
      <c r="P197" s="133"/>
      <c r="Q197" s="133"/>
      <c r="R197" s="133"/>
      <c r="S197" s="133"/>
      <c r="T197" s="133"/>
      <c r="U197" s="133"/>
      <c r="V197" s="133"/>
      <c r="W197" s="133"/>
      <c r="X197" s="133"/>
      <c r="Y197" s="133"/>
      <c r="Z197" s="133"/>
      <c r="AA197" s="133"/>
      <c r="AB197" s="133"/>
    </row>
    <row r="198" spans="1:28" ht="15.75">
      <c r="A198" s="132"/>
      <c r="B198" s="133"/>
      <c r="C198" s="133"/>
      <c r="D198" s="133"/>
      <c r="E198" s="133"/>
      <c r="F198" s="133"/>
      <c r="G198" s="133"/>
      <c r="I198" s="133"/>
      <c r="J198" s="133"/>
      <c r="K198" s="133"/>
      <c r="L198" s="133"/>
      <c r="M198" s="133"/>
      <c r="N198" s="133"/>
      <c r="P198" s="133"/>
      <c r="Q198" s="133"/>
      <c r="R198" s="133"/>
      <c r="S198" s="133"/>
      <c r="T198" s="133"/>
      <c r="U198" s="133"/>
      <c r="V198" s="133"/>
      <c r="W198" s="133"/>
      <c r="X198" s="133"/>
      <c r="Y198" s="133"/>
      <c r="Z198" s="133"/>
      <c r="AA198" s="133"/>
      <c r="AB198" s="133"/>
    </row>
    <row r="199" spans="1:28" ht="15.75">
      <c r="A199" s="132"/>
      <c r="B199" s="133"/>
      <c r="C199" s="133"/>
      <c r="D199" s="133"/>
      <c r="E199" s="133"/>
      <c r="F199" s="133"/>
      <c r="G199" s="133"/>
      <c r="I199" s="133"/>
      <c r="J199" s="133"/>
      <c r="K199" s="133"/>
      <c r="L199" s="133"/>
      <c r="M199" s="133"/>
      <c r="N199" s="133"/>
      <c r="P199" s="133"/>
      <c r="Q199" s="133"/>
      <c r="R199" s="133"/>
      <c r="S199" s="133"/>
      <c r="T199" s="133"/>
      <c r="U199" s="133"/>
      <c r="V199" s="133"/>
      <c r="W199" s="133"/>
      <c r="X199" s="133"/>
      <c r="Y199" s="133"/>
      <c r="Z199" s="133"/>
      <c r="AA199" s="133"/>
      <c r="AB199" s="133"/>
    </row>
    <row r="200" spans="1:28" ht="15.75">
      <c r="A200" s="132"/>
      <c r="B200" s="133"/>
      <c r="C200" s="133"/>
      <c r="D200" s="133"/>
      <c r="E200" s="133"/>
      <c r="F200" s="133"/>
      <c r="G200" s="133"/>
      <c r="I200" s="133"/>
      <c r="J200" s="133"/>
      <c r="K200" s="133"/>
      <c r="L200" s="133"/>
      <c r="M200" s="133"/>
      <c r="N200" s="133"/>
      <c r="P200" s="133"/>
      <c r="Q200" s="133"/>
      <c r="R200" s="133"/>
      <c r="S200" s="133"/>
      <c r="T200" s="133"/>
      <c r="U200" s="133"/>
      <c r="V200" s="133"/>
      <c r="W200" s="133"/>
      <c r="X200" s="133"/>
      <c r="Y200" s="133"/>
      <c r="Z200" s="133"/>
      <c r="AA200" s="133"/>
      <c r="AB200" s="133"/>
    </row>
    <row r="201" spans="1:28" ht="15.75">
      <c r="A201" s="132"/>
      <c r="B201" s="133"/>
      <c r="C201" s="133"/>
      <c r="D201" s="133"/>
      <c r="E201" s="133"/>
      <c r="F201" s="133"/>
      <c r="G201" s="133"/>
      <c r="I201" s="133"/>
      <c r="J201" s="133"/>
      <c r="K201" s="133"/>
      <c r="L201" s="133"/>
      <c r="M201" s="133"/>
      <c r="N201" s="133"/>
      <c r="P201" s="133"/>
      <c r="Q201" s="133"/>
      <c r="R201" s="133"/>
      <c r="S201" s="133"/>
      <c r="T201" s="133"/>
      <c r="U201" s="133"/>
      <c r="V201" s="133"/>
      <c r="W201" s="133"/>
      <c r="X201" s="133"/>
      <c r="Y201" s="133"/>
      <c r="Z201" s="133"/>
      <c r="AA201" s="133"/>
      <c r="AB201" s="133"/>
    </row>
    <row r="202" spans="1:28" ht="15.75">
      <c r="A202" s="132"/>
      <c r="B202" s="133"/>
      <c r="C202" s="133"/>
      <c r="D202" s="133"/>
      <c r="E202" s="133"/>
      <c r="F202" s="133"/>
      <c r="G202" s="133"/>
      <c r="I202" s="133"/>
      <c r="J202" s="133"/>
      <c r="K202" s="133"/>
      <c r="L202" s="133"/>
      <c r="M202" s="133"/>
      <c r="N202" s="133"/>
      <c r="P202" s="133"/>
      <c r="Q202" s="133"/>
      <c r="R202" s="133"/>
      <c r="S202" s="133"/>
      <c r="T202" s="133"/>
      <c r="U202" s="133"/>
      <c r="V202" s="133"/>
      <c r="W202" s="133"/>
      <c r="X202" s="133"/>
      <c r="Y202" s="133"/>
      <c r="Z202" s="133"/>
      <c r="AA202" s="133"/>
      <c r="AB202" s="133"/>
    </row>
    <row r="203" spans="1:28" ht="15.75">
      <c r="A203" s="132"/>
      <c r="B203" s="133"/>
      <c r="C203" s="133"/>
      <c r="D203" s="133"/>
      <c r="E203" s="133"/>
      <c r="F203" s="133"/>
      <c r="G203" s="133"/>
      <c r="I203" s="133"/>
      <c r="J203" s="133"/>
      <c r="K203" s="133"/>
      <c r="L203" s="133"/>
      <c r="M203" s="133"/>
      <c r="N203" s="133"/>
      <c r="P203" s="133"/>
      <c r="Q203" s="133"/>
      <c r="R203" s="133"/>
      <c r="S203" s="133"/>
      <c r="T203" s="133"/>
      <c r="U203" s="133"/>
      <c r="V203" s="133"/>
      <c r="W203" s="133"/>
      <c r="X203" s="133"/>
      <c r="Y203" s="133"/>
      <c r="Z203" s="133"/>
      <c r="AA203" s="133"/>
      <c r="AB203" s="133"/>
    </row>
    <row r="204" spans="1:28" ht="15.75">
      <c r="A204" s="132"/>
      <c r="B204" s="133"/>
      <c r="C204" s="133"/>
      <c r="D204" s="133"/>
      <c r="E204" s="133"/>
      <c r="F204" s="133"/>
      <c r="G204" s="133"/>
      <c r="I204" s="133"/>
      <c r="J204" s="133"/>
      <c r="K204" s="133"/>
      <c r="L204" s="133"/>
      <c r="M204" s="133"/>
      <c r="N204" s="133"/>
      <c r="P204" s="133"/>
      <c r="Q204" s="133"/>
      <c r="R204" s="133"/>
      <c r="S204" s="133"/>
      <c r="T204" s="133"/>
      <c r="U204" s="133"/>
      <c r="V204" s="133"/>
      <c r="W204" s="133"/>
      <c r="X204" s="133"/>
      <c r="Y204" s="133"/>
      <c r="Z204" s="133"/>
      <c r="AA204" s="133"/>
      <c r="AB204" s="133"/>
    </row>
    <row r="205" spans="1:28" ht="15.75">
      <c r="A205" s="132"/>
      <c r="B205" s="133"/>
      <c r="C205" s="133"/>
      <c r="D205" s="133"/>
      <c r="E205" s="133"/>
      <c r="F205" s="133"/>
      <c r="G205" s="133"/>
      <c r="I205" s="133"/>
      <c r="J205" s="133"/>
      <c r="K205" s="133"/>
      <c r="L205" s="133"/>
      <c r="M205" s="133"/>
      <c r="N205" s="133"/>
      <c r="P205" s="133"/>
      <c r="Q205" s="133"/>
      <c r="R205" s="133"/>
      <c r="S205" s="133"/>
      <c r="T205" s="133"/>
      <c r="U205" s="133"/>
      <c r="V205" s="133"/>
      <c r="W205" s="133"/>
      <c r="X205" s="133"/>
      <c r="Y205" s="133"/>
      <c r="Z205" s="133"/>
      <c r="AA205" s="133"/>
      <c r="AB205" s="133"/>
    </row>
    <row r="206" spans="1:28" ht="15.75">
      <c r="A206" s="132"/>
      <c r="B206" s="133"/>
      <c r="C206" s="133"/>
      <c r="D206" s="133"/>
      <c r="E206" s="133"/>
      <c r="F206" s="133"/>
      <c r="G206" s="133"/>
      <c r="I206" s="133"/>
      <c r="J206" s="133"/>
      <c r="K206" s="133"/>
      <c r="L206" s="133"/>
      <c r="M206" s="133"/>
      <c r="N206" s="133"/>
      <c r="P206" s="133"/>
      <c r="Q206" s="133"/>
      <c r="R206" s="133"/>
      <c r="S206" s="133"/>
      <c r="T206" s="133"/>
      <c r="U206" s="133"/>
      <c r="V206" s="133"/>
      <c r="W206" s="133"/>
      <c r="X206" s="133"/>
      <c r="Y206" s="133"/>
      <c r="Z206" s="133"/>
      <c r="AA206" s="133"/>
      <c r="AB206" s="133"/>
    </row>
    <row r="207" spans="1:28" ht="15.75">
      <c r="A207" s="132"/>
      <c r="B207" s="133"/>
      <c r="C207" s="133"/>
      <c r="D207" s="133"/>
      <c r="E207" s="133"/>
      <c r="F207" s="133"/>
      <c r="G207" s="133"/>
      <c r="I207" s="133"/>
      <c r="J207" s="133"/>
      <c r="K207" s="133"/>
      <c r="L207" s="133"/>
      <c r="M207" s="133"/>
      <c r="N207" s="133"/>
      <c r="P207" s="133"/>
      <c r="Q207" s="133"/>
      <c r="R207" s="133"/>
      <c r="S207" s="133"/>
      <c r="T207" s="133"/>
      <c r="U207" s="133"/>
      <c r="V207" s="133"/>
      <c r="W207" s="133"/>
      <c r="X207" s="133"/>
      <c r="Y207" s="133"/>
      <c r="Z207" s="133"/>
      <c r="AA207" s="133"/>
      <c r="AB207" s="133"/>
    </row>
    <row r="208" spans="1:28" ht="15.75">
      <c r="A208" s="132"/>
      <c r="B208" s="133"/>
      <c r="C208" s="133"/>
      <c r="D208" s="133"/>
      <c r="E208" s="133"/>
      <c r="F208" s="133"/>
      <c r="G208" s="133"/>
      <c r="I208" s="133"/>
      <c r="J208" s="133"/>
      <c r="K208" s="133"/>
      <c r="L208" s="133"/>
      <c r="M208" s="133"/>
      <c r="N208" s="133"/>
      <c r="P208" s="133"/>
      <c r="Q208" s="133"/>
      <c r="R208" s="133"/>
      <c r="S208" s="133"/>
      <c r="T208" s="133"/>
      <c r="U208" s="133"/>
      <c r="V208" s="133"/>
      <c r="W208" s="133"/>
      <c r="X208" s="133"/>
      <c r="Y208" s="133"/>
      <c r="Z208" s="133"/>
      <c r="AA208" s="133"/>
      <c r="AB208" s="133"/>
    </row>
    <row r="209" spans="1:28" ht="15.75">
      <c r="A209" s="132"/>
      <c r="B209" s="133"/>
      <c r="C209" s="133"/>
      <c r="D209" s="133"/>
      <c r="E209" s="133"/>
      <c r="F209" s="133"/>
      <c r="G209" s="133"/>
      <c r="I209" s="133"/>
      <c r="J209" s="133"/>
      <c r="K209" s="133"/>
      <c r="L209" s="133"/>
      <c r="M209" s="133"/>
      <c r="N209" s="133"/>
      <c r="P209" s="133"/>
      <c r="Q209" s="133"/>
      <c r="R209" s="133"/>
      <c r="S209" s="133"/>
      <c r="T209" s="133"/>
      <c r="U209" s="133"/>
      <c r="V209" s="133"/>
      <c r="W209" s="133"/>
      <c r="X209" s="133"/>
      <c r="Y209" s="133"/>
      <c r="Z209" s="133"/>
      <c r="AA209" s="133"/>
      <c r="AB209" s="133"/>
    </row>
    <row r="210" spans="1:28" ht="15.75">
      <c r="A210" s="132"/>
      <c r="B210" s="133"/>
      <c r="C210" s="133"/>
      <c r="D210" s="133"/>
      <c r="E210" s="133"/>
      <c r="F210" s="133"/>
      <c r="G210" s="133"/>
      <c r="I210" s="133"/>
      <c r="J210" s="133"/>
      <c r="K210" s="133"/>
      <c r="L210" s="133"/>
      <c r="M210" s="133"/>
      <c r="N210" s="133"/>
      <c r="P210" s="133"/>
      <c r="Q210" s="133"/>
      <c r="R210" s="133"/>
      <c r="S210" s="133"/>
      <c r="T210" s="133"/>
      <c r="U210" s="133"/>
      <c r="V210" s="133"/>
      <c r="W210" s="133"/>
      <c r="X210" s="133"/>
      <c r="Y210" s="133"/>
      <c r="Z210" s="133"/>
      <c r="AA210" s="133"/>
      <c r="AB210" s="133"/>
    </row>
    <row r="211" spans="1:28" ht="15.75">
      <c r="A211" s="132"/>
      <c r="B211" s="133"/>
      <c r="C211" s="133"/>
      <c r="D211" s="133"/>
      <c r="E211" s="133"/>
      <c r="F211" s="133"/>
      <c r="G211" s="133"/>
      <c r="I211" s="133"/>
      <c r="J211" s="133"/>
      <c r="K211" s="133"/>
      <c r="L211" s="133"/>
      <c r="M211" s="133"/>
      <c r="N211" s="133"/>
      <c r="P211" s="133"/>
      <c r="Q211" s="133"/>
      <c r="R211" s="133"/>
      <c r="S211" s="133"/>
      <c r="T211" s="133"/>
      <c r="U211" s="133"/>
      <c r="V211" s="133"/>
      <c r="W211" s="133"/>
      <c r="X211" s="133"/>
      <c r="Y211" s="133"/>
      <c r="Z211" s="133"/>
      <c r="AA211" s="133"/>
      <c r="AB211" s="133"/>
    </row>
    <row r="212" spans="1:28" ht="15.75">
      <c r="A212" s="132"/>
      <c r="B212" s="133"/>
      <c r="C212" s="133"/>
      <c r="D212" s="133"/>
      <c r="E212" s="133"/>
      <c r="F212" s="133"/>
      <c r="G212" s="133"/>
      <c r="I212" s="133"/>
      <c r="J212" s="133"/>
      <c r="K212" s="133"/>
      <c r="L212" s="133"/>
      <c r="M212" s="133"/>
      <c r="N212" s="133"/>
      <c r="P212" s="133"/>
      <c r="Q212" s="133"/>
      <c r="R212" s="133"/>
      <c r="S212" s="133"/>
      <c r="T212" s="133"/>
      <c r="U212" s="133"/>
      <c r="V212" s="133"/>
      <c r="W212" s="133"/>
      <c r="X212" s="133"/>
      <c r="Y212" s="133"/>
      <c r="Z212" s="133"/>
      <c r="AA212" s="133"/>
      <c r="AB212" s="133"/>
    </row>
    <row r="213" spans="1:28" ht="15.75">
      <c r="A213" s="132"/>
      <c r="B213" s="133"/>
      <c r="C213" s="133"/>
      <c r="D213" s="133"/>
      <c r="E213" s="133"/>
      <c r="F213" s="133"/>
      <c r="G213" s="133"/>
      <c r="I213" s="133"/>
      <c r="J213" s="133"/>
      <c r="K213" s="133"/>
      <c r="L213" s="133"/>
      <c r="M213" s="133"/>
      <c r="N213" s="133"/>
      <c r="P213" s="133"/>
      <c r="Q213" s="133"/>
      <c r="R213" s="133"/>
      <c r="S213" s="133"/>
      <c r="T213" s="133"/>
      <c r="U213" s="133"/>
      <c r="V213" s="133"/>
      <c r="W213" s="133"/>
      <c r="X213" s="133"/>
      <c r="Y213" s="133"/>
      <c r="Z213" s="133"/>
      <c r="AA213" s="133"/>
      <c r="AB213" s="133"/>
    </row>
    <row r="214" spans="1:28" ht="15.75">
      <c r="A214" s="132"/>
      <c r="B214" s="133"/>
      <c r="C214" s="133"/>
      <c r="D214" s="133"/>
      <c r="E214" s="133"/>
      <c r="F214" s="133"/>
      <c r="G214" s="133"/>
      <c r="I214" s="133"/>
      <c r="J214" s="133"/>
      <c r="K214" s="133"/>
      <c r="L214" s="133"/>
      <c r="M214" s="133"/>
      <c r="N214" s="133"/>
      <c r="P214" s="133"/>
      <c r="Q214" s="133"/>
      <c r="R214" s="133"/>
      <c r="S214" s="133"/>
      <c r="T214" s="133"/>
      <c r="U214" s="133"/>
      <c r="V214" s="133"/>
      <c r="W214" s="133"/>
      <c r="X214" s="133"/>
      <c r="Y214" s="133"/>
      <c r="Z214" s="133"/>
      <c r="AA214" s="133"/>
      <c r="AB214" s="133"/>
    </row>
    <row r="215" spans="1:28" ht="15.75">
      <c r="A215" s="132"/>
      <c r="B215" s="133"/>
      <c r="C215" s="133"/>
      <c r="D215" s="133"/>
      <c r="E215" s="133"/>
      <c r="F215" s="133"/>
      <c r="G215" s="133"/>
      <c r="I215" s="133"/>
      <c r="J215" s="133"/>
      <c r="K215" s="133"/>
      <c r="L215" s="133"/>
      <c r="M215" s="133"/>
      <c r="N215" s="133"/>
      <c r="P215" s="133"/>
      <c r="Q215" s="133"/>
      <c r="R215" s="133"/>
      <c r="S215" s="133"/>
      <c r="T215" s="133"/>
      <c r="U215" s="133"/>
      <c r="V215" s="133"/>
      <c r="W215" s="133"/>
      <c r="X215" s="133"/>
      <c r="Y215" s="133"/>
      <c r="Z215" s="133"/>
      <c r="AA215" s="133"/>
      <c r="AB215" s="133"/>
    </row>
    <row r="216" spans="1:28" ht="15.75">
      <c r="A216" s="132"/>
      <c r="B216" s="133"/>
      <c r="C216" s="133"/>
      <c r="D216" s="133"/>
      <c r="E216" s="133"/>
      <c r="F216" s="133"/>
      <c r="G216" s="133"/>
      <c r="I216" s="133"/>
      <c r="J216" s="133"/>
      <c r="K216" s="133"/>
      <c r="L216" s="133"/>
      <c r="M216" s="133"/>
      <c r="N216" s="133"/>
      <c r="P216" s="133"/>
      <c r="Q216" s="133"/>
      <c r="R216" s="133"/>
      <c r="S216" s="133"/>
      <c r="T216" s="133"/>
      <c r="U216" s="133"/>
      <c r="V216" s="133"/>
      <c r="W216" s="133"/>
      <c r="X216" s="133"/>
      <c r="Y216" s="133"/>
      <c r="Z216" s="133"/>
      <c r="AA216" s="133"/>
      <c r="AB216" s="133"/>
    </row>
    <row r="217" spans="1:28" ht="15.75">
      <c r="A217" s="132"/>
      <c r="B217" s="133"/>
      <c r="C217" s="133"/>
      <c r="D217" s="133"/>
      <c r="E217" s="133"/>
      <c r="F217" s="133"/>
      <c r="G217" s="133"/>
      <c r="I217" s="133"/>
      <c r="J217" s="133"/>
      <c r="K217" s="133"/>
      <c r="L217" s="133"/>
      <c r="M217" s="133"/>
      <c r="N217" s="133"/>
      <c r="P217" s="133"/>
      <c r="Q217" s="133"/>
      <c r="R217" s="133"/>
      <c r="S217" s="133"/>
      <c r="T217" s="133"/>
      <c r="U217" s="133"/>
      <c r="V217" s="133"/>
      <c r="W217" s="133"/>
      <c r="X217" s="133"/>
      <c r="Y217" s="133"/>
      <c r="Z217" s="133"/>
      <c r="AA217" s="133"/>
      <c r="AB217" s="133"/>
    </row>
    <row r="218" spans="1:28" ht="15.75">
      <c r="A218" s="132"/>
      <c r="B218" s="133"/>
      <c r="C218" s="133"/>
      <c r="D218" s="133"/>
      <c r="E218" s="133"/>
      <c r="F218" s="133"/>
      <c r="G218" s="133"/>
      <c r="I218" s="133"/>
      <c r="J218" s="133"/>
      <c r="K218" s="133"/>
      <c r="L218" s="133"/>
      <c r="M218" s="133"/>
      <c r="N218" s="133"/>
      <c r="P218" s="133"/>
      <c r="Q218" s="133"/>
      <c r="R218" s="133"/>
      <c r="S218" s="133"/>
      <c r="T218" s="133"/>
      <c r="U218" s="133"/>
      <c r="V218" s="133"/>
      <c r="W218" s="133"/>
      <c r="X218" s="133"/>
      <c r="Y218" s="133"/>
      <c r="Z218" s="133"/>
      <c r="AA218" s="133"/>
      <c r="AB218" s="133"/>
    </row>
    <row r="219" spans="1:28" ht="15.75">
      <c r="A219" s="132"/>
      <c r="B219" s="133"/>
      <c r="C219" s="133"/>
      <c r="D219" s="133"/>
      <c r="E219" s="133"/>
      <c r="F219" s="133"/>
      <c r="G219" s="133"/>
      <c r="I219" s="133"/>
      <c r="J219" s="133"/>
      <c r="K219" s="133"/>
      <c r="L219" s="133"/>
      <c r="M219" s="133"/>
      <c r="N219" s="133"/>
      <c r="P219" s="133"/>
      <c r="Q219" s="133"/>
      <c r="R219" s="133"/>
      <c r="S219" s="133"/>
      <c r="T219" s="133"/>
      <c r="U219" s="133"/>
      <c r="V219" s="133"/>
      <c r="W219" s="133"/>
      <c r="X219" s="133"/>
      <c r="Y219" s="133"/>
      <c r="Z219" s="133"/>
      <c r="AA219" s="133"/>
      <c r="AB219" s="133"/>
    </row>
    <row r="220" spans="1:28" ht="15.75">
      <c r="A220" s="132"/>
      <c r="B220" s="133"/>
      <c r="C220" s="133"/>
      <c r="D220" s="133"/>
      <c r="E220" s="133"/>
      <c r="F220" s="133"/>
      <c r="G220" s="133"/>
      <c r="I220" s="133"/>
      <c r="J220" s="133"/>
      <c r="K220" s="133"/>
      <c r="L220" s="133"/>
      <c r="M220" s="133"/>
      <c r="N220" s="133"/>
      <c r="P220" s="133"/>
      <c r="Q220" s="133"/>
      <c r="R220" s="133"/>
      <c r="S220" s="133"/>
      <c r="T220" s="133"/>
      <c r="U220" s="133"/>
      <c r="V220" s="133"/>
      <c r="W220" s="133"/>
      <c r="X220" s="133"/>
      <c r="Y220" s="133"/>
      <c r="Z220" s="133"/>
      <c r="AA220" s="133"/>
      <c r="AB220" s="133"/>
    </row>
    <row r="221" spans="1:28" ht="15.75">
      <c r="A221" s="132"/>
      <c r="B221" s="133"/>
      <c r="C221" s="133"/>
      <c r="D221" s="133"/>
      <c r="E221" s="133"/>
      <c r="F221" s="133"/>
      <c r="G221" s="133"/>
      <c r="I221" s="133"/>
      <c r="J221" s="133"/>
      <c r="K221" s="133"/>
      <c r="L221" s="133"/>
      <c r="M221" s="133"/>
      <c r="N221" s="133"/>
      <c r="P221" s="133"/>
      <c r="Q221" s="133"/>
      <c r="R221" s="133"/>
      <c r="S221" s="133"/>
      <c r="T221" s="133"/>
      <c r="U221" s="133"/>
      <c r="V221" s="133"/>
      <c r="W221" s="133"/>
      <c r="X221" s="133"/>
      <c r="Y221" s="133"/>
      <c r="Z221" s="133"/>
      <c r="AA221" s="133"/>
      <c r="AB221" s="133"/>
    </row>
    <row r="222" spans="1:28" ht="15.75">
      <c r="A222" s="132"/>
      <c r="B222" s="133"/>
      <c r="C222" s="133"/>
      <c r="D222" s="133"/>
      <c r="E222" s="133"/>
      <c r="F222" s="133"/>
      <c r="G222" s="133"/>
      <c r="I222" s="133"/>
      <c r="J222" s="133"/>
      <c r="K222" s="133"/>
      <c r="L222" s="133"/>
      <c r="M222" s="133"/>
      <c r="N222" s="133"/>
      <c r="P222" s="133"/>
      <c r="Q222" s="133"/>
      <c r="R222" s="133"/>
      <c r="S222" s="133"/>
      <c r="T222" s="133"/>
      <c r="U222" s="133"/>
      <c r="V222" s="133"/>
      <c r="W222" s="133"/>
      <c r="X222" s="133"/>
      <c r="Y222" s="133"/>
      <c r="Z222" s="133"/>
      <c r="AA222" s="133"/>
      <c r="AB222" s="133"/>
    </row>
    <row r="223" spans="1:28" ht="15.75">
      <c r="A223" s="132"/>
      <c r="B223" s="133"/>
      <c r="C223" s="133"/>
      <c r="D223" s="133"/>
      <c r="E223" s="133"/>
      <c r="F223" s="133"/>
      <c r="G223" s="133"/>
      <c r="I223" s="133"/>
      <c r="J223" s="133"/>
      <c r="K223" s="133"/>
      <c r="L223" s="133"/>
      <c r="M223" s="133"/>
      <c r="N223" s="133"/>
      <c r="P223" s="133"/>
      <c r="Q223" s="133"/>
      <c r="R223" s="133"/>
      <c r="S223" s="133"/>
      <c r="T223" s="133"/>
      <c r="U223" s="133"/>
      <c r="V223" s="133"/>
      <c r="W223" s="133"/>
      <c r="X223" s="133"/>
      <c r="Y223" s="133"/>
      <c r="Z223" s="133"/>
      <c r="AA223" s="133"/>
      <c r="AB223" s="133"/>
    </row>
    <row r="224" spans="1:28" ht="15.75">
      <c r="A224" s="132"/>
      <c r="B224" s="133"/>
      <c r="C224" s="133"/>
      <c r="D224" s="133"/>
      <c r="E224" s="133"/>
      <c r="F224" s="133"/>
      <c r="G224" s="133"/>
      <c r="I224" s="133"/>
      <c r="J224" s="133"/>
      <c r="K224" s="133"/>
      <c r="L224" s="133"/>
      <c r="M224" s="133"/>
      <c r="N224" s="133"/>
      <c r="P224" s="133"/>
      <c r="Q224" s="133"/>
      <c r="R224" s="133"/>
      <c r="S224" s="133"/>
      <c r="T224" s="133"/>
      <c r="U224" s="133"/>
      <c r="V224" s="133"/>
      <c r="W224" s="133"/>
      <c r="X224" s="133"/>
      <c r="Y224" s="133"/>
      <c r="Z224" s="133"/>
      <c r="AA224" s="133"/>
      <c r="AB224" s="133"/>
    </row>
    <row r="225" spans="1:28" ht="15.75">
      <c r="A225" s="132"/>
      <c r="B225" s="133"/>
      <c r="C225" s="133"/>
      <c r="D225" s="133"/>
      <c r="E225" s="133"/>
      <c r="F225" s="133"/>
      <c r="G225" s="133"/>
      <c r="I225" s="133"/>
      <c r="J225" s="133"/>
      <c r="K225" s="133"/>
      <c r="L225" s="133"/>
      <c r="M225" s="133"/>
      <c r="N225" s="133"/>
      <c r="P225" s="133"/>
      <c r="Q225" s="133"/>
      <c r="R225" s="133"/>
      <c r="S225" s="133"/>
      <c r="T225" s="133"/>
      <c r="U225" s="133"/>
      <c r="V225" s="133"/>
      <c r="W225" s="133"/>
      <c r="X225" s="133"/>
      <c r="Y225" s="133"/>
      <c r="Z225" s="133"/>
      <c r="AA225" s="133"/>
      <c r="AB225" s="133"/>
    </row>
    <row r="226" spans="1:28" ht="15.75">
      <c r="A226" s="132"/>
      <c r="B226" s="133"/>
      <c r="C226" s="133"/>
      <c r="D226" s="133"/>
      <c r="E226" s="133"/>
      <c r="F226" s="133"/>
      <c r="G226" s="133"/>
      <c r="I226" s="133"/>
      <c r="J226" s="133"/>
      <c r="K226" s="133"/>
      <c r="L226" s="133"/>
      <c r="M226" s="133"/>
      <c r="N226" s="133"/>
      <c r="P226" s="133"/>
      <c r="Q226" s="133"/>
      <c r="R226" s="133"/>
      <c r="S226" s="133"/>
      <c r="T226" s="133"/>
      <c r="U226" s="133"/>
      <c r="V226" s="133"/>
      <c r="W226" s="133"/>
      <c r="X226" s="133"/>
      <c r="Y226" s="133"/>
      <c r="Z226" s="133"/>
      <c r="AA226" s="133"/>
      <c r="AB226" s="133"/>
    </row>
    <row r="227" spans="1:28" ht="15.75">
      <c r="A227" s="132"/>
      <c r="B227" s="133"/>
      <c r="C227" s="133"/>
      <c r="D227" s="133"/>
      <c r="E227" s="133"/>
      <c r="F227" s="133"/>
      <c r="G227" s="133"/>
      <c r="I227" s="133"/>
      <c r="J227" s="133"/>
      <c r="K227" s="133"/>
      <c r="L227" s="133"/>
      <c r="M227" s="133"/>
      <c r="N227" s="133"/>
      <c r="P227" s="133"/>
      <c r="Q227" s="133"/>
      <c r="R227" s="133"/>
      <c r="S227" s="133"/>
      <c r="T227" s="133"/>
      <c r="U227" s="133"/>
      <c r="V227" s="133"/>
      <c r="W227" s="133"/>
      <c r="X227" s="133"/>
      <c r="Y227" s="133"/>
      <c r="Z227" s="133"/>
      <c r="AA227" s="133"/>
      <c r="AB227" s="133"/>
    </row>
    <row r="228" spans="1:28" ht="15.75">
      <c r="A228" s="132"/>
      <c r="B228" s="133"/>
      <c r="C228" s="133"/>
      <c r="D228" s="133"/>
      <c r="E228" s="133"/>
      <c r="F228" s="133"/>
      <c r="G228" s="133"/>
      <c r="I228" s="133"/>
      <c r="J228" s="133"/>
      <c r="K228" s="133"/>
      <c r="L228" s="133"/>
      <c r="M228" s="133"/>
      <c r="N228" s="133"/>
      <c r="P228" s="133"/>
      <c r="Q228" s="133"/>
      <c r="R228" s="133"/>
      <c r="S228" s="133"/>
      <c r="T228" s="133"/>
      <c r="U228" s="133"/>
      <c r="V228" s="133"/>
      <c r="W228" s="133"/>
      <c r="X228" s="133"/>
      <c r="Y228" s="133"/>
      <c r="Z228" s="133"/>
      <c r="AA228" s="133"/>
      <c r="AB228" s="133"/>
    </row>
    <row r="229" spans="1:28" ht="15.75">
      <c r="A229" s="132"/>
      <c r="B229" s="133"/>
      <c r="C229" s="133"/>
      <c r="D229" s="133"/>
      <c r="E229" s="133"/>
      <c r="F229" s="133"/>
      <c r="G229" s="133"/>
      <c r="I229" s="133"/>
      <c r="J229" s="133"/>
      <c r="K229" s="133"/>
      <c r="L229" s="133"/>
      <c r="M229" s="133"/>
      <c r="N229" s="133"/>
      <c r="P229" s="133"/>
      <c r="Q229" s="133"/>
      <c r="R229" s="133"/>
      <c r="S229" s="133"/>
      <c r="T229" s="133"/>
      <c r="U229" s="133"/>
      <c r="V229" s="133"/>
      <c r="W229" s="133"/>
      <c r="X229" s="133"/>
      <c r="Y229" s="133"/>
      <c r="Z229" s="133"/>
      <c r="AA229" s="133"/>
      <c r="AB229" s="133"/>
    </row>
    <row r="230" spans="1:28" ht="15.75">
      <c r="A230" s="132"/>
      <c r="B230" s="133"/>
      <c r="C230" s="133"/>
      <c r="D230" s="133"/>
      <c r="E230" s="133"/>
      <c r="F230" s="133"/>
      <c r="G230" s="133"/>
      <c r="I230" s="133"/>
      <c r="J230" s="133"/>
      <c r="K230" s="133"/>
      <c r="L230" s="133"/>
      <c r="M230" s="133"/>
      <c r="N230" s="133"/>
      <c r="P230" s="133"/>
      <c r="Q230" s="133"/>
      <c r="R230" s="133"/>
      <c r="S230" s="133"/>
      <c r="T230" s="133"/>
      <c r="U230" s="133"/>
      <c r="V230" s="133"/>
      <c r="W230" s="133"/>
      <c r="X230" s="133"/>
      <c r="Y230" s="133"/>
      <c r="Z230" s="133"/>
      <c r="AA230" s="133"/>
      <c r="AB230" s="133"/>
    </row>
    <row r="231" spans="1:28" ht="15.75">
      <c r="A231" s="132"/>
      <c r="B231" s="133"/>
      <c r="C231" s="133"/>
      <c r="D231" s="133"/>
      <c r="E231" s="133"/>
      <c r="F231" s="133"/>
      <c r="G231" s="133"/>
      <c r="I231" s="133"/>
      <c r="J231" s="133"/>
      <c r="K231" s="133"/>
      <c r="L231" s="133"/>
      <c r="M231" s="133"/>
      <c r="N231" s="133"/>
      <c r="P231" s="133"/>
      <c r="Q231" s="133"/>
      <c r="R231" s="133"/>
      <c r="S231" s="133"/>
      <c r="T231" s="133"/>
      <c r="U231" s="133"/>
      <c r="V231" s="133"/>
      <c r="W231" s="133"/>
      <c r="X231" s="133"/>
      <c r="Y231" s="133"/>
      <c r="Z231" s="133"/>
      <c r="AA231" s="133"/>
      <c r="AB231" s="133"/>
    </row>
    <row r="232" spans="1:28" ht="15.75">
      <c r="A232" s="132"/>
      <c r="B232" s="133"/>
      <c r="C232" s="133"/>
      <c r="D232" s="133"/>
      <c r="E232" s="133"/>
      <c r="F232" s="133"/>
      <c r="G232" s="133"/>
      <c r="I232" s="133"/>
      <c r="J232" s="133"/>
      <c r="K232" s="133"/>
      <c r="L232" s="133"/>
      <c r="M232" s="133"/>
      <c r="N232" s="133"/>
      <c r="P232" s="133"/>
      <c r="Q232" s="133"/>
      <c r="R232" s="133"/>
      <c r="S232" s="133"/>
      <c r="T232" s="133"/>
      <c r="U232" s="133"/>
      <c r="V232" s="133"/>
      <c r="W232" s="133"/>
      <c r="X232" s="133"/>
      <c r="Y232" s="133"/>
      <c r="Z232" s="133"/>
      <c r="AA232" s="133"/>
      <c r="AB232" s="133"/>
    </row>
    <row r="233" spans="1:28" ht="15.75">
      <c r="A233" s="132"/>
      <c r="B233" s="133"/>
      <c r="C233" s="133"/>
      <c r="D233" s="133"/>
      <c r="E233" s="133"/>
      <c r="F233" s="133"/>
      <c r="G233" s="133"/>
      <c r="I233" s="133"/>
      <c r="J233" s="133"/>
      <c r="K233" s="133"/>
      <c r="L233" s="133"/>
      <c r="M233" s="133"/>
      <c r="N233" s="133"/>
      <c r="P233" s="133"/>
      <c r="Q233" s="133"/>
      <c r="R233" s="133"/>
      <c r="S233" s="133"/>
      <c r="T233" s="133"/>
      <c r="U233" s="133"/>
      <c r="V233" s="133"/>
      <c r="W233" s="133"/>
      <c r="X233" s="133"/>
      <c r="Y233" s="133"/>
      <c r="Z233" s="133"/>
      <c r="AA233" s="133"/>
      <c r="AB233" s="133"/>
    </row>
    <row r="234" spans="1:28" ht="15.75">
      <c r="A234" s="132"/>
      <c r="B234" s="133"/>
      <c r="C234" s="133"/>
      <c r="D234" s="133"/>
      <c r="E234" s="133"/>
      <c r="F234" s="133"/>
      <c r="G234" s="133"/>
      <c r="I234" s="133"/>
      <c r="J234" s="133"/>
      <c r="K234" s="133"/>
      <c r="L234" s="133"/>
      <c r="M234" s="133"/>
      <c r="N234" s="133"/>
      <c r="P234" s="133"/>
      <c r="Q234" s="133"/>
      <c r="R234" s="133"/>
      <c r="S234" s="133"/>
      <c r="T234" s="133"/>
      <c r="U234" s="133"/>
      <c r="V234" s="133"/>
      <c r="W234" s="133"/>
      <c r="X234" s="133"/>
      <c r="Y234" s="133"/>
      <c r="Z234" s="133"/>
      <c r="AA234" s="133"/>
      <c r="AB234" s="133"/>
    </row>
    <row r="235" spans="1:28" ht="15.75">
      <c r="A235" s="132"/>
      <c r="B235" s="133"/>
      <c r="C235" s="133"/>
      <c r="D235" s="133"/>
      <c r="E235" s="133"/>
      <c r="F235" s="133"/>
      <c r="G235" s="133"/>
      <c r="I235" s="133"/>
      <c r="J235" s="133"/>
      <c r="K235" s="133"/>
      <c r="L235" s="133"/>
      <c r="M235" s="133"/>
      <c r="N235" s="133"/>
      <c r="P235" s="133"/>
      <c r="Q235" s="133"/>
      <c r="R235" s="133"/>
      <c r="S235" s="133"/>
      <c r="T235" s="133"/>
      <c r="U235" s="133"/>
      <c r="V235" s="133"/>
      <c r="W235" s="133"/>
      <c r="X235" s="133"/>
      <c r="Y235" s="133"/>
      <c r="Z235" s="133"/>
      <c r="AA235" s="133"/>
      <c r="AB235" s="133"/>
    </row>
    <row r="236" spans="1:28" ht="15.75">
      <c r="A236" s="132"/>
      <c r="B236" s="133"/>
      <c r="C236" s="133"/>
      <c r="D236" s="133"/>
      <c r="E236" s="133"/>
      <c r="F236" s="133"/>
      <c r="G236" s="133"/>
      <c r="I236" s="133"/>
      <c r="J236" s="133"/>
      <c r="K236" s="133"/>
      <c r="L236" s="133"/>
      <c r="M236" s="133"/>
      <c r="N236" s="133"/>
      <c r="P236" s="133"/>
      <c r="Q236" s="133"/>
      <c r="R236" s="133"/>
      <c r="S236" s="133"/>
      <c r="T236" s="133"/>
      <c r="U236" s="133"/>
      <c r="V236" s="133"/>
      <c r="W236" s="133"/>
      <c r="X236" s="133"/>
      <c r="Y236" s="133"/>
      <c r="Z236" s="133"/>
      <c r="AA236" s="133"/>
      <c r="AB236" s="133"/>
    </row>
    <row r="237" spans="1:28" ht="15.75">
      <c r="A237" s="132"/>
      <c r="B237" s="133"/>
      <c r="C237" s="133"/>
      <c r="D237" s="133"/>
      <c r="E237" s="133"/>
      <c r="F237" s="133"/>
      <c r="G237" s="133"/>
      <c r="I237" s="133"/>
      <c r="J237" s="133"/>
      <c r="K237" s="133"/>
      <c r="L237" s="133"/>
      <c r="M237" s="133"/>
      <c r="N237" s="133"/>
      <c r="P237" s="133"/>
      <c r="Q237" s="133"/>
      <c r="R237" s="133"/>
      <c r="S237" s="133"/>
      <c r="T237" s="133"/>
      <c r="U237" s="133"/>
      <c r="V237" s="133"/>
      <c r="W237" s="133"/>
      <c r="X237" s="133"/>
      <c r="Y237" s="133"/>
      <c r="Z237" s="133"/>
      <c r="AA237" s="133"/>
      <c r="AB237" s="133"/>
    </row>
    <row r="238" spans="1:28" ht="15.75">
      <c r="A238" s="132"/>
      <c r="B238" s="133"/>
      <c r="C238" s="133"/>
      <c r="D238" s="133"/>
      <c r="E238" s="133"/>
      <c r="F238" s="133"/>
      <c r="G238" s="133"/>
      <c r="I238" s="133"/>
      <c r="J238" s="133"/>
      <c r="K238" s="133"/>
      <c r="L238" s="133"/>
      <c r="M238" s="133"/>
      <c r="N238" s="133"/>
      <c r="P238" s="133"/>
      <c r="Q238" s="133"/>
      <c r="R238" s="133"/>
      <c r="S238" s="133"/>
      <c r="T238" s="133"/>
      <c r="U238" s="133"/>
      <c r="V238" s="133"/>
      <c r="W238" s="133"/>
      <c r="X238" s="133"/>
      <c r="Y238" s="133"/>
      <c r="Z238" s="133"/>
      <c r="AA238" s="133"/>
      <c r="AB238" s="133"/>
    </row>
    <row r="239" spans="1:28" ht="15.75">
      <c r="A239" s="132"/>
      <c r="B239" s="133"/>
      <c r="C239" s="133"/>
      <c r="D239" s="133"/>
      <c r="E239" s="133"/>
      <c r="F239" s="133"/>
      <c r="G239" s="133"/>
      <c r="I239" s="133"/>
      <c r="J239" s="133"/>
      <c r="K239" s="133"/>
      <c r="L239" s="133"/>
      <c r="M239" s="133"/>
      <c r="N239" s="133"/>
      <c r="P239" s="133"/>
      <c r="Q239" s="133"/>
      <c r="R239" s="133"/>
      <c r="S239" s="133"/>
      <c r="T239" s="133"/>
      <c r="U239" s="133"/>
      <c r="V239" s="133"/>
      <c r="W239" s="133"/>
      <c r="X239" s="133"/>
      <c r="Y239" s="133"/>
      <c r="Z239" s="133"/>
      <c r="AA239" s="133"/>
      <c r="AB239" s="133"/>
    </row>
    <row r="240" spans="1:28" ht="15.75">
      <c r="A240" s="132"/>
      <c r="B240" s="133"/>
      <c r="C240" s="133"/>
      <c r="D240" s="133"/>
      <c r="E240" s="133"/>
      <c r="F240" s="133"/>
      <c r="G240" s="133"/>
      <c r="I240" s="133"/>
      <c r="J240" s="133"/>
      <c r="K240" s="133"/>
      <c r="L240" s="133"/>
      <c r="M240" s="133"/>
      <c r="N240" s="133"/>
      <c r="P240" s="133"/>
      <c r="Q240" s="133"/>
      <c r="R240" s="133"/>
      <c r="S240" s="133"/>
      <c r="T240" s="133"/>
      <c r="U240" s="133"/>
      <c r="V240" s="133"/>
      <c r="W240" s="133"/>
      <c r="X240" s="133"/>
      <c r="Y240" s="133"/>
      <c r="Z240" s="133"/>
      <c r="AA240" s="133"/>
      <c r="AB240" s="133"/>
    </row>
    <row r="241" spans="1:28" ht="15.75">
      <c r="A241" s="132"/>
      <c r="B241" s="133"/>
      <c r="C241" s="133"/>
      <c r="D241" s="133"/>
      <c r="E241" s="133"/>
      <c r="F241" s="133"/>
      <c r="G241" s="133"/>
      <c r="I241" s="133"/>
      <c r="J241" s="133"/>
      <c r="K241" s="133"/>
      <c r="L241" s="133"/>
      <c r="M241" s="133"/>
      <c r="N241" s="133"/>
      <c r="P241" s="133"/>
      <c r="Q241" s="133"/>
      <c r="R241" s="133"/>
      <c r="S241" s="133"/>
      <c r="T241" s="133"/>
      <c r="U241" s="133"/>
      <c r="V241" s="133"/>
      <c r="W241" s="133"/>
      <c r="X241" s="133"/>
      <c r="Y241" s="133"/>
      <c r="Z241" s="133"/>
      <c r="AA241" s="133"/>
      <c r="AB241" s="133"/>
    </row>
    <row r="242" spans="1:28" ht="15.75">
      <c r="A242" s="132"/>
      <c r="B242" s="133"/>
      <c r="C242" s="133"/>
      <c r="D242" s="133"/>
      <c r="E242" s="133"/>
      <c r="F242" s="133"/>
      <c r="G242" s="133"/>
      <c r="I242" s="133"/>
      <c r="J242" s="133"/>
      <c r="K242" s="133"/>
      <c r="L242" s="133"/>
      <c r="M242" s="133"/>
      <c r="N242" s="133"/>
      <c r="P242" s="133"/>
      <c r="Q242" s="133"/>
      <c r="R242" s="133"/>
      <c r="S242" s="133"/>
      <c r="T242" s="133"/>
      <c r="U242" s="133"/>
      <c r="V242" s="133"/>
      <c r="W242" s="133"/>
      <c r="X242" s="133"/>
      <c r="Y242" s="133"/>
      <c r="Z242" s="133"/>
      <c r="AA242" s="133"/>
      <c r="AB242" s="133"/>
    </row>
    <row r="243" spans="1:28" ht="15.75">
      <c r="A243" s="132"/>
      <c r="B243" s="133"/>
      <c r="C243" s="133"/>
      <c r="D243" s="133"/>
      <c r="E243" s="133"/>
      <c r="F243" s="133"/>
      <c r="G243" s="133"/>
      <c r="I243" s="133"/>
      <c r="J243" s="133"/>
      <c r="K243" s="133"/>
      <c r="L243" s="133"/>
      <c r="M243" s="133"/>
      <c r="N243" s="133"/>
      <c r="P243" s="133"/>
      <c r="Q243" s="133"/>
      <c r="R243" s="133"/>
      <c r="S243" s="133"/>
      <c r="T243" s="133"/>
      <c r="U243" s="133"/>
      <c r="V243" s="133"/>
      <c r="W243" s="133"/>
      <c r="X243" s="133"/>
      <c r="Y243" s="133"/>
      <c r="Z243" s="133"/>
      <c r="AA243" s="133"/>
      <c r="AB243" s="133"/>
    </row>
    <row r="244" spans="1:28" ht="15.75">
      <c r="A244" s="132"/>
      <c r="B244" s="133"/>
      <c r="C244" s="133"/>
      <c r="D244" s="133"/>
      <c r="E244" s="133"/>
      <c r="F244" s="133"/>
      <c r="G244" s="133"/>
      <c r="I244" s="133"/>
      <c r="J244" s="133"/>
      <c r="K244" s="133"/>
      <c r="L244" s="133"/>
      <c r="M244" s="133"/>
      <c r="N244" s="133"/>
      <c r="P244" s="133"/>
      <c r="Q244" s="133"/>
      <c r="R244" s="133"/>
      <c r="S244" s="133"/>
      <c r="T244" s="133"/>
      <c r="U244" s="133"/>
      <c r="V244" s="133"/>
      <c r="W244" s="133"/>
      <c r="X244" s="133"/>
      <c r="Y244" s="133"/>
      <c r="Z244" s="133"/>
      <c r="AA244" s="133"/>
      <c r="AB244" s="133"/>
    </row>
    <row r="245" spans="1:28" ht="15.75">
      <c r="A245" s="132"/>
      <c r="B245" s="133"/>
      <c r="C245" s="133"/>
      <c r="D245" s="133"/>
      <c r="E245" s="133"/>
      <c r="F245" s="133"/>
      <c r="G245" s="133"/>
      <c r="I245" s="133"/>
      <c r="J245" s="133"/>
      <c r="K245" s="133"/>
      <c r="L245" s="133"/>
      <c r="M245" s="133"/>
      <c r="N245" s="133"/>
      <c r="P245" s="133"/>
      <c r="Q245" s="133"/>
      <c r="R245" s="133"/>
      <c r="S245" s="133"/>
      <c r="T245" s="133"/>
      <c r="U245" s="133"/>
      <c r="V245" s="133"/>
      <c r="W245" s="133"/>
      <c r="X245" s="133"/>
      <c r="Y245" s="133"/>
      <c r="Z245" s="133"/>
      <c r="AA245" s="133"/>
      <c r="AB245" s="133"/>
    </row>
    <row r="246" spans="1:28" ht="15.75">
      <c r="A246" s="132"/>
      <c r="B246" s="133"/>
      <c r="C246" s="133"/>
      <c r="D246" s="133"/>
      <c r="E246" s="133"/>
      <c r="F246" s="133"/>
      <c r="G246" s="133"/>
      <c r="I246" s="133"/>
      <c r="J246" s="133"/>
      <c r="K246" s="133"/>
      <c r="L246" s="133"/>
      <c r="M246" s="133"/>
      <c r="N246" s="133"/>
      <c r="P246" s="133"/>
      <c r="Q246" s="133"/>
      <c r="R246" s="133"/>
      <c r="S246" s="133"/>
      <c r="T246" s="133"/>
      <c r="U246" s="133"/>
      <c r="V246" s="133"/>
      <c r="W246" s="133"/>
      <c r="X246" s="133"/>
      <c r="Y246" s="133"/>
      <c r="Z246" s="133"/>
      <c r="AA246" s="133"/>
      <c r="AB246" s="133"/>
    </row>
    <row r="247" spans="1:28" ht="15.75">
      <c r="A247" s="132"/>
      <c r="B247" s="133"/>
      <c r="C247" s="133"/>
      <c r="D247" s="133"/>
      <c r="E247" s="133"/>
      <c r="F247" s="133"/>
      <c r="G247" s="133"/>
      <c r="I247" s="133"/>
      <c r="J247" s="133"/>
      <c r="K247" s="133"/>
      <c r="L247" s="133"/>
      <c r="M247" s="133"/>
      <c r="N247" s="133"/>
      <c r="P247" s="133"/>
      <c r="Q247" s="133"/>
      <c r="R247" s="133"/>
      <c r="S247" s="133"/>
      <c r="T247" s="133"/>
      <c r="U247" s="133"/>
      <c r="V247" s="133"/>
      <c r="W247" s="133"/>
      <c r="X247" s="133"/>
      <c r="Y247" s="133"/>
      <c r="Z247" s="133"/>
      <c r="AA247" s="133"/>
      <c r="AB247" s="133"/>
    </row>
    <row r="248" spans="1:28" ht="15.75">
      <c r="A248" s="132"/>
      <c r="B248" s="133"/>
      <c r="C248" s="133"/>
      <c r="D248" s="133"/>
      <c r="E248" s="133"/>
      <c r="F248" s="133"/>
      <c r="G248" s="133"/>
      <c r="I248" s="133"/>
      <c r="J248" s="133"/>
      <c r="K248" s="133"/>
      <c r="L248" s="133"/>
      <c r="M248" s="133"/>
      <c r="N248" s="133"/>
      <c r="P248" s="133"/>
      <c r="Q248" s="133"/>
      <c r="R248" s="133"/>
      <c r="S248" s="133"/>
      <c r="T248" s="133"/>
      <c r="U248" s="133"/>
      <c r="V248" s="133"/>
      <c r="W248" s="133"/>
      <c r="X248" s="133"/>
      <c r="Y248" s="133"/>
      <c r="Z248" s="133"/>
      <c r="AA248" s="133"/>
      <c r="AB248" s="133"/>
    </row>
    <row r="249" spans="1:28" ht="15.75">
      <c r="A249" s="132"/>
      <c r="B249" s="133"/>
      <c r="C249" s="133"/>
      <c r="D249" s="133"/>
      <c r="E249" s="133"/>
      <c r="F249" s="133"/>
      <c r="G249" s="133"/>
      <c r="I249" s="133"/>
      <c r="J249" s="133"/>
      <c r="K249" s="133"/>
      <c r="L249" s="133"/>
      <c r="M249" s="133"/>
      <c r="N249" s="133"/>
      <c r="P249" s="133"/>
      <c r="Q249" s="133"/>
      <c r="R249" s="133"/>
      <c r="S249" s="133"/>
      <c r="T249" s="133"/>
      <c r="U249" s="133"/>
      <c r="V249" s="133"/>
      <c r="W249" s="133"/>
      <c r="X249" s="133"/>
      <c r="Y249" s="133"/>
      <c r="Z249" s="133"/>
      <c r="AA249" s="133"/>
      <c r="AB249" s="133"/>
    </row>
    <row r="250" spans="1:28" ht="15.75">
      <c r="A250" s="132"/>
      <c r="B250" s="133"/>
      <c r="C250" s="133"/>
      <c r="D250" s="133"/>
      <c r="E250" s="133"/>
      <c r="F250" s="133"/>
      <c r="G250" s="133"/>
      <c r="I250" s="133"/>
      <c r="J250" s="133"/>
      <c r="K250" s="133"/>
      <c r="L250" s="133"/>
      <c r="M250" s="133"/>
      <c r="N250" s="133"/>
      <c r="P250" s="133"/>
      <c r="Q250" s="133"/>
      <c r="R250" s="133"/>
      <c r="S250" s="133"/>
      <c r="T250" s="133"/>
      <c r="U250" s="133"/>
      <c r="V250" s="133"/>
      <c r="W250" s="133"/>
      <c r="X250" s="133"/>
      <c r="Y250" s="133"/>
      <c r="Z250" s="133"/>
      <c r="AA250" s="133"/>
      <c r="AB250" s="133"/>
    </row>
    <row r="251" spans="1:28" ht="15.75">
      <c r="A251" s="132"/>
      <c r="B251" s="133"/>
      <c r="C251" s="133"/>
      <c r="D251" s="133"/>
      <c r="E251" s="133"/>
      <c r="F251" s="133"/>
      <c r="G251" s="133"/>
      <c r="I251" s="133"/>
      <c r="J251" s="133"/>
      <c r="K251" s="133"/>
      <c r="L251" s="133"/>
      <c r="M251" s="133"/>
      <c r="N251" s="133"/>
      <c r="P251" s="133"/>
      <c r="Q251" s="133"/>
      <c r="R251" s="133"/>
      <c r="S251" s="133"/>
      <c r="T251" s="133"/>
      <c r="U251" s="133"/>
      <c r="V251" s="133"/>
      <c r="W251" s="133"/>
      <c r="X251" s="133"/>
      <c r="Y251" s="133"/>
      <c r="Z251" s="133"/>
      <c r="AA251" s="133"/>
      <c r="AB251" s="133"/>
    </row>
    <row r="252" spans="1:28" ht="15.75">
      <c r="A252" s="132"/>
      <c r="B252" s="133"/>
      <c r="C252" s="133"/>
      <c r="D252" s="133"/>
      <c r="E252" s="133"/>
      <c r="F252" s="133"/>
      <c r="G252" s="133"/>
      <c r="I252" s="133"/>
      <c r="J252" s="133"/>
      <c r="K252" s="133"/>
      <c r="L252" s="133"/>
      <c r="M252" s="133"/>
      <c r="N252" s="133"/>
      <c r="P252" s="133"/>
      <c r="Q252" s="133"/>
      <c r="R252" s="133"/>
      <c r="S252" s="133"/>
      <c r="T252" s="133"/>
      <c r="U252" s="133"/>
      <c r="V252" s="133"/>
      <c r="W252" s="133"/>
      <c r="X252" s="133"/>
      <c r="Y252" s="133"/>
      <c r="Z252" s="133"/>
      <c r="AA252" s="133"/>
      <c r="AB252" s="133"/>
    </row>
    <row r="253" spans="1:28" ht="15.75">
      <c r="A253" s="132"/>
      <c r="B253" s="133"/>
      <c r="C253" s="133"/>
      <c r="D253" s="133"/>
      <c r="E253" s="133"/>
      <c r="F253" s="133"/>
      <c r="G253" s="133"/>
      <c r="I253" s="133"/>
      <c r="J253" s="133"/>
      <c r="K253" s="133"/>
      <c r="L253" s="133"/>
      <c r="M253" s="133"/>
      <c r="N253" s="133"/>
      <c r="P253" s="133"/>
      <c r="Q253" s="133"/>
      <c r="R253" s="133"/>
      <c r="S253" s="133"/>
      <c r="T253" s="133"/>
      <c r="U253" s="133"/>
      <c r="V253" s="133"/>
      <c r="W253" s="133"/>
      <c r="X253" s="133"/>
      <c r="Y253" s="133"/>
      <c r="Z253" s="133"/>
      <c r="AA253" s="133"/>
      <c r="AB253" s="133"/>
    </row>
    <row r="254" spans="1:28" ht="15.75">
      <c r="A254" s="132"/>
      <c r="B254" s="133"/>
      <c r="C254" s="133"/>
      <c r="D254" s="133"/>
      <c r="E254" s="133"/>
      <c r="F254" s="133"/>
      <c r="G254" s="133"/>
      <c r="I254" s="133"/>
      <c r="J254" s="133"/>
      <c r="K254" s="133"/>
      <c r="L254" s="133"/>
      <c r="M254" s="133"/>
      <c r="N254" s="133"/>
      <c r="P254" s="133"/>
      <c r="Q254" s="133"/>
      <c r="R254" s="133"/>
      <c r="S254" s="133"/>
      <c r="T254" s="133"/>
      <c r="U254" s="133"/>
      <c r="V254" s="133"/>
      <c r="W254" s="133"/>
      <c r="X254" s="133"/>
      <c r="Y254" s="133"/>
      <c r="Z254" s="133"/>
      <c r="AA254" s="133"/>
      <c r="AB254" s="133"/>
    </row>
    <row r="255" spans="1:28" ht="15.75">
      <c r="A255" s="132"/>
      <c r="B255" s="133"/>
      <c r="C255" s="133"/>
      <c r="D255" s="133"/>
      <c r="E255" s="133"/>
      <c r="F255" s="133"/>
      <c r="G255" s="133"/>
      <c r="I255" s="133"/>
      <c r="J255" s="133"/>
      <c r="K255" s="133"/>
      <c r="L255" s="133"/>
      <c r="M255" s="133"/>
      <c r="N255" s="133"/>
      <c r="P255" s="133"/>
      <c r="Q255" s="133"/>
      <c r="R255" s="133"/>
      <c r="S255" s="133"/>
      <c r="T255" s="133"/>
      <c r="U255" s="133"/>
      <c r="V255" s="133"/>
      <c r="W255" s="133"/>
      <c r="X255" s="133"/>
      <c r="Y255" s="133"/>
      <c r="Z255" s="133"/>
      <c r="AA255" s="133"/>
      <c r="AB255" s="133"/>
    </row>
    <row r="256" spans="1:28" ht="15.75">
      <c r="A256" s="132"/>
      <c r="B256" s="133"/>
      <c r="C256" s="133"/>
      <c r="D256" s="133"/>
      <c r="E256" s="133"/>
      <c r="F256" s="133"/>
      <c r="G256" s="133"/>
      <c r="I256" s="133"/>
      <c r="J256" s="133"/>
      <c r="K256" s="133"/>
      <c r="L256" s="133"/>
      <c r="M256" s="133"/>
      <c r="N256" s="133"/>
      <c r="P256" s="133"/>
      <c r="Q256" s="133"/>
      <c r="R256" s="133"/>
      <c r="S256" s="133"/>
      <c r="T256" s="133"/>
      <c r="U256" s="133"/>
      <c r="V256" s="133"/>
      <c r="W256" s="133"/>
      <c r="X256" s="133"/>
      <c r="Y256" s="133"/>
      <c r="Z256" s="133"/>
      <c r="AA256" s="133"/>
      <c r="AB256" s="133"/>
    </row>
    <row r="257" spans="1:28" ht="15.75">
      <c r="A257" s="132"/>
      <c r="B257" s="133"/>
      <c r="C257" s="133"/>
      <c r="D257" s="133"/>
      <c r="E257" s="133"/>
      <c r="F257" s="133"/>
      <c r="G257" s="133"/>
      <c r="I257" s="133"/>
      <c r="J257" s="133"/>
      <c r="K257" s="133"/>
      <c r="L257" s="133"/>
      <c r="M257" s="133"/>
      <c r="N257" s="133"/>
      <c r="P257" s="133"/>
      <c r="Q257" s="133"/>
      <c r="R257" s="133"/>
      <c r="S257" s="133"/>
      <c r="T257" s="133"/>
      <c r="U257" s="133"/>
      <c r="V257" s="133"/>
      <c r="W257" s="133"/>
      <c r="X257" s="133"/>
      <c r="Y257" s="133"/>
      <c r="Z257" s="133"/>
      <c r="AA257" s="133"/>
      <c r="AB257" s="133"/>
    </row>
    <row r="258" spans="1:28" ht="15.75">
      <c r="A258" s="132"/>
      <c r="B258" s="133"/>
      <c r="C258" s="133"/>
      <c r="D258" s="133"/>
      <c r="E258" s="133"/>
      <c r="F258" s="133"/>
      <c r="G258" s="133"/>
      <c r="I258" s="133"/>
      <c r="J258" s="133"/>
      <c r="K258" s="133"/>
      <c r="L258" s="133"/>
      <c r="M258" s="133"/>
      <c r="N258" s="133"/>
      <c r="P258" s="133"/>
      <c r="Q258" s="133"/>
      <c r="R258" s="133"/>
      <c r="S258" s="133"/>
      <c r="T258" s="133"/>
      <c r="U258" s="133"/>
      <c r="V258" s="133"/>
      <c r="W258" s="133"/>
      <c r="X258" s="133"/>
      <c r="Y258" s="133"/>
      <c r="Z258" s="133"/>
      <c r="AA258" s="133"/>
      <c r="AB258" s="133"/>
    </row>
    <row r="259" spans="1:28" ht="15.75">
      <c r="A259" s="132"/>
      <c r="B259" s="133"/>
      <c r="C259" s="133"/>
      <c r="D259" s="133"/>
      <c r="E259" s="133"/>
      <c r="F259" s="133"/>
      <c r="G259" s="133"/>
      <c r="I259" s="133"/>
      <c r="J259" s="133"/>
      <c r="K259" s="133"/>
      <c r="L259" s="133"/>
      <c r="M259" s="133"/>
      <c r="N259" s="133"/>
      <c r="P259" s="133"/>
      <c r="Q259" s="133"/>
      <c r="R259" s="133"/>
      <c r="S259" s="133"/>
      <c r="T259" s="133"/>
      <c r="U259" s="133"/>
      <c r="V259" s="133"/>
      <c r="W259" s="133"/>
      <c r="X259" s="133"/>
      <c r="Y259" s="133"/>
      <c r="Z259" s="133"/>
      <c r="AA259" s="133"/>
      <c r="AB259" s="133"/>
    </row>
    <row r="260" spans="1:28" ht="15.75">
      <c r="A260" s="132"/>
      <c r="B260" s="133"/>
      <c r="C260" s="133"/>
      <c r="D260" s="133"/>
      <c r="E260" s="133"/>
      <c r="F260" s="133"/>
      <c r="G260" s="133"/>
      <c r="I260" s="133"/>
      <c r="J260" s="133"/>
      <c r="K260" s="133"/>
      <c r="L260" s="133"/>
      <c r="M260" s="133"/>
      <c r="N260" s="133"/>
      <c r="P260" s="133"/>
      <c r="Q260" s="133"/>
      <c r="R260" s="133"/>
      <c r="S260" s="133"/>
      <c r="T260" s="133"/>
      <c r="U260" s="133"/>
      <c r="V260" s="133"/>
      <c r="W260" s="133"/>
      <c r="X260" s="133"/>
      <c r="Y260" s="133"/>
      <c r="Z260" s="133"/>
      <c r="AA260" s="133"/>
      <c r="AB260" s="133"/>
    </row>
    <row r="261" spans="1:28" ht="15.75">
      <c r="A261" s="132"/>
      <c r="B261" s="133"/>
      <c r="C261" s="133"/>
      <c r="D261" s="133"/>
      <c r="E261" s="133"/>
      <c r="F261" s="133"/>
      <c r="G261" s="133"/>
      <c r="I261" s="133"/>
      <c r="J261" s="133"/>
      <c r="K261" s="133"/>
      <c r="L261" s="133"/>
      <c r="M261" s="133"/>
      <c r="N261" s="133"/>
      <c r="P261" s="133"/>
      <c r="Q261" s="133"/>
      <c r="R261" s="133"/>
      <c r="S261" s="133"/>
      <c r="T261" s="133"/>
      <c r="U261" s="133"/>
      <c r="V261" s="133"/>
      <c r="W261" s="133"/>
      <c r="X261" s="133"/>
      <c r="Y261" s="133"/>
      <c r="Z261" s="133"/>
      <c r="AA261" s="133"/>
      <c r="AB261" s="133"/>
    </row>
    <row r="262" spans="1:28" ht="15.75">
      <c r="A262" s="132"/>
      <c r="B262" s="133"/>
      <c r="C262" s="133"/>
      <c r="D262" s="133"/>
      <c r="E262" s="133"/>
      <c r="F262" s="133"/>
      <c r="G262" s="133"/>
      <c r="I262" s="133"/>
      <c r="J262" s="133"/>
      <c r="K262" s="133"/>
      <c r="L262" s="133"/>
      <c r="M262" s="133"/>
      <c r="N262" s="133"/>
      <c r="P262" s="133"/>
      <c r="Q262" s="133"/>
      <c r="R262" s="133"/>
      <c r="S262" s="133"/>
      <c r="T262" s="133"/>
      <c r="U262" s="133"/>
      <c r="V262" s="133"/>
      <c r="W262" s="133"/>
      <c r="X262" s="133"/>
      <c r="Y262" s="133"/>
      <c r="Z262" s="133"/>
      <c r="AA262" s="133"/>
      <c r="AB262" s="133"/>
    </row>
    <row r="263" spans="1:28" ht="15.75">
      <c r="A263" s="132"/>
      <c r="B263" s="133"/>
      <c r="C263" s="133"/>
      <c r="D263" s="133"/>
      <c r="E263" s="133"/>
      <c r="F263" s="133"/>
      <c r="G263" s="133"/>
      <c r="I263" s="133"/>
      <c r="J263" s="133"/>
      <c r="K263" s="133"/>
      <c r="L263" s="133"/>
      <c r="M263" s="133"/>
      <c r="N263" s="133"/>
      <c r="P263" s="133"/>
      <c r="Q263" s="133"/>
      <c r="R263" s="133"/>
      <c r="S263" s="133"/>
      <c r="T263" s="133"/>
      <c r="U263" s="133"/>
      <c r="V263" s="133"/>
      <c r="W263" s="133"/>
      <c r="X263" s="133"/>
      <c r="Y263" s="133"/>
      <c r="Z263" s="133"/>
      <c r="AA263" s="133"/>
      <c r="AB263" s="133"/>
    </row>
    <row r="264" spans="1:28" ht="15.75">
      <c r="A264" s="132"/>
      <c r="B264" s="133"/>
      <c r="C264" s="133"/>
      <c r="D264" s="133"/>
      <c r="E264" s="133"/>
      <c r="F264" s="133"/>
      <c r="G264" s="133"/>
      <c r="I264" s="133"/>
      <c r="J264" s="133"/>
      <c r="K264" s="133"/>
      <c r="L264" s="133"/>
      <c r="M264" s="133"/>
      <c r="N264" s="133"/>
      <c r="P264" s="133"/>
      <c r="Q264" s="133"/>
      <c r="R264" s="133"/>
      <c r="S264" s="133"/>
      <c r="T264" s="133"/>
      <c r="U264" s="133"/>
      <c r="V264" s="133"/>
      <c r="W264" s="133"/>
      <c r="X264" s="133"/>
      <c r="Y264" s="133"/>
      <c r="Z264" s="133"/>
      <c r="AA264" s="133"/>
      <c r="AB264" s="133"/>
    </row>
    <row r="265" spans="1:28" ht="15.75">
      <c r="A265" s="132"/>
      <c r="B265" s="133"/>
      <c r="C265" s="133"/>
      <c r="D265" s="133"/>
      <c r="E265" s="133"/>
      <c r="F265" s="133"/>
      <c r="G265" s="133"/>
      <c r="I265" s="133"/>
      <c r="J265" s="133"/>
      <c r="K265" s="133"/>
      <c r="L265" s="133"/>
      <c r="M265" s="133"/>
      <c r="N265" s="133"/>
      <c r="P265" s="133"/>
      <c r="Q265" s="133"/>
      <c r="R265" s="133"/>
      <c r="S265" s="133"/>
      <c r="T265" s="133"/>
      <c r="U265" s="133"/>
      <c r="V265" s="133"/>
      <c r="W265" s="133"/>
      <c r="X265" s="133"/>
      <c r="Y265" s="133"/>
      <c r="Z265" s="133"/>
      <c r="AA265" s="133"/>
      <c r="AB265" s="133"/>
    </row>
    <row r="266" spans="1:28" ht="15.75">
      <c r="A266" s="132"/>
      <c r="B266" s="133"/>
      <c r="C266" s="133"/>
      <c r="D266" s="133"/>
      <c r="E266" s="133"/>
      <c r="F266" s="133"/>
      <c r="G266" s="133"/>
      <c r="I266" s="133"/>
      <c r="J266" s="133"/>
      <c r="K266" s="133"/>
      <c r="L266" s="133"/>
      <c r="M266" s="133"/>
      <c r="N266" s="133"/>
      <c r="P266" s="133"/>
      <c r="Q266" s="133"/>
      <c r="R266" s="133"/>
      <c r="S266" s="133"/>
      <c r="T266" s="133"/>
      <c r="U266" s="133"/>
      <c r="V266" s="133"/>
      <c r="W266" s="133"/>
      <c r="X266" s="133"/>
      <c r="Y266" s="133"/>
      <c r="Z266" s="133"/>
      <c r="AA266" s="133"/>
      <c r="AB266" s="133"/>
    </row>
    <row r="267" spans="1:28" ht="15.75">
      <c r="A267" s="132"/>
      <c r="B267" s="133"/>
      <c r="C267" s="133"/>
      <c r="D267" s="133"/>
      <c r="E267" s="133"/>
      <c r="F267" s="133"/>
      <c r="G267" s="133"/>
      <c r="I267" s="133"/>
      <c r="J267" s="133"/>
      <c r="K267" s="133"/>
      <c r="L267" s="133"/>
      <c r="M267" s="133"/>
      <c r="N267" s="133"/>
      <c r="P267" s="133"/>
      <c r="Q267" s="133"/>
      <c r="R267" s="133"/>
      <c r="S267" s="133"/>
      <c r="T267" s="133"/>
      <c r="U267" s="133"/>
      <c r="V267" s="133"/>
      <c r="W267" s="133"/>
      <c r="X267" s="133"/>
      <c r="Y267" s="133"/>
      <c r="Z267" s="133"/>
      <c r="AA267" s="133"/>
      <c r="AB267" s="133"/>
    </row>
    <row r="268" spans="1:28" ht="15.75">
      <c r="A268" s="132"/>
      <c r="B268" s="133"/>
      <c r="C268" s="133"/>
      <c r="D268" s="133"/>
      <c r="E268" s="133"/>
      <c r="F268" s="133"/>
      <c r="G268" s="133"/>
      <c r="I268" s="133"/>
      <c r="J268" s="133"/>
      <c r="K268" s="133"/>
      <c r="L268" s="133"/>
      <c r="M268" s="133"/>
      <c r="N268" s="133"/>
      <c r="P268" s="133"/>
      <c r="Q268" s="133"/>
      <c r="R268" s="133"/>
      <c r="S268" s="133"/>
      <c r="T268" s="133"/>
      <c r="U268" s="133"/>
      <c r="V268" s="133"/>
      <c r="W268" s="133"/>
      <c r="X268" s="133"/>
      <c r="Y268" s="133"/>
      <c r="Z268" s="133"/>
      <c r="AA268" s="133"/>
      <c r="AB268" s="133"/>
    </row>
    <row r="269" spans="1:28" ht="15.75">
      <c r="A269" s="132"/>
      <c r="B269" s="133"/>
      <c r="C269" s="133"/>
      <c r="D269" s="133"/>
      <c r="E269" s="133"/>
      <c r="F269" s="133"/>
      <c r="G269" s="133"/>
      <c r="I269" s="133"/>
      <c r="J269" s="133"/>
      <c r="K269" s="133"/>
      <c r="L269" s="133"/>
      <c r="M269" s="133"/>
      <c r="N269" s="133"/>
      <c r="P269" s="133"/>
      <c r="Q269" s="133"/>
      <c r="R269" s="133"/>
      <c r="S269" s="133"/>
      <c r="T269" s="133"/>
      <c r="U269" s="133"/>
      <c r="V269" s="133"/>
      <c r="W269" s="133"/>
      <c r="X269" s="133"/>
      <c r="Y269" s="133"/>
      <c r="Z269" s="133"/>
      <c r="AA269" s="133"/>
      <c r="AB269" s="133"/>
    </row>
    <row r="270" spans="1:28" ht="15.75">
      <c r="A270" s="132"/>
      <c r="B270" s="133"/>
      <c r="C270" s="133"/>
      <c r="D270" s="133"/>
      <c r="E270" s="133"/>
      <c r="F270" s="133"/>
      <c r="G270" s="133"/>
      <c r="I270" s="133"/>
      <c r="J270" s="133"/>
      <c r="K270" s="133"/>
      <c r="L270" s="133"/>
      <c r="M270" s="133"/>
      <c r="N270" s="133"/>
      <c r="P270" s="133"/>
      <c r="Q270" s="133"/>
      <c r="R270" s="133"/>
      <c r="S270" s="133"/>
      <c r="T270" s="133"/>
      <c r="U270" s="133"/>
      <c r="V270" s="133"/>
      <c r="W270" s="133"/>
      <c r="X270" s="133"/>
      <c r="Y270" s="133"/>
      <c r="Z270" s="133"/>
      <c r="AA270" s="133"/>
      <c r="AB270" s="133"/>
    </row>
    <row r="271" spans="1:28" ht="15.75">
      <c r="A271" s="132"/>
      <c r="B271" s="133"/>
      <c r="C271" s="133"/>
      <c r="D271" s="133"/>
      <c r="E271" s="133"/>
      <c r="F271" s="133"/>
      <c r="G271" s="133"/>
      <c r="I271" s="133"/>
      <c r="J271" s="133"/>
      <c r="K271" s="133"/>
      <c r="L271" s="133"/>
      <c r="M271" s="133"/>
      <c r="N271" s="133"/>
      <c r="P271" s="133"/>
      <c r="Q271" s="133"/>
      <c r="R271" s="133"/>
      <c r="S271" s="133"/>
      <c r="T271" s="133"/>
      <c r="U271" s="133"/>
      <c r="V271" s="133"/>
      <c r="W271" s="133"/>
      <c r="X271" s="133"/>
      <c r="Y271" s="133"/>
      <c r="Z271" s="133"/>
      <c r="AA271" s="133"/>
      <c r="AB271" s="133"/>
    </row>
    <row r="272" spans="1:28" ht="15.75">
      <c r="A272" s="132"/>
      <c r="B272" s="133"/>
      <c r="C272" s="133"/>
      <c r="D272" s="133"/>
      <c r="E272" s="133"/>
      <c r="F272" s="133"/>
      <c r="G272" s="133"/>
      <c r="I272" s="133"/>
      <c r="J272" s="133"/>
      <c r="K272" s="133"/>
      <c r="L272" s="133"/>
      <c r="M272" s="133"/>
      <c r="N272" s="133"/>
      <c r="P272" s="133"/>
      <c r="Q272" s="133"/>
      <c r="R272" s="133"/>
      <c r="S272" s="133"/>
      <c r="T272" s="133"/>
      <c r="U272" s="133"/>
      <c r="V272" s="133"/>
      <c r="W272" s="133"/>
      <c r="X272" s="133"/>
      <c r="Y272" s="133"/>
      <c r="Z272" s="133"/>
      <c r="AA272" s="133"/>
      <c r="AB272" s="133"/>
    </row>
    <row r="273" spans="1:28" ht="15.75">
      <c r="A273" s="132"/>
      <c r="B273" s="133"/>
      <c r="C273" s="133"/>
      <c r="D273" s="133"/>
      <c r="E273" s="133"/>
      <c r="F273" s="133"/>
      <c r="G273" s="133"/>
      <c r="I273" s="133"/>
      <c r="J273" s="133"/>
      <c r="K273" s="133"/>
      <c r="L273" s="133"/>
      <c r="M273" s="133"/>
      <c r="N273" s="133"/>
      <c r="P273" s="133"/>
      <c r="Q273" s="133"/>
      <c r="R273" s="133"/>
      <c r="S273" s="133"/>
      <c r="T273" s="133"/>
      <c r="U273" s="133"/>
      <c r="V273" s="133"/>
      <c r="W273" s="133"/>
      <c r="X273" s="133"/>
      <c r="Y273" s="133"/>
      <c r="Z273" s="133"/>
      <c r="AA273" s="133"/>
      <c r="AB273" s="133"/>
    </row>
    <row r="274" spans="1:28" ht="15.75">
      <c r="A274" s="132"/>
      <c r="B274" s="133"/>
      <c r="C274" s="133"/>
      <c r="D274" s="133"/>
      <c r="E274" s="133"/>
      <c r="F274" s="133"/>
      <c r="G274" s="133"/>
      <c r="I274" s="133"/>
      <c r="J274" s="133"/>
      <c r="K274" s="133"/>
      <c r="L274" s="133"/>
      <c r="M274" s="133"/>
      <c r="N274" s="133"/>
      <c r="P274" s="133"/>
      <c r="Q274" s="133"/>
      <c r="R274" s="133"/>
      <c r="S274" s="133"/>
      <c r="T274" s="133"/>
      <c r="U274" s="133"/>
      <c r="V274" s="133"/>
      <c r="W274" s="133"/>
      <c r="X274" s="133"/>
      <c r="Y274" s="133"/>
      <c r="Z274" s="133"/>
      <c r="AA274" s="133"/>
      <c r="AB274" s="133"/>
    </row>
    <row r="275" spans="1:28" ht="15.75">
      <c r="A275" s="132"/>
      <c r="B275" s="133"/>
      <c r="C275" s="133"/>
      <c r="D275" s="133"/>
      <c r="E275" s="133"/>
      <c r="F275" s="133"/>
      <c r="G275" s="133"/>
      <c r="I275" s="133"/>
      <c r="J275" s="133"/>
      <c r="K275" s="133"/>
      <c r="L275" s="133"/>
      <c r="M275" s="133"/>
      <c r="N275" s="133"/>
      <c r="P275" s="133"/>
      <c r="Q275" s="133"/>
      <c r="R275" s="133"/>
      <c r="S275" s="133"/>
      <c r="T275" s="133"/>
      <c r="U275" s="133"/>
      <c r="V275" s="133"/>
      <c r="W275" s="133"/>
      <c r="X275" s="133"/>
      <c r="Y275" s="133"/>
      <c r="Z275" s="133"/>
      <c r="AA275" s="133"/>
      <c r="AB275" s="133"/>
    </row>
    <row r="276" spans="1:28" ht="15.75">
      <c r="A276" s="132"/>
      <c r="B276" s="133"/>
      <c r="C276" s="133"/>
      <c r="D276" s="133"/>
      <c r="E276" s="133"/>
      <c r="F276" s="133"/>
      <c r="G276" s="133"/>
      <c r="I276" s="133"/>
      <c r="J276" s="133"/>
      <c r="K276" s="133"/>
      <c r="L276" s="133"/>
      <c r="M276" s="133"/>
      <c r="N276" s="133"/>
      <c r="P276" s="133"/>
      <c r="Q276" s="133"/>
      <c r="R276" s="133"/>
      <c r="S276" s="133"/>
      <c r="T276" s="133"/>
      <c r="U276" s="133"/>
      <c r="V276" s="133"/>
      <c r="W276" s="133"/>
      <c r="X276" s="133"/>
      <c r="Y276" s="133"/>
      <c r="Z276" s="133"/>
      <c r="AA276" s="133"/>
      <c r="AB276" s="133"/>
    </row>
    <row r="277" spans="1:28" ht="15.75">
      <c r="A277" s="132"/>
      <c r="B277" s="133"/>
      <c r="C277" s="133"/>
      <c r="D277" s="133"/>
      <c r="E277" s="133"/>
      <c r="F277" s="133"/>
      <c r="G277" s="133"/>
      <c r="I277" s="133"/>
      <c r="J277" s="133"/>
      <c r="K277" s="133"/>
      <c r="L277" s="133"/>
      <c r="M277" s="133"/>
      <c r="N277" s="133"/>
      <c r="P277" s="133"/>
      <c r="Q277" s="133"/>
      <c r="R277" s="133"/>
      <c r="S277" s="133"/>
      <c r="T277" s="133"/>
      <c r="U277" s="133"/>
      <c r="V277" s="133"/>
      <c r="W277" s="133"/>
      <c r="X277" s="133"/>
      <c r="Y277" s="133"/>
      <c r="Z277" s="133"/>
      <c r="AA277" s="133"/>
      <c r="AB277" s="133"/>
    </row>
    <row r="278" spans="1:28" ht="15.75">
      <c r="A278" s="132"/>
      <c r="B278" s="133"/>
      <c r="C278" s="133"/>
      <c r="D278" s="133"/>
      <c r="E278" s="133"/>
      <c r="F278" s="133"/>
      <c r="G278" s="133"/>
      <c r="I278" s="133"/>
      <c r="J278" s="133"/>
      <c r="K278" s="133"/>
      <c r="L278" s="133"/>
      <c r="M278" s="133"/>
      <c r="N278" s="133"/>
      <c r="P278" s="133"/>
      <c r="Q278" s="133"/>
      <c r="R278" s="133"/>
      <c r="S278" s="133"/>
      <c r="T278" s="133"/>
      <c r="U278" s="133"/>
      <c r="V278" s="133"/>
      <c r="W278" s="133"/>
      <c r="X278" s="133"/>
      <c r="Y278" s="133"/>
      <c r="Z278" s="133"/>
      <c r="AA278" s="133"/>
      <c r="AB278" s="133"/>
    </row>
    <row r="279" spans="1:28" ht="15.75">
      <c r="A279" s="132"/>
      <c r="B279" s="133"/>
      <c r="C279" s="133"/>
      <c r="D279" s="133"/>
      <c r="E279" s="133"/>
      <c r="F279" s="133"/>
      <c r="G279" s="133"/>
      <c r="I279" s="133"/>
      <c r="J279" s="133"/>
      <c r="K279" s="133"/>
      <c r="L279" s="133"/>
      <c r="M279" s="133"/>
      <c r="N279" s="133"/>
      <c r="P279" s="133"/>
      <c r="Q279" s="133"/>
      <c r="R279" s="133"/>
      <c r="S279" s="133"/>
      <c r="T279" s="133"/>
      <c r="U279" s="133"/>
      <c r="V279" s="133"/>
      <c r="W279" s="133"/>
      <c r="X279" s="133"/>
      <c r="Y279" s="133"/>
      <c r="Z279" s="133"/>
      <c r="AA279" s="133"/>
      <c r="AB279" s="133"/>
    </row>
    <row r="280" spans="1:28" ht="15.75">
      <c r="A280" s="132"/>
      <c r="B280" s="133"/>
      <c r="C280" s="133"/>
      <c r="D280" s="133"/>
      <c r="E280" s="133"/>
      <c r="F280" s="133"/>
      <c r="G280" s="133"/>
      <c r="I280" s="133"/>
      <c r="J280" s="133"/>
      <c r="K280" s="133"/>
      <c r="L280" s="133"/>
      <c r="M280" s="133"/>
      <c r="N280" s="133"/>
      <c r="P280" s="133"/>
      <c r="Q280" s="133"/>
      <c r="R280" s="133"/>
      <c r="S280" s="133"/>
      <c r="T280" s="133"/>
      <c r="U280" s="133"/>
      <c r="V280" s="133"/>
      <c r="W280" s="133"/>
      <c r="X280" s="133"/>
      <c r="Y280" s="133"/>
      <c r="Z280" s="133"/>
      <c r="AA280" s="133"/>
      <c r="AB280" s="133"/>
    </row>
    <row r="281" spans="1:28" ht="15.75">
      <c r="A281" s="132"/>
      <c r="B281" s="133"/>
      <c r="C281" s="133"/>
      <c r="D281" s="133"/>
      <c r="E281" s="133"/>
      <c r="F281" s="133"/>
      <c r="G281" s="133"/>
      <c r="I281" s="133"/>
      <c r="J281" s="133"/>
      <c r="K281" s="133"/>
      <c r="L281" s="133"/>
      <c r="M281" s="133"/>
      <c r="N281" s="133"/>
      <c r="P281" s="133"/>
      <c r="Q281" s="133"/>
      <c r="R281" s="133"/>
      <c r="S281" s="133"/>
      <c r="T281" s="133"/>
      <c r="U281" s="133"/>
      <c r="V281" s="133"/>
      <c r="W281" s="133"/>
      <c r="X281" s="133"/>
      <c r="Y281" s="133"/>
      <c r="Z281" s="133"/>
      <c r="AA281" s="133"/>
      <c r="AB281" s="133"/>
    </row>
    <row r="282" spans="1:28" ht="15.75">
      <c r="A282" s="132"/>
      <c r="B282" s="133"/>
      <c r="C282" s="133"/>
      <c r="D282" s="133"/>
      <c r="E282" s="133"/>
      <c r="F282" s="133"/>
      <c r="G282" s="133"/>
      <c r="I282" s="133"/>
      <c r="J282" s="133"/>
      <c r="K282" s="133"/>
      <c r="L282" s="133"/>
      <c r="M282" s="133"/>
      <c r="N282" s="133"/>
      <c r="P282" s="133"/>
      <c r="Q282" s="133"/>
      <c r="R282" s="133"/>
      <c r="S282" s="133"/>
      <c r="T282" s="133"/>
      <c r="U282" s="133"/>
      <c r="V282" s="133"/>
      <c r="W282" s="133"/>
      <c r="X282" s="133"/>
      <c r="Y282" s="133"/>
      <c r="Z282" s="133"/>
      <c r="AA282" s="133"/>
      <c r="AB282" s="133"/>
    </row>
    <row r="283" spans="1:28" ht="15.75">
      <c r="A283" s="132"/>
      <c r="B283" s="133"/>
      <c r="C283" s="133"/>
      <c r="D283" s="133"/>
      <c r="E283" s="133"/>
      <c r="F283" s="133"/>
      <c r="G283" s="133"/>
      <c r="I283" s="133"/>
      <c r="J283" s="133"/>
      <c r="K283" s="133"/>
      <c r="L283" s="133"/>
      <c r="M283" s="133"/>
      <c r="N283" s="133"/>
      <c r="P283" s="133"/>
      <c r="Q283" s="133"/>
      <c r="R283" s="133"/>
      <c r="S283" s="133"/>
      <c r="T283" s="133"/>
      <c r="U283" s="133"/>
      <c r="V283" s="133"/>
      <c r="W283" s="133"/>
      <c r="X283" s="133"/>
      <c r="Y283" s="133"/>
      <c r="Z283" s="133"/>
      <c r="AA283" s="133"/>
      <c r="AB283" s="133"/>
    </row>
    <row r="284" spans="1:28" ht="15.75">
      <c r="A284" s="132"/>
      <c r="B284" s="133"/>
      <c r="C284" s="133"/>
      <c r="D284" s="133"/>
      <c r="E284" s="133"/>
      <c r="F284" s="133"/>
      <c r="G284" s="133"/>
      <c r="I284" s="133"/>
      <c r="J284" s="133"/>
      <c r="K284" s="133"/>
      <c r="L284" s="133"/>
      <c r="M284" s="133"/>
      <c r="N284" s="133"/>
      <c r="P284" s="133"/>
      <c r="Q284" s="133"/>
      <c r="R284" s="133"/>
      <c r="S284" s="133"/>
      <c r="T284" s="133"/>
      <c r="U284" s="133"/>
      <c r="V284" s="133"/>
      <c r="W284" s="133"/>
      <c r="X284" s="133"/>
      <c r="Y284" s="133"/>
      <c r="Z284" s="133"/>
      <c r="AA284" s="133"/>
      <c r="AB284" s="133"/>
    </row>
    <row r="285" spans="1:28" ht="15.75">
      <c r="A285" s="132"/>
      <c r="B285" s="133"/>
      <c r="C285" s="133"/>
      <c r="D285" s="133"/>
      <c r="E285" s="133"/>
      <c r="F285" s="133"/>
      <c r="G285" s="133"/>
      <c r="I285" s="133"/>
      <c r="J285" s="133"/>
      <c r="K285" s="133"/>
      <c r="L285" s="133"/>
      <c r="M285" s="133"/>
      <c r="N285" s="133"/>
      <c r="P285" s="133"/>
      <c r="Q285" s="133"/>
      <c r="R285" s="133"/>
      <c r="S285" s="133"/>
      <c r="T285" s="133"/>
      <c r="U285" s="133"/>
      <c r="V285" s="133"/>
      <c r="W285" s="133"/>
      <c r="X285" s="133"/>
      <c r="Y285" s="133"/>
      <c r="Z285" s="133"/>
      <c r="AA285" s="133"/>
      <c r="AB285" s="133"/>
    </row>
    <row r="286" spans="1:28" ht="15.75">
      <c r="A286" s="132"/>
      <c r="B286" s="133"/>
      <c r="C286" s="133"/>
      <c r="D286" s="133"/>
      <c r="E286" s="133"/>
      <c r="F286" s="133"/>
      <c r="G286" s="133"/>
      <c r="I286" s="133"/>
      <c r="J286" s="133"/>
      <c r="K286" s="133"/>
      <c r="L286" s="133"/>
      <c r="M286" s="133"/>
      <c r="N286" s="133"/>
      <c r="P286" s="133"/>
      <c r="Q286" s="133"/>
      <c r="R286" s="133"/>
      <c r="S286" s="133"/>
      <c r="T286" s="133"/>
      <c r="U286" s="133"/>
      <c r="V286" s="133"/>
      <c r="W286" s="133"/>
      <c r="X286" s="133"/>
      <c r="Y286" s="133"/>
      <c r="Z286" s="133"/>
      <c r="AA286" s="133"/>
      <c r="AB286" s="133"/>
    </row>
    <row r="287" spans="1:28" ht="15.75">
      <c r="A287" s="132"/>
      <c r="B287" s="133"/>
      <c r="C287" s="133"/>
      <c r="D287" s="133"/>
      <c r="E287" s="133"/>
      <c r="F287" s="133"/>
      <c r="G287" s="133"/>
      <c r="I287" s="133"/>
      <c r="J287" s="133"/>
      <c r="K287" s="133"/>
      <c r="L287" s="133"/>
      <c r="M287" s="133"/>
      <c r="N287" s="133"/>
      <c r="P287" s="133"/>
      <c r="Q287" s="133"/>
      <c r="R287" s="133"/>
      <c r="S287" s="133"/>
      <c r="T287" s="133"/>
      <c r="U287" s="133"/>
      <c r="V287" s="133"/>
      <c r="W287" s="133"/>
      <c r="X287" s="133"/>
      <c r="Y287" s="133"/>
      <c r="Z287" s="133"/>
      <c r="AA287" s="133"/>
      <c r="AB287" s="133"/>
    </row>
    <row r="288" spans="1:28" ht="15.75">
      <c r="A288" s="132"/>
      <c r="B288" s="133"/>
      <c r="C288" s="133"/>
      <c r="D288" s="133"/>
      <c r="E288" s="133"/>
      <c r="F288" s="133"/>
      <c r="G288" s="133"/>
      <c r="I288" s="133"/>
      <c r="J288" s="133"/>
      <c r="K288" s="133"/>
      <c r="L288" s="133"/>
      <c r="M288" s="133"/>
      <c r="N288" s="133"/>
      <c r="P288" s="133"/>
      <c r="Q288" s="133"/>
      <c r="R288" s="133"/>
      <c r="S288" s="133"/>
      <c r="T288" s="133"/>
      <c r="U288" s="133"/>
      <c r="V288" s="133"/>
      <c r="W288" s="133"/>
      <c r="X288" s="133"/>
      <c r="Y288" s="133"/>
      <c r="Z288" s="133"/>
      <c r="AA288" s="133"/>
      <c r="AB288" s="133"/>
    </row>
    <row r="289" spans="1:28" ht="15.75">
      <c r="A289" s="132"/>
      <c r="B289" s="133"/>
      <c r="C289" s="133"/>
      <c r="D289" s="133"/>
      <c r="E289" s="133"/>
      <c r="F289" s="133"/>
      <c r="G289" s="133"/>
      <c r="I289" s="133"/>
      <c r="J289" s="133"/>
      <c r="K289" s="133"/>
      <c r="L289" s="133"/>
      <c r="M289" s="133"/>
      <c r="N289" s="133"/>
      <c r="P289" s="133"/>
      <c r="Q289" s="133"/>
      <c r="R289" s="133"/>
      <c r="S289" s="133"/>
      <c r="T289" s="133"/>
      <c r="U289" s="133"/>
      <c r="V289" s="133"/>
      <c r="W289" s="133"/>
      <c r="X289" s="133"/>
      <c r="Y289" s="133"/>
      <c r="Z289" s="133"/>
      <c r="AA289" s="133"/>
      <c r="AB289" s="133"/>
    </row>
    <row r="290" spans="1:28" ht="15.75">
      <c r="A290" s="132"/>
      <c r="B290" s="133"/>
      <c r="C290" s="133"/>
      <c r="D290" s="133"/>
      <c r="E290" s="133"/>
      <c r="F290" s="133"/>
      <c r="G290" s="133"/>
      <c r="I290" s="133"/>
      <c r="J290" s="133"/>
      <c r="K290" s="133"/>
      <c r="L290" s="133"/>
      <c r="M290" s="133"/>
      <c r="N290" s="133"/>
      <c r="P290" s="133"/>
      <c r="Q290" s="133"/>
      <c r="R290" s="133"/>
      <c r="S290" s="133"/>
      <c r="T290" s="133"/>
      <c r="U290" s="133"/>
      <c r="V290" s="133"/>
      <c r="W290" s="133"/>
      <c r="X290" s="133"/>
      <c r="Y290" s="133"/>
      <c r="Z290" s="133"/>
      <c r="AA290" s="133"/>
      <c r="AB290" s="133"/>
    </row>
    <row r="291" spans="1:28" ht="15.75">
      <c r="A291" s="132"/>
      <c r="B291" s="133"/>
      <c r="C291" s="133"/>
      <c r="D291" s="133"/>
      <c r="E291" s="133"/>
      <c r="F291" s="133"/>
      <c r="G291" s="133"/>
      <c r="I291" s="133"/>
      <c r="J291" s="133"/>
      <c r="K291" s="133"/>
      <c r="L291" s="133"/>
      <c r="M291" s="133"/>
      <c r="N291" s="133"/>
      <c r="P291" s="133"/>
      <c r="Q291" s="133"/>
      <c r="R291" s="133"/>
      <c r="S291" s="133"/>
      <c r="T291" s="133"/>
      <c r="U291" s="133"/>
      <c r="V291" s="133"/>
      <c r="W291" s="133"/>
      <c r="X291" s="133"/>
      <c r="Y291" s="133"/>
      <c r="Z291" s="133"/>
      <c r="AA291" s="133"/>
      <c r="AB291" s="133"/>
    </row>
    <row r="292" spans="1:28" ht="15.75">
      <c r="A292" s="132"/>
      <c r="B292" s="133"/>
      <c r="C292" s="133"/>
      <c r="D292" s="133"/>
      <c r="E292" s="133"/>
      <c r="F292" s="133"/>
      <c r="G292" s="133"/>
      <c r="I292" s="133"/>
      <c r="J292" s="133"/>
      <c r="K292" s="133"/>
      <c r="L292" s="133"/>
      <c r="M292" s="133"/>
      <c r="N292" s="133"/>
      <c r="P292" s="133"/>
      <c r="Q292" s="133"/>
      <c r="R292" s="133"/>
      <c r="S292" s="133"/>
      <c r="T292" s="133"/>
      <c r="U292" s="133"/>
      <c r="V292" s="133"/>
      <c r="W292" s="133"/>
      <c r="X292" s="133"/>
      <c r="Y292" s="133"/>
      <c r="Z292" s="133"/>
      <c r="AA292" s="133"/>
      <c r="AB292" s="133"/>
    </row>
    <row r="293" spans="1:28" ht="15.75">
      <c r="A293" s="132"/>
      <c r="B293" s="133"/>
      <c r="C293" s="133"/>
      <c r="D293" s="133"/>
      <c r="E293" s="133"/>
      <c r="F293" s="133"/>
      <c r="G293" s="133"/>
      <c r="I293" s="133"/>
      <c r="J293" s="133"/>
      <c r="K293" s="133"/>
      <c r="L293" s="133"/>
      <c r="M293" s="133"/>
      <c r="N293" s="133"/>
      <c r="P293" s="133"/>
      <c r="Q293" s="133"/>
      <c r="R293" s="133"/>
      <c r="S293" s="133"/>
      <c r="T293" s="133"/>
      <c r="U293" s="133"/>
      <c r="V293" s="133"/>
      <c r="W293" s="133"/>
      <c r="X293" s="133"/>
      <c r="Y293" s="133"/>
      <c r="Z293" s="133"/>
      <c r="AA293" s="133"/>
      <c r="AB293" s="133"/>
    </row>
    <row r="294" spans="1:28" ht="15.75">
      <c r="A294" s="132"/>
      <c r="B294" s="133"/>
      <c r="C294" s="133"/>
      <c r="D294" s="133"/>
      <c r="E294" s="133"/>
      <c r="F294" s="133"/>
      <c r="G294" s="133"/>
      <c r="I294" s="133"/>
      <c r="J294" s="133"/>
      <c r="K294" s="133"/>
      <c r="L294" s="133"/>
      <c r="M294" s="133"/>
      <c r="N294" s="133"/>
      <c r="P294" s="133"/>
      <c r="Q294" s="133"/>
      <c r="R294" s="133"/>
      <c r="S294" s="133"/>
      <c r="T294" s="133"/>
      <c r="U294" s="133"/>
      <c r="V294" s="133"/>
      <c r="W294" s="133"/>
      <c r="X294" s="133"/>
      <c r="Y294" s="133"/>
      <c r="Z294" s="133"/>
      <c r="AA294" s="133"/>
      <c r="AB294" s="133"/>
    </row>
    <row r="295" spans="1:28" ht="15.75">
      <c r="A295" s="132"/>
      <c r="B295" s="133"/>
      <c r="C295" s="133"/>
      <c r="D295" s="133"/>
      <c r="E295" s="133"/>
      <c r="F295" s="133"/>
      <c r="G295" s="133"/>
      <c r="I295" s="133"/>
      <c r="J295" s="133"/>
      <c r="K295" s="133"/>
      <c r="L295" s="133"/>
      <c r="M295" s="133"/>
      <c r="N295" s="133"/>
      <c r="P295" s="133"/>
      <c r="Q295" s="133"/>
      <c r="R295" s="133"/>
      <c r="S295" s="133"/>
      <c r="T295" s="133"/>
      <c r="U295" s="133"/>
      <c r="V295" s="133"/>
      <c r="W295" s="133"/>
      <c r="X295" s="133"/>
      <c r="Y295" s="133"/>
      <c r="Z295" s="133"/>
      <c r="AA295" s="133"/>
      <c r="AB295" s="133"/>
    </row>
    <row r="296" spans="1:28" ht="15.75">
      <c r="A296" s="132"/>
      <c r="B296" s="133"/>
      <c r="C296" s="133"/>
      <c r="D296" s="133"/>
      <c r="E296" s="133"/>
      <c r="F296" s="133"/>
      <c r="G296" s="133"/>
      <c r="I296" s="133"/>
      <c r="J296" s="133"/>
      <c r="K296" s="133"/>
      <c r="L296" s="133"/>
      <c r="M296" s="133"/>
      <c r="N296" s="133"/>
      <c r="P296" s="133"/>
      <c r="Q296" s="133"/>
      <c r="R296" s="133"/>
      <c r="S296" s="133"/>
      <c r="T296" s="133"/>
      <c r="U296" s="133"/>
      <c r="V296" s="133"/>
      <c r="W296" s="133"/>
      <c r="X296" s="133"/>
      <c r="Y296" s="133"/>
      <c r="Z296" s="133"/>
      <c r="AA296" s="133"/>
      <c r="AB296" s="133"/>
    </row>
    <row r="297" spans="1:28" ht="15.75">
      <c r="A297" s="132"/>
      <c r="B297" s="133"/>
      <c r="C297" s="133"/>
      <c r="D297" s="133"/>
      <c r="E297" s="133"/>
      <c r="F297" s="133"/>
      <c r="G297" s="133"/>
      <c r="I297" s="133"/>
      <c r="J297" s="133"/>
      <c r="K297" s="133"/>
      <c r="L297" s="133"/>
      <c r="M297" s="133"/>
      <c r="N297" s="133"/>
      <c r="P297" s="133"/>
      <c r="Q297" s="133"/>
      <c r="R297" s="133"/>
      <c r="S297" s="133"/>
      <c r="T297" s="133"/>
      <c r="U297" s="133"/>
      <c r="V297" s="133"/>
      <c r="W297" s="133"/>
      <c r="X297" s="133"/>
      <c r="Y297" s="133"/>
      <c r="Z297" s="133"/>
      <c r="AA297" s="133"/>
      <c r="AB297" s="133"/>
    </row>
    <row r="298" spans="1:28" ht="15.75">
      <c r="A298" s="132"/>
      <c r="B298" s="133"/>
      <c r="C298" s="133"/>
      <c r="D298" s="133"/>
      <c r="E298" s="133"/>
      <c r="F298" s="133"/>
      <c r="G298" s="133"/>
      <c r="I298" s="133"/>
      <c r="J298" s="133"/>
      <c r="K298" s="133"/>
      <c r="L298" s="133"/>
      <c r="M298" s="133"/>
      <c r="N298" s="133"/>
      <c r="P298" s="133"/>
      <c r="Q298" s="133"/>
      <c r="R298" s="133"/>
      <c r="S298" s="133"/>
      <c r="T298" s="133"/>
      <c r="U298" s="133"/>
      <c r="V298" s="133"/>
      <c r="W298" s="133"/>
      <c r="X298" s="133"/>
      <c r="Y298" s="133"/>
      <c r="Z298" s="133"/>
      <c r="AA298" s="133"/>
      <c r="AB298" s="133"/>
    </row>
    <row r="299" spans="1:28" ht="15.75">
      <c r="A299" s="132"/>
      <c r="B299" s="133"/>
      <c r="C299" s="133"/>
      <c r="D299" s="133"/>
      <c r="E299" s="133"/>
      <c r="F299" s="133"/>
      <c r="G299" s="133"/>
      <c r="I299" s="133"/>
      <c r="J299" s="133"/>
      <c r="K299" s="133"/>
      <c r="L299" s="133"/>
      <c r="M299" s="133"/>
      <c r="N299" s="133"/>
      <c r="P299" s="133"/>
      <c r="Q299" s="133"/>
      <c r="R299" s="133"/>
      <c r="S299" s="133"/>
      <c r="T299" s="133"/>
      <c r="U299" s="133"/>
      <c r="V299" s="133"/>
      <c r="W299" s="133"/>
      <c r="X299" s="133"/>
      <c r="Y299" s="133"/>
      <c r="Z299" s="133"/>
      <c r="AA299" s="133"/>
      <c r="AB299" s="133"/>
    </row>
    <row r="300" spans="1:28" ht="15.75">
      <c r="A300" s="132"/>
      <c r="B300" s="133"/>
      <c r="C300" s="133"/>
      <c r="D300" s="133"/>
      <c r="E300" s="133"/>
      <c r="F300" s="133"/>
      <c r="G300" s="133"/>
      <c r="I300" s="133"/>
      <c r="J300" s="133"/>
      <c r="K300" s="133"/>
      <c r="L300" s="133"/>
      <c r="M300" s="133"/>
      <c r="N300" s="133"/>
      <c r="P300" s="133"/>
      <c r="Q300" s="133"/>
      <c r="R300" s="133"/>
      <c r="S300" s="133"/>
      <c r="T300" s="133"/>
      <c r="U300" s="133"/>
      <c r="V300" s="133"/>
      <c r="W300" s="133"/>
      <c r="X300" s="133"/>
      <c r="Y300" s="133"/>
      <c r="Z300" s="133"/>
      <c r="AA300" s="133"/>
      <c r="AB300" s="133"/>
    </row>
    <row r="301" spans="1:28" ht="15.75">
      <c r="A301" s="132"/>
      <c r="B301" s="133"/>
      <c r="C301" s="133"/>
      <c r="D301" s="133"/>
      <c r="E301" s="133"/>
      <c r="F301" s="133"/>
      <c r="G301" s="133"/>
      <c r="I301" s="133"/>
      <c r="J301" s="133"/>
      <c r="K301" s="133"/>
      <c r="L301" s="133"/>
      <c r="M301" s="133"/>
      <c r="N301" s="133"/>
      <c r="P301" s="133"/>
      <c r="Q301" s="133"/>
      <c r="R301" s="133"/>
      <c r="S301" s="133"/>
      <c r="T301" s="133"/>
      <c r="U301" s="133"/>
      <c r="V301" s="133"/>
      <c r="W301" s="133"/>
      <c r="X301" s="133"/>
      <c r="Y301" s="133"/>
      <c r="Z301" s="133"/>
      <c r="AA301" s="133"/>
      <c r="AB301" s="133"/>
    </row>
    <row r="302" spans="1:28" ht="15.75">
      <c r="A302" s="132"/>
      <c r="B302" s="133"/>
      <c r="C302" s="133"/>
      <c r="D302" s="133"/>
      <c r="E302" s="133"/>
      <c r="F302" s="133"/>
      <c r="G302" s="133"/>
      <c r="I302" s="133"/>
      <c r="J302" s="133"/>
      <c r="K302" s="133"/>
      <c r="L302" s="133"/>
      <c r="M302" s="133"/>
      <c r="N302" s="133"/>
      <c r="P302" s="133"/>
      <c r="Q302" s="133"/>
      <c r="R302" s="133"/>
      <c r="S302" s="133"/>
      <c r="T302" s="133"/>
      <c r="U302" s="133"/>
      <c r="V302" s="133"/>
      <c r="W302" s="133"/>
      <c r="X302" s="133"/>
      <c r="Y302" s="133"/>
      <c r="Z302" s="133"/>
      <c r="AA302" s="133"/>
      <c r="AB302" s="133"/>
    </row>
    <row r="303" spans="1:28" ht="15.75">
      <c r="A303" s="132"/>
      <c r="B303" s="133"/>
      <c r="C303" s="133"/>
      <c r="D303" s="133"/>
      <c r="E303" s="133"/>
      <c r="F303" s="133"/>
      <c r="G303" s="133"/>
      <c r="I303" s="133"/>
      <c r="J303" s="133"/>
      <c r="K303" s="133"/>
      <c r="L303" s="133"/>
      <c r="M303" s="133"/>
      <c r="N303" s="133"/>
      <c r="P303" s="133"/>
      <c r="Q303" s="133"/>
      <c r="R303" s="133"/>
      <c r="S303" s="133"/>
      <c r="T303" s="133"/>
      <c r="U303" s="133"/>
      <c r="V303" s="133"/>
      <c r="W303" s="133"/>
      <c r="X303" s="133"/>
      <c r="Y303" s="133"/>
      <c r="Z303" s="133"/>
      <c r="AA303" s="133"/>
      <c r="AB303" s="133"/>
    </row>
    <row r="304" spans="1:28" ht="15.75">
      <c r="A304" s="132"/>
      <c r="B304" s="133"/>
      <c r="C304" s="133"/>
      <c r="D304" s="133"/>
      <c r="E304" s="133"/>
      <c r="F304" s="133"/>
      <c r="G304" s="133"/>
      <c r="I304" s="133"/>
      <c r="J304" s="133"/>
      <c r="K304" s="133"/>
      <c r="L304" s="133"/>
      <c r="M304" s="133"/>
      <c r="N304" s="133"/>
      <c r="P304" s="133"/>
      <c r="Q304" s="133"/>
      <c r="R304" s="133"/>
      <c r="S304" s="133"/>
      <c r="T304" s="133"/>
      <c r="U304" s="133"/>
      <c r="V304" s="133"/>
      <c r="W304" s="133"/>
      <c r="X304" s="133"/>
      <c r="Y304" s="133"/>
      <c r="Z304" s="133"/>
      <c r="AA304" s="133"/>
      <c r="AB304" s="133"/>
    </row>
    <row r="305" spans="1:28" ht="15.75">
      <c r="A305" s="132"/>
      <c r="B305" s="133"/>
      <c r="C305" s="133"/>
      <c r="D305" s="133"/>
      <c r="E305" s="133"/>
      <c r="F305" s="133"/>
      <c r="G305" s="133"/>
      <c r="I305" s="133"/>
      <c r="J305" s="133"/>
      <c r="K305" s="133"/>
      <c r="L305" s="133"/>
      <c r="M305" s="133"/>
      <c r="N305" s="133"/>
      <c r="P305" s="133"/>
      <c r="Q305" s="133"/>
      <c r="R305" s="133"/>
      <c r="S305" s="133"/>
      <c r="T305" s="133"/>
      <c r="U305" s="133"/>
      <c r="V305" s="133"/>
      <c r="W305" s="133"/>
      <c r="X305" s="133"/>
      <c r="Y305" s="133"/>
      <c r="Z305" s="133"/>
      <c r="AA305" s="133"/>
      <c r="AB305" s="133"/>
    </row>
    <row r="306" spans="1:28" ht="15.75">
      <c r="A306" s="132"/>
      <c r="B306" s="133"/>
      <c r="C306" s="133"/>
      <c r="D306" s="133"/>
      <c r="E306" s="133"/>
      <c r="F306" s="133"/>
      <c r="G306" s="133"/>
      <c r="I306" s="133"/>
      <c r="J306" s="133"/>
      <c r="K306" s="133"/>
      <c r="L306" s="133"/>
      <c r="M306" s="133"/>
      <c r="N306" s="133"/>
      <c r="P306" s="133"/>
      <c r="Q306" s="133"/>
      <c r="R306" s="133"/>
      <c r="S306" s="133"/>
      <c r="T306" s="133"/>
      <c r="U306" s="133"/>
      <c r="V306" s="133"/>
      <c r="W306" s="133"/>
      <c r="X306" s="133"/>
      <c r="Y306" s="133"/>
      <c r="Z306" s="133"/>
      <c r="AA306" s="133"/>
      <c r="AB306" s="133"/>
    </row>
    <row r="307" spans="1:28" ht="15.75">
      <c r="A307" s="132"/>
      <c r="B307" s="133"/>
      <c r="C307" s="133"/>
      <c r="D307" s="133"/>
      <c r="E307" s="133"/>
      <c r="F307" s="133"/>
      <c r="G307" s="133"/>
      <c r="I307" s="133"/>
      <c r="J307" s="133"/>
      <c r="K307" s="133"/>
      <c r="L307" s="133"/>
      <c r="M307" s="133"/>
      <c r="N307" s="133"/>
      <c r="P307" s="133"/>
      <c r="Q307" s="133"/>
      <c r="R307" s="133"/>
      <c r="S307" s="133"/>
      <c r="T307" s="133"/>
      <c r="U307" s="133"/>
      <c r="V307" s="133"/>
      <c r="W307" s="133"/>
      <c r="X307" s="133"/>
      <c r="Y307" s="133"/>
      <c r="Z307" s="133"/>
      <c r="AA307" s="133"/>
      <c r="AB307" s="133"/>
    </row>
    <row r="308" spans="1:28" ht="15.75">
      <c r="A308" s="132"/>
      <c r="B308" s="133"/>
      <c r="C308" s="133"/>
      <c r="D308" s="133"/>
      <c r="E308" s="133"/>
      <c r="F308" s="133"/>
      <c r="G308" s="133"/>
      <c r="I308" s="133"/>
      <c r="J308" s="133"/>
      <c r="K308" s="133"/>
      <c r="L308" s="133"/>
      <c r="M308" s="133"/>
      <c r="N308" s="133"/>
      <c r="P308" s="133"/>
      <c r="Q308" s="133"/>
      <c r="R308" s="133"/>
      <c r="S308" s="133"/>
      <c r="T308" s="133"/>
      <c r="U308" s="133"/>
      <c r="V308" s="133"/>
      <c r="W308" s="133"/>
      <c r="X308" s="133"/>
      <c r="Y308" s="133"/>
      <c r="Z308" s="133"/>
      <c r="AA308" s="133"/>
      <c r="AB308" s="133"/>
    </row>
    <row r="309" spans="1:28" ht="15.75">
      <c r="A309" s="132"/>
      <c r="B309" s="133"/>
      <c r="C309" s="133"/>
      <c r="D309" s="133"/>
      <c r="E309" s="133"/>
      <c r="F309" s="133"/>
      <c r="G309" s="133"/>
      <c r="I309" s="133"/>
      <c r="J309" s="133"/>
      <c r="K309" s="133"/>
      <c r="L309" s="133"/>
      <c r="M309" s="133"/>
      <c r="N309" s="133"/>
      <c r="P309" s="133"/>
      <c r="Q309" s="133"/>
      <c r="R309" s="133"/>
      <c r="S309" s="133"/>
      <c r="T309" s="133"/>
      <c r="U309" s="133"/>
      <c r="V309" s="133"/>
      <c r="W309" s="133"/>
      <c r="X309" s="133"/>
      <c r="Y309" s="133"/>
      <c r="Z309" s="133"/>
      <c r="AA309" s="133"/>
      <c r="AB309" s="133"/>
    </row>
    <row r="310" spans="1:28" ht="15.75">
      <c r="A310" s="132"/>
      <c r="B310" s="133"/>
      <c r="C310" s="133"/>
      <c r="D310" s="133"/>
      <c r="E310" s="133"/>
      <c r="F310" s="133"/>
      <c r="G310" s="133"/>
      <c r="I310" s="133"/>
      <c r="J310" s="133"/>
      <c r="K310" s="133"/>
      <c r="L310" s="133"/>
      <c r="M310" s="133"/>
      <c r="N310" s="133"/>
      <c r="P310" s="133"/>
      <c r="Q310" s="133"/>
      <c r="R310" s="133"/>
      <c r="S310" s="133"/>
      <c r="T310" s="133"/>
      <c r="U310" s="133"/>
      <c r="V310" s="133"/>
      <c r="W310" s="133"/>
      <c r="X310" s="133"/>
      <c r="Y310" s="133"/>
      <c r="Z310" s="133"/>
      <c r="AA310" s="133"/>
      <c r="AB310" s="133"/>
    </row>
    <row r="311" spans="1:28" ht="15.75">
      <c r="A311" s="132"/>
      <c r="B311" s="133"/>
      <c r="C311" s="133"/>
      <c r="D311" s="133"/>
      <c r="E311" s="133"/>
      <c r="F311" s="133"/>
      <c r="G311" s="133"/>
      <c r="I311" s="133"/>
      <c r="J311" s="133"/>
      <c r="K311" s="133"/>
      <c r="L311" s="133"/>
      <c r="M311" s="133"/>
      <c r="N311" s="133"/>
      <c r="P311" s="133"/>
      <c r="Q311" s="133"/>
      <c r="R311" s="133"/>
      <c r="S311" s="133"/>
      <c r="T311" s="133"/>
      <c r="U311" s="133"/>
      <c r="V311" s="133"/>
      <c r="W311" s="133"/>
      <c r="X311" s="133"/>
      <c r="Y311" s="133"/>
      <c r="Z311" s="133"/>
      <c r="AA311" s="133"/>
      <c r="AB311" s="133"/>
    </row>
    <row r="312" spans="1:28" ht="15.75">
      <c r="A312" s="132"/>
      <c r="B312" s="133"/>
      <c r="C312" s="133"/>
      <c r="D312" s="133"/>
      <c r="E312" s="133"/>
      <c r="F312" s="133"/>
      <c r="G312" s="133"/>
      <c r="I312" s="133"/>
      <c r="J312" s="133"/>
      <c r="K312" s="133"/>
      <c r="L312" s="133"/>
      <c r="M312" s="133"/>
      <c r="N312" s="133"/>
      <c r="P312" s="133"/>
      <c r="Q312" s="133"/>
      <c r="R312" s="133"/>
      <c r="S312" s="133"/>
      <c r="T312" s="133"/>
      <c r="U312" s="133"/>
      <c r="V312" s="133"/>
      <c r="W312" s="133"/>
      <c r="X312" s="133"/>
      <c r="Y312" s="133"/>
      <c r="Z312" s="133"/>
      <c r="AA312" s="133"/>
      <c r="AB312" s="133"/>
    </row>
    <row r="313" spans="1:28" ht="15.75">
      <c r="A313" s="132"/>
      <c r="B313" s="133"/>
      <c r="C313" s="133"/>
      <c r="D313" s="133"/>
      <c r="E313" s="133"/>
      <c r="F313" s="133"/>
      <c r="G313" s="133"/>
      <c r="I313" s="133"/>
      <c r="J313" s="133"/>
      <c r="K313" s="133"/>
      <c r="L313" s="133"/>
      <c r="M313" s="133"/>
      <c r="N313" s="133"/>
      <c r="P313" s="133"/>
      <c r="Q313" s="133"/>
      <c r="R313" s="133"/>
      <c r="S313" s="133"/>
      <c r="T313" s="133"/>
      <c r="U313" s="133"/>
      <c r="V313" s="133"/>
      <c r="W313" s="133"/>
      <c r="X313" s="133"/>
      <c r="Y313" s="133"/>
      <c r="Z313" s="133"/>
      <c r="AA313" s="133"/>
      <c r="AB313" s="133"/>
    </row>
    <row r="314" spans="1:28" ht="15.75">
      <c r="A314" s="132"/>
      <c r="B314" s="133"/>
      <c r="C314" s="133"/>
      <c r="D314" s="133"/>
      <c r="E314" s="133"/>
      <c r="F314" s="133"/>
      <c r="G314" s="133"/>
      <c r="I314" s="133"/>
      <c r="J314" s="133"/>
      <c r="K314" s="133"/>
      <c r="L314" s="133"/>
      <c r="M314" s="133"/>
      <c r="N314" s="133"/>
      <c r="P314" s="133"/>
      <c r="Q314" s="133"/>
      <c r="R314" s="133"/>
      <c r="S314" s="133"/>
      <c r="T314" s="133"/>
      <c r="U314" s="133"/>
      <c r="V314" s="133"/>
      <c r="W314" s="133"/>
      <c r="X314" s="133"/>
      <c r="Y314" s="133"/>
      <c r="Z314" s="133"/>
      <c r="AA314" s="133"/>
      <c r="AB314" s="133"/>
    </row>
    <row r="315" spans="1:28" ht="15.75">
      <c r="A315" s="132"/>
      <c r="B315" s="133"/>
      <c r="C315" s="133"/>
      <c r="D315" s="133"/>
      <c r="E315" s="133"/>
      <c r="F315" s="133"/>
      <c r="G315" s="133"/>
      <c r="I315" s="133"/>
      <c r="J315" s="133"/>
      <c r="K315" s="133"/>
      <c r="L315" s="133"/>
      <c r="M315" s="133"/>
      <c r="N315" s="133"/>
      <c r="P315" s="133"/>
      <c r="Q315" s="133"/>
      <c r="R315" s="133"/>
      <c r="S315" s="133"/>
      <c r="T315" s="133"/>
      <c r="U315" s="133"/>
      <c r="V315" s="133"/>
      <c r="W315" s="133"/>
      <c r="X315" s="133"/>
      <c r="Y315" s="133"/>
      <c r="Z315" s="133"/>
      <c r="AA315" s="133"/>
      <c r="AB315" s="133"/>
    </row>
    <row r="316" spans="1:28" ht="15.75">
      <c r="A316" s="132"/>
      <c r="B316" s="133"/>
      <c r="C316" s="133"/>
      <c r="D316" s="133"/>
      <c r="E316" s="133"/>
      <c r="F316" s="133"/>
      <c r="G316" s="133"/>
      <c r="I316" s="133"/>
      <c r="J316" s="133"/>
      <c r="K316" s="133"/>
      <c r="L316" s="133"/>
      <c r="M316" s="133"/>
      <c r="N316" s="133"/>
      <c r="P316" s="133"/>
      <c r="Q316" s="133"/>
      <c r="R316" s="133"/>
      <c r="S316" s="133"/>
      <c r="T316" s="133"/>
      <c r="U316" s="133"/>
      <c r="V316" s="133"/>
      <c r="W316" s="133"/>
      <c r="X316" s="133"/>
      <c r="Y316" s="133"/>
      <c r="Z316" s="133"/>
      <c r="AA316" s="133"/>
      <c r="AB316" s="133"/>
    </row>
    <row r="317" spans="1:28" ht="15.75">
      <c r="A317" s="132"/>
      <c r="B317" s="133"/>
      <c r="C317" s="133"/>
      <c r="D317" s="133"/>
      <c r="E317" s="133"/>
      <c r="F317" s="133"/>
      <c r="G317" s="133"/>
      <c r="I317" s="133"/>
      <c r="J317" s="133"/>
      <c r="K317" s="133"/>
      <c r="L317" s="133"/>
      <c r="M317" s="133"/>
      <c r="N317" s="133"/>
      <c r="P317" s="133"/>
      <c r="Q317" s="133"/>
      <c r="R317" s="133"/>
      <c r="S317" s="133"/>
      <c r="T317" s="133"/>
      <c r="U317" s="133"/>
      <c r="V317" s="133"/>
      <c r="W317" s="133"/>
      <c r="X317" s="133"/>
      <c r="Y317" s="133"/>
      <c r="Z317" s="133"/>
      <c r="AA317" s="133"/>
      <c r="AB317" s="133"/>
    </row>
    <row r="318" spans="1:28" ht="15.75">
      <c r="A318" s="132"/>
      <c r="B318" s="133"/>
      <c r="C318" s="133"/>
      <c r="D318" s="133"/>
      <c r="E318" s="133"/>
      <c r="F318" s="133"/>
      <c r="G318" s="133"/>
      <c r="I318" s="133"/>
      <c r="J318" s="133"/>
      <c r="K318" s="133"/>
      <c r="L318" s="133"/>
      <c r="M318" s="133"/>
      <c r="N318" s="133"/>
      <c r="P318" s="133"/>
      <c r="Q318" s="133"/>
      <c r="R318" s="133"/>
      <c r="S318" s="133"/>
      <c r="T318" s="133"/>
      <c r="U318" s="133"/>
      <c r="V318" s="133"/>
      <c r="W318" s="133"/>
      <c r="X318" s="133"/>
      <c r="Y318" s="133"/>
      <c r="Z318" s="133"/>
      <c r="AA318" s="133"/>
      <c r="AB318" s="133"/>
    </row>
    <row r="319" spans="1:28" ht="15.75">
      <c r="A319" s="132"/>
      <c r="B319" s="133"/>
      <c r="C319" s="133"/>
      <c r="D319" s="133"/>
      <c r="E319" s="133"/>
      <c r="F319" s="133"/>
      <c r="G319" s="133"/>
      <c r="I319" s="133"/>
      <c r="J319" s="133"/>
      <c r="K319" s="133"/>
      <c r="L319" s="133"/>
      <c r="M319" s="133"/>
      <c r="N319" s="133"/>
      <c r="P319" s="133"/>
      <c r="Q319" s="133"/>
      <c r="R319" s="133"/>
      <c r="S319" s="133"/>
      <c r="T319" s="133"/>
      <c r="U319" s="133"/>
      <c r="V319" s="133"/>
      <c r="W319" s="133"/>
      <c r="X319" s="133"/>
      <c r="Y319" s="133"/>
      <c r="Z319" s="133"/>
      <c r="AA319" s="133"/>
      <c r="AB319" s="133"/>
    </row>
    <row r="320" spans="1:28" ht="15.75">
      <c r="A320" s="132"/>
      <c r="B320" s="133"/>
      <c r="C320" s="133"/>
      <c r="D320" s="133"/>
      <c r="E320" s="133"/>
      <c r="F320" s="133"/>
      <c r="G320" s="133"/>
      <c r="I320" s="133"/>
      <c r="J320" s="133"/>
      <c r="K320" s="133"/>
      <c r="L320" s="133"/>
      <c r="M320" s="133"/>
      <c r="N320" s="133"/>
      <c r="P320" s="133"/>
      <c r="Q320" s="133"/>
      <c r="R320" s="133"/>
      <c r="S320" s="133"/>
      <c r="T320" s="133"/>
      <c r="U320" s="133"/>
      <c r="V320" s="133"/>
      <c r="W320" s="133"/>
      <c r="X320" s="133"/>
      <c r="Y320" s="133"/>
      <c r="Z320" s="133"/>
      <c r="AA320" s="133"/>
      <c r="AB320" s="133"/>
    </row>
    <row r="321" spans="1:28" ht="15.75">
      <c r="A321" s="132"/>
      <c r="B321" s="133"/>
      <c r="C321" s="133"/>
      <c r="D321" s="133"/>
      <c r="E321" s="133"/>
      <c r="F321" s="133"/>
      <c r="G321" s="133"/>
      <c r="I321" s="133"/>
      <c r="J321" s="133"/>
      <c r="K321" s="133"/>
      <c r="L321" s="133"/>
      <c r="M321" s="133"/>
      <c r="N321" s="133"/>
      <c r="P321" s="133"/>
      <c r="Q321" s="133"/>
      <c r="R321" s="133"/>
      <c r="S321" s="133"/>
      <c r="T321" s="133"/>
      <c r="U321" s="133"/>
      <c r="V321" s="133"/>
      <c r="W321" s="133"/>
      <c r="X321" s="133"/>
      <c r="Y321" s="133"/>
      <c r="Z321" s="133"/>
      <c r="AA321" s="133"/>
      <c r="AB321" s="133"/>
    </row>
    <row r="322" spans="1:28" ht="15.75">
      <c r="A322" s="132"/>
      <c r="B322" s="133"/>
      <c r="C322" s="133"/>
      <c r="D322" s="133"/>
      <c r="E322" s="133"/>
      <c r="F322" s="133"/>
      <c r="G322" s="133"/>
      <c r="I322" s="133"/>
      <c r="J322" s="133"/>
      <c r="K322" s="133"/>
      <c r="L322" s="133"/>
      <c r="M322" s="133"/>
      <c r="N322" s="133"/>
      <c r="P322" s="133"/>
      <c r="Q322" s="133"/>
      <c r="R322" s="133"/>
      <c r="S322" s="133"/>
      <c r="T322" s="133"/>
      <c r="U322" s="133"/>
      <c r="V322" s="133"/>
      <c r="W322" s="133"/>
      <c r="X322" s="133"/>
      <c r="Y322" s="133"/>
      <c r="Z322" s="133"/>
      <c r="AA322" s="133"/>
      <c r="AB322" s="133"/>
    </row>
    <row r="323" spans="1:28" ht="15.75">
      <c r="A323" s="132"/>
      <c r="B323" s="133"/>
      <c r="C323" s="133"/>
      <c r="D323" s="133"/>
      <c r="E323" s="133"/>
      <c r="F323" s="133"/>
      <c r="G323" s="133"/>
      <c r="I323" s="133"/>
      <c r="J323" s="133"/>
      <c r="K323" s="133"/>
      <c r="L323" s="133"/>
      <c r="M323" s="133"/>
      <c r="N323" s="133"/>
      <c r="P323" s="133"/>
      <c r="Q323" s="133"/>
      <c r="R323" s="133"/>
      <c r="S323" s="133"/>
      <c r="T323" s="133"/>
      <c r="U323" s="133"/>
      <c r="V323" s="133"/>
      <c r="W323" s="133"/>
      <c r="X323" s="133"/>
      <c r="Y323" s="133"/>
      <c r="Z323" s="133"/>
      <c r="AA323" s="133"/>
      <c r="AB323" s="133"/>
    </row>
    <row r="324" spans="1:28" ht="15.75">
      <c r="A324" s="132"/>
      <c r="B324" s="133"/>
      <c r="C324" s="133"/>
      <c r="D324" s="133"/>
      <c r="E324" s="133"/>
      <c r="F324" s="133"/>
      <c r="G324" s="133"/>
      <c r="I324" s="133"/>
      <c r="J324" s="133"/>
      <c r="K324" s="133"/>
      <c r="L324" s="133"/>
      <c r="M324" s="133"/>
      <c r="N324" s="133"/>
      <c r="P324" s="133"/>
      <c r="Q324" s="133"/>
      <c r="R324" s="133"/>
      <c r="S324" s="133"/>
      <c r="T324" s="133"/>
      <c r="U324" s="133"/>
      <c r="V324" s="133"/>
      <c r="W324" s="133"/>
      <c r="X324" s="133"/>
      <c r="Y324" s="133"/>
      <c r="Z324" s="133"/>
      <c r="AA324" s="133"/>
      <c r="AB324" s="133"/>
    </row>
    <row r="325" spans="1:28" ht="15.75">
      <c r="A325" s="132"/>
      <c r="B325" s="133"/>
      <c r="C325" s="133"/>
      <c r="D325" s="133"/>
      <c r="E325" s="133"/>
      <c r="F325" s="133"/>
      <c r="G325" s="133"/>
      <c r="I325" s="133"/>
      <c r="J325" s="133"/>
      <c r="K325" s="133"/>
      <c r="L325" s="133"/>
      <c r="M325" s="133"/>
      <c r="N325" s="133"/>
      <c r="P325" s="133"/>
      <c r="Q325" s="133"/>
      <c r="R325" s="133"/>
      <c r="S325" s="133"/>
      <c r="T325" s="133"/>
      <c r="U325" s="133"/>
      <c r="V325" s="133"/>
      <c r="W325" s="133"/>
      <c r="X325" s="133"/>
      <c r="Y325" s="133"/>
      <c r="Z325" s="133"/>
      <c r="AA325" s="133"/>
      <c r="AB325" s="133"/>
    </row>
    <row r="326" spans="1:28" ht="15.75">
      <c r="A326" s="132"/>
      <c r="B326" s="133"/>
      <c r="C326" s="133"/>
      <c r="D326" s="133"/>
      <c r="E326" s="133"/>
      <c r="F326" s="133"/>
      <c r="G326" s="133"/>
      <c r="I326" s="133"/>
      <c r="J326" s="133"/>
      <c r="K326" s="133"/>
      <c r="L326" s="133"/>
      <c r="M326" s="133"/>
      <c r="N326" s="133"/>
      <c r="P326" s="133"/>
      <c r="Q326" s="133"/>
      <c r="R326" s="133"/>
      <c r="S326" s="133"/>
      <c r="T326" s="133"/>
      <c r="U326" s="133"/>
      <c r="V326" s="133"/>
      <c r="W326" s="133"/>
      <c r="X326" s="133"/>
      <c r="Y326" s="133"/>
      <c r="Z326" s="133"/>
      <c r="AA326" s="133"/>
      <c r="AB326" s="133"/>
    </row>
    <row r="327" spans="1:28" ht="15.75">
      <c r="A327" s="132"/>
      <c r="B327" s="133"/>
      <c r="C327" s="133"/>
      <c r="D327" s="133"/>
      <c r="E327" s="133"/>
      <c r="F327" s="133"/>
      <c r="G327" s="133"/>
      <c r="I327" s="133"/>
      <c r="J327" s="133"/>
      <c r="K327" s="133"/>
      <c r="L327" s="133"/>
      <c r="M327" s="133"/>
      <c r="N327" s="133"/>
      <c r="P327" s="133"/>
      <c r="Q327" s="133"/>
      <c r="R327" s="133"/>
      <c r="S327" s="133"/>
      <c r="T327" s="133"/>
      <c r="U327" s="133"/>
      <c r="V327" s="133"/>
      <c r="W327" s="133"/>
      <c r="X327" s="133"/>
      <c r="Y327" s="133"/>
      <c r="Z327" s="133"/>
      <c r="AA327" s="133"/>
      <c r="AB327" s="133"/>
    </row>
    <row r="328" spans="1:28" ht="15.75">
      <c r="A328" s="132"/>
      <c r="B328" s="133"/>
      <c r="C328" s="133"/>
      <c r="D328" s="133"/>
      <c r="E328" s="133"/>
      <c r="F328" s="133"/>
      <c r="G328" s="133"/>
      <c r="I328" s="133"/>
      <c r="J328" s="133"/>
      <c r="K328" s="133"/>
      <c r="L328" s="133"/>
      <c r="M328" s="133"/>
      <c r="N328" s="133"/>
      <c r="P328" s="133"/>
      <c r="Q328" s="133"/>
      <c r="R328" s="133"/>
      <c r="S328" s="133"/>
      <c r="T328" s="133"/>
      <c r="U328" s="133"/>
      <c r="V328" s="133"/>
      <c r="W328" s="133"/>
      <c r="X328" s="133"/>
      <c r="Y328" s="133"/>
      <c r="Z328" s="133"/>
      <c r="AA328" s="133"/>
      <c r="AB328" s="133"/>
    </row>
    <row r="329" spans="1:28" ht="15.75">
      <c r="A329" s="132"/>
      <c r="B329" s="133"/>
      <c r="C329" s="133"/>
      <c r="D329" s="133"/>
      <c r="E329" s="133"/>
      <c r="F329" s="133"/>
      <c r="G329" s="133"/>
      <c r="I329" s="133"/>
      <c r="J329" s="133"/>
      <c r="K329" s="133"/>
      <c r="L329" s="133"/>
      <c r="M329" s="133"/>
      <c r="N329" s="133"/>
      <c r="P329" s="133"/>
      <c r="Q329" s="133"/>
      <c r="R329" s="133"/>
      <c r="S329" s="133"/>
      <c r="T329" s="133"/>
      <c r="U329" s="133"/>
      <c r="V329" s="133"/>
      <c r="W329" s="133"/>
      <c r="X329" s="133"/>
      <c r="Y329" s="133"/>
      <c r="Z329" s="133"/>
      <c r="AA329" s="133"/>
      <c r="AB329" s="133"/>
    </row>
    <row r="330" spans="1:28" ht="15.75">
      <c r="A330" s="132"/>
      <c r="B330" s="133"/>
      <c r="C330" s="133"/>
      <c r="D330" s="133"/>
      <c r="E330" s="133"/>
      <c r="F330" s="133"/>
      <c r="G330" s="133"/>
      <c r="I330" s="133"/>
      <c r="J330" s="133"/>
      <c r="K330" s="133"/>
      <c r="L330" s="133"/>
      <c r="M330" s="133"/>
      <c r="N330" s="133"/>
      <c r="P330" s="133"/>
      <c r="Q330" s="133"/>
      <c r="R330" s="133"/>
      <c r="S330" s="133"/>
      <c r="T330" s="133"/>
      <c r="U330" s="133"/>
      <c r="V330" s="133"/>
      <c r="W330" s="133"/>
      <c r="X330" s="133"/>
      <c r="Y330" s="133"/>
      <c r="Z330" s="133"/>
      <c r="AA330" s="133"/>
      <c r="AB330" s="133"/>
    </row>
    <row r="331" spans="1:28" ht="15.75">
      <c r="A331" s="132"/>
      <c r="B331" s="133"/>
      <c r="C331" s="133"/>
      <c r="D331" s="133"/>
      <c r="E331" s="133"/>
      <c r="F331" s="133"/>
      <c r="G331" s="133"/>
      <c r="I331" s="133"/>
      <c r="J331" s="133"/>
      <c r="K331" s="133"/>
      <c r="L331" s="133"/>
      <c r="M331" s="133"/>
      <c r="N331" s="133"/>
      <c r="P331" s="133"/>
      <c r="Q331" s="133"/>
      <c r="R331" s="133"/>
      <c r="S331" s="133"/>
      <c r="T331" s="133"/>
      <c r="U331" s="133"/>
      <c r="V331" s="133"/>
      <c r="W331" s="133"/>
      <c r="X331" s="133"/>
      <c r="Y331" s="133"/>
      <c r="Z331" s="133"/>
      <c r="AA331" s="133"/>
      <c r="AB331" s="133"/>
    </row>
    <row r="332" spans="1:28" ht="15.75">
      <c r="A332" s="132"/>
      <c r="B332" s="133"/>
      <c r="C332" s="133"/>
      <c r="D332" s="133"/>
      <c r="E332" s="133"/>
      <c r="F332" s="133"/>
      <c r="G332" s="133"/>
      <c r="I332" s="133"/>
      <c r="J332" s="133"/>
      <c r="K332" s="133"/>
      <c r="L332" s="133"/>
      <c r="M332" s="133"/>
      <c r="N332" s="133"/>
      <c r="P332" s="133"/>
      <c r="Q332" s="133"/>
      <c r="R332" s="133"/>
      <c r="S332" s="133"/>
      <c r="T332" s="133"/>
      <c r="U332" s="133"/>
      <c r="V332" s="133"/>
      <c r="W332" s="133"/>
      <c r="X332" s="133"/>
      <c r="Y332" s="133"/>
      <c r="Z332" s="133"/>
      <c r="AA332" s="133"/>
      <c r="AB332" s="133"/>
    </row>
    <row r="333" spans="1:28" ht="15.75">
      <c r="A333" s="132"/>
      <c r="B333" s="133"/>
      <c r="C333" s="133"/>
      <c r="D333" s="133"/>
      <c r="E333" s="133"/>
      <c r="F333" s="133"/>
      <c r="G333" s="133"/>
      <c r="I333" s="133"/>
      <c r="J333" s="133"/>
      <c r="K333" s="133"/>
      <c r="L333" s="133"/>
      <c r="M333" s="133"/>
      <c r="N333" s="133"/>
      <c r="P333" s="133"/>
      <c r="Q333" s="133"/>
      <c r="R333" s="133"/>
      <c r="S333" s="133"/>
      <c r="T333" s="133"/>
      <c r="U333" s="133"/>
      <c r="V333" s="133"/>
      <c r="W333" s="133"/>
      <c r="X333" s="133"/>
      <c r="Y333" s="133"/>
      <c r="Z333" s="133"/>
      <c r="AA333" s="133"/>
      <c r="AB333" s="133"/>
    </row>
    <row r="334" spans="1:28" ht="15.75">
      <c r="A334" s="132"/>
      <c r="B334" s="133"/>
      <c r="C334" s="133"/>
      <c r="D334" s="133"/>
      <c r="E334" s="133"/>
      <c r="F334" s="133"/>
      <c r="G334" s="133"/>
      <c r="I334" s="133"/>
      <c r="J334" s="133"/>
      <c r="K334" s="133"/>
      <c r="L334" s="133"/>
      <c r="M334" s="133"/>
      <c r="N334" s="133"/>
      <c r="P334" s="133"/>
      <c r="Q334" s="133"/>
      <c r="R334" s="133"/>
      <c r="S334" s="133"/>
      <c r="T334" s="133"/>
      <c r="U334" s="133"/>
      <c r="V334" s="133"/>
      <c r="W334" s="133"/>
      <c r="X334" s="133"/>
      <c r="Y334" s="133"/>
      <c r="Z334" s="133"/>
      <c r="AA334" s="133"/>
      <c r="AB334" s="133"/>
    </row>
    <row r="335" spans="1:28" ht="15.75">
      <c r="A335" s="132"/>
      <c r="B335" s="133"/>
      <c r="C335" s="133"/>
      <c r="D335" s="133"/>
      <c r="E335" s="133"/>
      <c r="F335" s="133"/>
      <c r="G335" s="133"/>
      <c r="I335" s="133"/>
      <c r="J335" s="133"/>
      <c r="K335" s="133"/>
      <c r="L335" s="133"/>
      <c r="M335" s="133"/>
      <c r="N335" s="133"/>
      <c r="P335" s="133"/>
      <c r="Q335" s="133"/>
      <c r="R335" s="133"/>
      <c r="S335" s="133"/>
      <c r="T335" s="133"/>
      <c r="U335" s="133"/>
      <c r="V335" s="133"/>
      <c r="W335" s="133"/>
      <c r="X335" s="133"/>
      <c r="Y335" s="133"/>
      <c r="Z335" s="133"/>
      <c r="AA335" s="133"/>
      <c r="AB335" s="133"/>
    </row>
    <row r="336" spans="1:28" ht="15.75">
      <c r="A336" s="132"/>
      <c r="B336" s="133"/>
      <c r="C336" s="133"/>
      <c r="D336" s="133"/>
      <c r="E336" s="133"/>
      <c r="F336" s="133"/>
      <c r="G336" s="133"/>
      <c r="I336" s="133"/>
      <c r="J336" s="133"/>
      <c r="K336" s="133"/>
      <c r="L336" s="133"/>
      <c r="M336" s="133"/>
      <c r="N336" s="133"/>
      <c r="P336" s="133"/>
      <c r="Q336" s="133"/>
      <c r="R336" s="133"/>
      <c r="S336" s="133"/>
      <c r="T336" s="133"/>
      <c r="U336" s="133"/>
      <c r="V336" s="133"/>
      <c r="W336" s="133"/>
      <c r="X336" s="133"/>
      <c r="Y336" s="133"/>
      <c r="Z336" s="133"/>
      <c r="AA336" s="133"/>
      <c r="AB336" s="133"/>
    </row>
    <row r="337" spans="1:28" ht="15.75">
      <c r="A337" s="132"/>
      <c r="B337" s="133"/>
      <c r="C337" s="133"/>
      <c r="D337" s="133"/>
      <c r="E337" s="133"/>
      <c r="F337" s="133"/>
      <c r="G337" s="133"/>
      <c r="I337" s="133"/>
      <c r="J337" s="133"/>
      <c r="K337" s="133"/>
      <c r="L337" s="133"/>
      <c r="M337" s="133"/>
      <c r="N337" s="133"/>
      <c r="P337" s="133"/>
      <c r="Q337" s="133"/>
      <c r="R337" s="133"/>
      <c r="S337" s="133"/>
      <c r="T337" s="133"/>
      <c r="U337" s="133"/>
      <c r="V337" s="133"/>
      <c r="W337" s="133"/>
      <c r="X337" s="133"/>
      <c r="Y337" s="133"/>
      <c r="Z337" s="133"/>
      <c r="AA337" s="133"/>
      <c r="AB337" s="133"/>
    </row>
    <row r="338" spans="1:28" ht="15.75">
      <c r="A338" s="132"/>
      <c r="B338" s="133"/>
      <c r="C338" s="133"/>
      <c r="D338" s="133"/>
      <c r="E338" s="133"/>
      <c r="F338" s="133"/>
      <c r="G338" s="133"/>
      <c r="I338" s="133"/>
      <c r="J338" s="133"/>
      <c r="K338" s="133"/>
      <c r="L338" s="133"/>
      <c r="M338" s="133"/>
      <c r="N338" s="133"/>
      <c r="P338" s="133"/>
      <c r="Q338" s="133"/>
      <c r="R338" s="133"/>
      <c r="S338" s="133"/>
      <c r="T338" s="133"/>
      <c r="U338" s="133"/>
      <c r="V338" s="133"/>
      <c r="W338" s="133"/>
      <c r="X338" s="133"/>
      <c r="Y338" s="133"/>
      <c r="Z338" s="133"/>
      <c r="AA338" s="133"/>
      <c r="AB338" s="133"/>
    </row>
    <row r="339" spans="1:28" ht="15.75">
      <c r="A339" s="132"/>
      <c r="B339" s="133"/>
      <c r="C339" s="133"/>
      <c r="D339" s="133"/>
      <c r="E339" s="133"/>
      <c r="F339" s="133"/>
      <c r="G339" s="133"/>
      <c r="I339" s="133"/>
      <c r="J339" s="133"/>
      <c r="K339" s="133"/>
      <c r="L339" s="133"/>
      <c r="M339" s="133"/>
      <c r="N339" s="133"/>
      <c r="P339" s="133"/>
      <c r="Q339" s="133"/>
      <c r="R339" s="133"/>
      <c r="S339" s="133"/>
      <c r="T339" s="133"/>
      <c r="U339" s="133"/>
      <c r="V339" s="133"/>
      <c r="W339" s="133"/>
      <c r="X339" s="133"/>
      <c r="Y339" s="133"/>
      <c r="Z339" s="133"/>
      <c r="AA339" s="133"/>
      <c r="AB339" s="133"/>
    </row>
    <row r="340" spans="1:28" ht="15.75">
      <c r="A340" s="132"/>
      <c r="B340" s="133"/>
      <c r="C340" s="133"/>
      <c r="D340" s="133"/>
      <c r="E340" s="133"/>
      <c r="F340" s="133"/>
      <c r="G340" s="133"/>
      <c r="I340" s="133"/>
      <c r="J340" s="133"/>
      <c r="K340" s="133"/>
      <c r="L340" s="133"/>
      <c r="M340" s="133"/>
      <c r="N340" s="133"/>
      <c r="P340" s="133"/>
      <c r="Q340" s="133"/>
      <c r="R340" s="133"/>
      <c r="S340" s="133"/>
      <c r="T340" s="133"/>
      <c r="U340" s="133"/>
      <c r="V340" s="133"/>
      <c r="W340" s="133"/>
      <c r="X340" s="133"/>
      <c r="Y340" s="133"/>
      <c r="Z340" s="133"/>
      <c r="AA340" s="133"/>
      <c r="AB340" s="133"/>
    </row>
    <row r="341" spans="1:28" ht="15.75">
      <c r="A341" s="132"/>
      <c r="B341" s="133"/>
      <c r="C341" s="133"/>
      <c r="D341" s="133"/>
      <c r="E341" s="133"/>
      <c r="F341" s="133"/>
      <c r="G341" s="133"/>
      <c r="I341" s="133"/>
      <c r="J341" s="133"/>
      <c r="K341" s="133"/>
      <c r="L341" s="133"/>
      <c r="M341" s="133"/>
      <c r="N341" s="133"/>
      <c r="P341" s="133"/>
      <c r="Q341" s="133"/>
      <c r="R341" s="133"/>
      <c r="S341" s="133"/>
      <c r="T341" s="133"/>
      <c r="U341" s="133"/>
      <c r="V341" s="133"/>
      <c r="W341" s="133"/>
      <c r="X341" s="133"/>
      <c r="Y341" s="133"/>
      <c r="Z341" s="133"/>
      <c r="AA341" s="133"/>
      <c r="AB341" s="133"/>
    </row>
    <row r="342" spans="1:28" ht="15.75">
      <c r="A342" s="132"/>
      <c r="B342" s="133"/>
      <c r="C342" s="133"/>
      <c r="D342" s="133"/>
      <c r="E342" s="133"/>
      <c r="F342" s="133"/>
      <c r="G342" s="133"/>
      <c r="I342" s="133"/>
      <c r="J342" s="133"/>
      <c r="K342" s="133"/>
      <c r="L342" s="133"/>
      <c r="M342" s="133"/>
      <c r="N342" s="133"/>
      <c r="P342" s="133"/>
      <c r="Q342" s="133"/>
      <c r="R342" s="133"/>
      <c r="S342" s="133"/>
      <c r="T342" s="133"/>
      <c r="U342" s="133"/>
      <c r="V342" s="133"/>
      <c r="W342" s="133"/>
      <c r="X342" s="133"/>
      <c r="Y342" s="133"/>
      <c r="Z342" s="133"/>
      <c r="AA342" s="133"/>
      <c r="AB342" s="133"/>
    </row>
    <row r="343" spans="1:28" ht="15.75">
      <c r="A343" s="132"/>
      <c r="B343" s="133"/>
      <c r="C343" s="133"/>
      <c r="D343" s="133"/>
      <c r="E343" s="133"/>
      <c r="F343" s="133"/>
      <c r="G343" s="133"/>
      <c r="I343" s="133"/>
      <c r="J343" s="133"/>
      <c r="K343" s="133"/>
      <c r="L343" s="133"/>
      <c r="M343" s="133"/>
      <c r="N343" s="133"/>
      <c r="P343" s="133"/>
      <c r="Q343" s="133"/>
      <c r="R343" s="133"/>
      <c r="S343" s="133"/>
      <c r="T343" s="133"/>
      <c r="U343" s="133"/>
      <c r="V343" s="133"/>
      <c r="W343" s="133"/>
      <c r="X343" s="133"/>
      <c r="Y343" s="133"/>
      <c r="Z343" s="133"/>
      <c r="AA343" s="133"/>
      <c r="AB343" s="133"/>
    </row>
    <row r="344" spans="1:28" ht="15.75">
      <c r="A344" s="132"/>
      <c r="B344" s="133"/>
      <c r="C344" s="133"/>
      <c r="D344" s="133"/>
      <c r="E344" s="133"/>
      <c r="F344" s="133"/>
      <c r="G344" s="133"/>
      <c r="I344" s="133"/>
      <c r="J344" s="133"/>
      <c r="K344" s="133"/>
      <c r="L344" s="133"/>
      <c r="M344" s="133"/>
      <c r="N344" s="133"/>
      <c r="P344" s="133"/>
      <c r="Q344" s="133"/>
      <c r="R344" s="133"/>
      <c r="S344" s="133"/>
      <c r="T344" s="133"/>
      <c r="U344" s="133"/>
      <c r="V344" s="133"/>
      <c r="W344" s="133"/>
      <c r="X344" s="133"/>
      <c r="Y344" s="133"/>
      <c r="Z344" s="133"/>
      <c r="AA344" s="133"/>
      <c r="AB344" s="133"/>
    </row>
    <row r="345" spans="1:28" ht="15.75">
      <c r="A345" s="132"/>
      <c r="B345" s="133"/>
      <c r="C345" s="133"/>
      <c r="D345" s="133"/>
      <c r="E345" s="133"/>
      <c r="F345" s="133"/>
      <c r="G345" s="133"/>
      <c r="I345" s="133"/>
      <c r="J345" s="133"/>
      <c r="K345" s="133"/>
      <c r="L345" s="133"/>
      <c r="M345" s="133"/>
      <c r="N345" s="133"/>
      <c r="P345" s="133"/>
      <c r="Q345" s="133"/>
      <c r="R345" s="133"/>
      <c r="S345" s="133"/>
      <c r="T345" s="133"/>
      <c r="U345" s="133"/>
      <c r="V345" s="133"/>
      <c r="W345" s="133"/>
      <c r="X345" s="133"/>
      <c r="Y345" s="133"/>
      <c r="Z345" s="133"/>
      <c r="AA345" s="133"/>
      <c r="AB345" s="133"/>
    </row>
    <row r="346" spans="1:28" ht="15.75">
      <c r="A346" s="132"/>
      <c r="B346" s="133"/>
      <c r="C346" s="133"/>
      <c r="D346" s="133"/>
      <c r="E346" s="133"/>
      <c r="F346" s="133"/>
      <c r="G346" s="133"/>
      <c r="I346" s="133"/>
      <c r="J346" s="133"/>
      <c r="K346" s="133"/>
      <c r="L346" s="133"/>
      <c r="M346" s="133"/>
      <c r="N346" s="133"/>
      <c r="P346" s="133"/>
      <c r="Q346" s="133"/>
      <c r="R346" s="133"/>
      <c r="S346" s="133"/>
      <c r="T346" s="133"/>
      <c r="U346" s="133"/>
      <c r="V346" s="133"/>
      <c r="W346" s="133"/>
      <c r="X346" s="133"/>
      <c r="Y346" s="133"/>
      <c r="Z346" s="133"/>
      <c r="AA346" s="133"/>
      <c r="AB346" s="133"/>
    </row>
    <row r="347" spans="1:28" ht="15.75">
      <c r="A347" s="132"/>
      <c r="B347" s="133"/>
      <c r="C347" s="133"/>
      <c r="D347" s="133"/>
      <c r="E347" s="133"/>
      <c r="F347" s="133"/>
      <c r="G347" s="133"/>
      <c r="I347" s="133"/>
      <c r="J347" s="133"/>
      <c r="K347" s="133"/>
      <c r="L347" s="133"/>
      <c r="M347" s="133"/>
      <c r="N347" s="133"/>
      <c r="P347" s="133"/>
      <c r="Q347" s="133"/>
      <c r="R347" s="133"/>
      <c r="S347" s="133"/>
      <c r="T347" s="133"/>
      <c r="U347" s="133"/>
      <c r="V347" s="133"/>
      <c r="W347" s="133"/>
      <c r="X347" s="133"/>
      <c r="Y347" s="133"/>
      <c r="Z347" s="133"/>
      <c r="AA347" s="133"/>
      <c r="AB347" s="133"/>
    </row>
    <row r="348" spans="1:28" ht="15.75">
      <c r="A348" s="132"/>
      <c r="B348" s="133"/>
      <c r="C348" s="133"/>
      <c r="D348" s="133"/>
      <c r="E348" s="133"/>
      <c r="F348" s="133"/>
      <c r="G348" s="133"/>
      <c r="I348" s="133"/>
      <c r="J348" s="133"/>
      <c r="K348" s="133"/>
      <c r="L348" s="133"/>
      <c r="M348" s="133"/>
      <c r="N348" s="133"/>
      <c r="P348" s="133"/>
      <c r="Q348" s="133"/>
      <c r="R348" s="133"/>
      <c r="S348" s="133"/>
      <c r="T348" s="133"/>
      <c r="U348" s="133"/>
      <c r="V348" s="133"/>
      <c r="W348" s="133"/>
      <c r="X348" s="133"/>
      <c r="Y348" s="133"/>
      <c r="Z348" s="133"/>
      <c r="AA348" s="133"/>
      <c r="AB348" s="133"/>
    </row>
    <row r="349" spans="1:28" ht="15.75">
      <c r="A349" s="132"/>
      <c r="B349" s="133"/>
      <c r="C349" s="133"/>
      <c r="D349" s="133"/>
      <c r="E349" s="133"/>
      <c r="F349" s="133"/>
      <c r="G349" s="133"/>
      <c r="I349" s="133"/>
      <c r="J349" s="133"/>
      <c r="K349" s="133"/>
      <c r="L349" s="133"/>
      <c r="M349" s="133"/>
      <c r="N349" s="133"/>
      <c r="P349" s="133"/>
      <c r="Q349" s="133"/>
      <c r="R349" s="133"/>
      <c r="S349" s="133"/>
      <c r="T349" s="133"/>
      <c r="U349" s="133"/>
      <c r="V349" s="133"/>
      <c r="W349" s="133"/>
      <c r="X349" s="133"/>
      <c r="Y349" s="133"/>
      <c r="Z349" s="133"/>
      <c r="AA349" s="133"/>
      <c r="AB349" s="133"/>
    </row>
    <row r="350" spans="1:28" ht="15.75">
      <c r="A350" s="132"/>
      <c r="B350" s="133"/>
      <c r="C350" s="133"/>
      <c r="D350" s="133"/>
      <c r="E350" s="133"/>
      <c r="F350" s="133"/>
      <c r="G350" s="133"/>
      <c r="I350" s="133"/>
      <c r="J350" s="133"/>
      <c r="K350" s="133"/>
      <c r="L350" s="133"/>
      <c r="M350" s="133"/>
      <c r="N350" s="133"/>
      <c r="P350" s="133"/>
      <c r="Q350" s="133"/>
      <c r="R350" s="133"/>
      <c r="S350" s="133"/>
      <c r="T350" s="133"/>
      <c r="U350" s="133"/>
      <c r="V350" s="133"/>
      <c r="W350" s="133"/>
      <c r="X350" s="133"/>
      <c r="Y350" s="133"/>
      <c r="Z350" s="133"/>
      <c r="AA350" s="133"/>
      <c r="AB350" s="133"/>
    </row>
    <row r="351" spans="1:28" ht="15.75">
      <c r="A351" s="132"/>
      <c r="B351" s="133"/>
      <c r="C351" s="133"/>
      <c r="D351" s="133"/>
      <c r="E351" s="133"/>
      <c r="F351" s="133"/>
      <c r="G351" s="133"/>
      <c r="I351" s="133"/>
      <c r="J351" s="133"/>
      <c r="K351" s="133"/>
      <c r="L351" s="133"/>
      <c r="M351" s="133"/>
      <c r="N351" s="133"/>
      <c r="P351" s="133"/>
      <c r="Q351" s="133"/>
      <c r="R351" s="133"/>
      <c r="S351" s="133"/>
      <c r="T351" s="133"/>
      <c r="U351" s="133"/>
      <c r="V351" s="133"/>
      <c r="W351" s="133"/>
      <c r="X351" s="133"/>
      <c r="Y351" s="133"/>
      <c r="Z351" s="133"/>
      <c r="AA351" s="133"/>
      <c r="AB351" s="133"/>
    </row>
    <row r="352" spans="1:28" ht="15.75">
      <c r="A352" s="132"/>
      <c r="B352" s="133"/>
      <c r="C352" s="133"/>
      <c r="D352" s="133"/>
      <c r="E352" s="133"/>
      <c r="F352" s="133"/>
      <c r="G352" s="133"/>
      <c r="I352" s="133"/>
      <c r="J352" s="133"/>
      <c r="K352" s="133"/>
      <c r="L352" s="133"/>
      <c r="M352" s="133"/>
      <c r="N352" s="133"/>
      <c r="P352" s="133"/>
      <c r="Q352" s="133"/>
      <c r="R352" s="133"/>
      <c r="S352" s="133"/>
      <c r="T352" s="133"/>
      <c r="U352" s="133"/>
      <c r="V352" s="133"/>
      <c r="W352" s="133"/>
      <c r="X352" s="133"/>
      <c r="Y352" s="133"/>
      <c r="Z352" s="133"/>
      <c r="AA352" s="133"/>
      <c r="AB352" s="133"/>
    </row>
    <row r="353" spans="1:28" ht="15.75">
      <c r="A353" s="132"/>
      <c r="B353" s="133"/>
      <c r="C353" s="133"/>
      <c r="D353" s="133"/>
      <c r="E353" s="133"/>
      <c r="F353" s="133"/>
      <c r="G353" s="133"/>
      <c r="I353" s="133"/>
      <c r="J353" s="133"/>
      <c r="K353" s="133"/>
      <c r="L353" s="133"/>
      <c r="M353" s="133"/>
      <c r="N353" s="133"/>
      <c r="P353" s="133"/>
      <c r="Q353" s="133"/>
      <c r="R353" s="133"/>
      <c r="S353" s="133"/>
      <c r="T353" s="133"/>
      <c r="U353" s="133"/>
      <c r="V353" s="133"/>
      <c r="W353" s="133"/>
      <c r="X353" s="133"/>
      <c r="Y353" s="133"/>
      <c r="Z353" s="133"/>
      <c r="AA353" s="133"/>
      <c r="AB353" s="133"/>
    </row>
    <row r="354" spans="1:28" ht="15.75">
      <c r="A354" s="132"/>
      <c r="B354" s="133"/>
      <c r="C354" s="133"/>
      <c r="D354" s="133"/>
      <c r="E354" s="133"/>
      <c r="F354" s="133"/>
      <c r="G354" s="133"/>
      <c r="I354" s="133"/>
      <c r="J354" s="133"/>
      <c r="K354" s="133"/>
      <c r="L354" s="133"/>
      <c r="M354" s="133"/>
      <c r="N354" s="133"/>
      <c r="P354" s="133"/>
      <c r="Q354" s="133"/>
      <c r="R354" s="133"/>
      <c r="S354" s="133"/>
      <c r="T354" s="133"/>
      <c r="U354" s="133"/>
      <c r="V354" s="133"/>
      <c r="W354" s="133"/>
      <c r="X354" s="133"/>
      <c r="Y354" s="133"/>
      <c r="Z354" s="133"/>
      <c r="AA354" s="133"/>
      <c r="AB354" s="133"/>
    </row>
    <row r="355" spans="1:28" ht="15.75">
      <c r="A355" s="132"/>
      <c r="B355" s="133"/>
      <c r="C355" s="133"/>
      <c r="D355" s="133"/>
      <c r="E355" s="133"/>
      <c r="F355" s="133"/>
      <c r="G355" s="133"/>
      <c r="I355" s="133"/>
      <c r="J355" s="133"/>
      <c r="K355" s="133"/>
      <c r="L355" s="133"/>
      <c r="M355" s="133"/>
      <c r="N355" s="133"/>
      <c r="P355" s="133"/>
      <c r="Q355" s="133"/>
      <c r="R355" s="133"/>
      <c r="S355" s="133"/>
      <c r="T355" s="133"/>
      <c r="U355" s="133"/>
      <c r="V355" s="133"/>
      <c r="W355" s="133"/>
      <c r="X355" s="133"/>
      <c r="Y355" s="133"/>
      <c r="Z355" s="133"/>
      <c r="AA355" s="133"/>
      <c r="AB355" s="133"/>
    </row>
    <row r="356" spans="1:28" ht="15.75">
      <c r="A356" s="132"/>
      <c r="B356" s="133"/>
      <c r="C356" s="133"/>
      <c r="D356" s="133"/>
      <c r="E356" s="133"/>
      <c r="F356" s="133"/>
      <c r="G356" s="133"/>
      <c r="I356" s="133"/>
      <c r="J356" s="133"/>
      <c r="K356" s="133"/>
      <c r="L356" s="133"/>
      <c r="M356" s="133"/>
      <c r="N356" s="133"/>
      <c r="P356" s="133"/>
      <c r="Q356" s="133"/>
      <c r="R356" s="133"/>
      <c r="S356" s="133"/>
      <c r="T356" s="133"/>
      <c r="U356" s="133"/>
      <c r="V356" s="133"/>
      <c r="W356" s="133"/>
      <c r="X356" s="133"/>
      <c r="Y356" s="133"/>
      <c r="Z356" s="133"/>
      <c r="AA356" s="133"/>
      <c r="AB356" s="133"/>
    </row>
    <row r="357" spans="1:28" ht="15.75">
      <c r="A357" s="132"/>
      <c r="B357" s="133"/>
      <c r="C357" s="133"/>
      <c r="D357" s="133"/>
      <c r="E357" s="133"/>
      <c r="F357" s="133"/>
      <c r="G357" s="133"/>
      <c r="I357" s="133"/>
      <c r="J357" s="133"/>
      <c r="K357" s="133"/>
      <c r="L357" s="133"/>
      <c r="M357" s="133"/>
      <c r="N357" s="133"/>
      <c r="P357" s="133"/>
      <c r="Q357" s="133"/>
      <c r="R357" s="133"/>
      <c r="S357" s="133"/>
      <c r="T357" s="133"/>
      <c r="U357" s="133"/>
      <c r="V357" s="133"/>
      <c r="W357" s="133"/>
      <c r="X357" s="133"/>
      <c r="Y357" s="133"/>
      <c r="Z357" s="133"/>
      <c r="AA357" s="133"/>
      <c r="AB357" s="133"/>
    </row>
    <row r="358" spans="1:28" ht="15.75">
      <c r="A358" s="132"/>
      <c r="B358" s="133"/>
      <c r="C358" s="133"/>
      <c r="D358" s="133"/>
      <c r="E358" s="133"/>
      <c r="F358" s="133"/>
      <c r="G358" s="133"/>
      <c r="I358" s="133"/>
      <c r="J358" s="133"/>
      <c r="K358" s="133"/>
      <c r="L358" s="133"/>
      <c r="M358" s="133"/>
      <c r="N358" s="133"/>
      <c r="P358" s="133"/>
      <c r="Q358" s="133"/>
      <c r="R358" s="133"/>
      <c r="S358" s="133"/>
      <c r="T358" s="133"/>
      <c r="U358" s="133"/>
      <c r="V358" s="133"/>
      <c r="W358" s="133"/>
      <c r="X358" s="133"/>
      <c r="Y358" s="133"/>
      <c r="Z358" s="133"/>
      <c r="AA358" s="133"/>
      <c r="AB358" s="133"/>
    </row>
    <row r="359" spans="1:28" ht="15.75">
      <c r="A359" s="132"/>
      <c r="B359" s="133"/>
      <c r="C359" s="133"/>
      <c r="D359" s="133"/>
      <c r="E359" s="133"/>
      <c r="F359" s="133"/>
      <c r="G359" s="133"/>
      <c r="I359" s="133"/>
      <c r="J359" s="133"/>
      <c r="K359" s="133"/>
      <c r="L359" s="133"/>
      <c r="M359" s="133"/>
      <c r="N359" s="133"/>
      <c r="P359" s="133"/>
      <c r="Q359" s="133"/>
      <c r="R359" s="133"/>
      <c r="S359" s="133"/>
      <c r="T359" s="133"/>
      <c r="U359" s="133"/>
      <c r="V359" s="133"/>
      <c r="W359" s="133"/>
      <c r="X359" s="133"/>
      <c r="Y359" s="133"/>
      <c r="Z359" s="133"/>
      <c r="AA359" s="133"/>
      <c r="AB359" s="133"/>
    </row>
    <row r="360" spans="1:28" ht="15.75">
      <c r="A360" s="132"/>
      <c r="B360" s="133"/>
      <c r="C360" s="133"/>
      <c r="D360" s="133"/>
      <c r="E360" s="133"/>
      <c r="F360" s="133"/>
      <c r="G360" s="133"/>
      <c r="I360" s="133"/>
      <c r="J360" s="133"/>
      <c r="K360" s="133"/>
      <c r="L360" s="133"/>
      <c r="M360" s="133"/>
      <c r="N360" s="133"/>
      <c r="P360" s="133"/>
      <c r="Q360" s="133"/>
      <c r="R360" s="133"/>
      <c r="S360" s="133"/>
      <c r="T360" s="133"/>
      <c r="U360" s="133"/>
      <c r="V360" s="133"/>
      <c r="W360" s="133"/>
      <c r="X360" s="133"/>
      <c r="Y360" s="133"/>
      <c r="Z360" s="133"/>
      <c r="AA360" s="133"/>
      <c r="AB360" s="133"/>
    </row>
    <row r="361" spans="1:28" ht="15.75">
      <c r="A361" s="132"/>
      <c r="B361" s="133"/>
      <c r="C361" s="133"/>
      <c r="D361" s="133"/>
      <c r="E361" s="133"/>
      <c r="F361" s="133"/>
      <c r="G361" s="133"/>
      <c r="I361" s="133"/>
      <c r="J361" s="133"/>
      <c r="K361" s="133"/>
      <c r="L361" s="133"/>
      <c r="M361" s="133"/>
      <c r="N361" s="133"/>
      <c r="P361" s="133"/>
      <c r="Q361" s="133"/>
      <c r="R361" s="133"/>
      <c r="S361" s="133"/>
      <c r="T361" s="133"/>
      <c r="U361" s="133"/>
      <c r="V361" s="133"/>
      <c r="W361" s="133"/>
      <c r="X361" s="133"/>
      <c r="Y361" s="133"/>
      <c r="Z361" s="133"/>
      <c r="AA361" s="133"/>
      <c r="AB361" s="133"/>
    </row>
    <row r="362" spans="1:28" ht="15.75">
      <c r="A362" s="132"/>
      <c r="B362" s="133"/>
      <c r="C362" s="133"/>
      <c r="D362" s="133"/>
      <c r="E362" s="133"/>
      <c r="F362" s="133"/>
      <c r="G362" s="133"/>
      <c r="I362" s="133"/>
      <c r="J362" s="133"/>
      <c r="K362" s="133"/>
      <c r="L362" s="133"/>
      <c r="M362" s="133"/>
      <c r="N362" s="133"/>
      <c r="P362" s="133"/>
      <c r="Q362" s="133"/>
      <c r="R362" s="133"/>
      <c r="S362" s="133"/>
      <c r="T362" s="133"/>
      <c r="U362" s="133"/>
      <c r="V362" s="133"/>
      <c r="W362" s="133"/>
      <c r="X362" s="133"/>
      <c r="Y362" s="133"/>
      <c r="Z362" s="133"/>
      <c r="AA362" s="133"/>
      <c r="AB362" s="133"/>
    </row>
    <row r="363" spans="1:28" ht="15.75">
      <c r="A363" s="132"/>
      <c r="B363" s="133"/>
      <c r="C363" s="133"/>
      <c r="D363" s="133"/>
      <c r="E363" s="133"/>
      <c r="F363" s="133"/>
      <c r="G363" s="133"/>
      <c r="I363" s="133"/>
      <c r="J363" s="133"/>
      <c r="K363" s="133"/>
      <c r="L363" s="133"/>
      <c r="M363" s="133"/>
      <c r="N363" s="133"/>
      <c r="P363" s="133"/>
      <c r="Q363" s="133"/>
      <c r="R363" s="133"/>
      <c r="S363" s="133"/>
      <c r="T363" s="133"/>
      <c r="U363" s="133"/>
      <c r="V363" s="133"/>
      <c r="W363" s="133"/>
      <c r="X363" s="133"/>
      <c r="Y363" s="133"/>
      <c r="Z363" s="133"/>
      <c r="AA363" s="133"/>
      <c r="AB363" s="133"/>
    </row>
    <row r="364" spans="1:28" ht="15.75">
      <c r="A364" s="132"/>
      <c r="B364" s="133"/>
      <c r="C364" s="133"/>
      <c r="D364" s="133"/>
      <c r="E364" s="133"/>
      <c r="F364" s="133"/>
      <c r="G364" s="133"/>
      <c r="I364" s="133"/>
      <c r="J364" s="133"/>
      <c r="K364" s="133"/>
      <c r="L364" s="133"/>
      <c r="M364" s="133"/>
      <c r="N364" s="133"/>
      <c r="P364" s="133"/>
      <c r="Q364" s="133"/>
      <c r="R364" s="133"/>
      <c r="S364" s="133"/>
      <c r="T364" s="133"/>
      <c r="U364" s="133"/>
      <c r="V364" s="133"/>
      <c r="W364" s="133"/>
      <c r="X364" s="133"/>
      <c r="Y364" s="133"/>
      <c r="Z364" s="133"/>
      <c r="AA364" s="133"/>
      <c r="AB364" s="133"/>
    </row>
    <row r="365" spans="1:28" ht="15.75">
      <c r="A365" s="132"/>
      <c r="B365" s="133"/>
      <c r="C365" s="133"/>
      <c r="D365" s="133"/>
      <c r="E365" s="133"/>
      <c r="F365" s="133"/>
      <c r="G365" s="133"/>
      <c r="I365" s="133"/>
      <c r="J365" s="133"/>
      <c r="K365" s="133"/>
      <c r="L365" s="133"/>
      <c r="M365" s="133"/>
      <c r="N365" s="133"/>
      <c r="P365" s="133"/>
      <c r="Q365" s="133"/>
      <c r="R365" s="133"/>
      <c r="S365" s="133"/>
      <c r="T365" s="133"/>
      <c r="U365" s="133"/>
      <c r="V365" s="133"/>
      <c r="W365" s="133"/>
      <c r="X365" s="133"/>
      <c r="Y365" s="133"/>
      <c r="Z365" s="133"/>
      <c r="AA365" s="133"/>
      <c r="AB365" s="133"/>
    </row>
    <row r="366" spans="1:28" ht="15.75">
      <c r="A366" s="132"/>
      <c r="B366" s="133"/>
      <c r="C366" s="133"/>
      <c r="D366" s="133"/>
      <c r="E366" s="133"/>
      <c r="F366" s="133"/>
      <c r="G366" s="133"/>
      <c r="I366" s="133"/>
      <c r="J366" s="133"/>
      <c r="K366" s="133"/>
      <c r="L366" s="133"/>
      <c r="M366" s="133"/>
      <c r="N366" s="133"/>
      <c r="P366" s="133"/>
      <c r="Q366" s="133"/>
      <c r="R366" s="133"/>
      <c r="S366" s="133"/>
      <c r="T366" s="133"/>
      <c r="U366" s="133"/>
      <c r="V366" s="133"/>
      <c r="W366" s="133"/>
      <c r="X366" s="133"/>
      <c r="Y366" s="133"/>
      <c r="Z366" s="133"/>
      <c r="AA366" s="133"/>
      <c r="AB366" s="133"/>
    </row>
    <row r="367" spans="1:28" ht="15.75">
      <c r="A367" s="132"/>
      <c r="B367" s="133"/>
      <c r="C367" s="133"/>
      <c r="D367" s="133"/>
      <c r="E367" s="133"/>
      <c r="F367" s="133"/>
      <c r="G367" s="133"/>
      <c r="I367" s="133"/>
      <c r="J367" s="133"/>
      <c r="K367" s="133"/>
      <c r="L367" s="133"/>
      <c r="M367" s="133"/>
      <c r="N367" s="133"/>
      <c r="P367" s="133"/>
      <c r="Q367" s="133"/>
      <c r="R367" s="133"/>
      <c r="S367" s="133"/>
      <c r="T367" s="133"/>
      <c r="U367" s="133"/>
      <c r="V367" s="133"/>
      <c r="W367" s="133"/>
      <c r="X367" s="133"/>
      <c r="Y367" s="133"/>
      <c r="Z367" s="133"/>
      <c r="AA367" s="133"/>
      <c r="AB367" s="133"/>
    </row>
    <row r="368" spans="1:28" ht="15.75">
      <c r="A368" s="132"/>
      <c r="B368" s="133"/>
      <c r="C368" s="133"/>
      <c r="D368" s="133"/>
      <c r="E368" s="133"/>
      <c r="F368" s="133"/>
      <c r="G368" s="133"/>
      <c r="I368" s="133"/>
      <c r="J368" s="133"/>
      <c r="K368" s="133"/>
      <c r="L368" s="133"/>
      <c r="M368" s="133"/>
      <c r="N368" s="133"/>
      <c r="P368" s="133"/>
      <c r="Q368" s="133"/>
      <c r="R368" s="133"/>
      <c r="S368" s="133"/>
      <c r="T368" s="133"/>
      <c r="U368" s="133"/>
      <c r="V368" s="133"/>
      <c r="W368" s="133"/>
      <c r="X368" s="133"/>
      <c r="Y368" s="133"/>
      <c r="Z368" s="133"/>
      <c r="AA368" s="133"/>
      <c r="AB368" s="133"/>
    </row>
    <row r="369" spans="1:28" ht="15.75">
      <c r="A369" s="132"/>
      <c r="B369" s="133"/>
      <c r="C369" s="133"/>
      <c r="D369" s="133"/>
      <c r="E369" s="133"/>
      <c r="F369" s="133"/>
      <c r="G369" s="133"/>
      <c r="I369" s="133"/>
      <c r="J369" s="133"/>
      <c r="K369" s="133"/>
      <c r="L369" s="133"/>
      <c r="M369" s="133"/>
      <c r="N369" s="133"/>
      <c r="P369" s="133"/>
      <c r="Q369" s="133"/>
      <c r="R369" s="133"/>
      <c r="S369" s="133"/>
      <c r="T369" s="133"/>
      <c r="U369" s="133"/>
      <c r="V369" s="133"/>
      <c r="W369" s="133"/>
      <c r="X369" s="133"/>
      <c r="Y369" s="133"/>
      <c r="Z369" s="133"/>
      <c r="AA369" s="133"/>
      <c r="AB369" s="133"/>
    </row>
    <row r="370" spans="1:28" ht="15.75">
      <c r="A370" s="132"/>
      <c r="B370" s="133"/>
      <c r="C370" s="133"/>
      <c r="D370" s="133"/>
      <c r="E370" s="133"/>
      <c r="F370" s="133"/>
      <c r="G370" s="133"/>
      <c r="I370" s="133"/>
      <c r="J370" s="133"/>
      <c r="K370" s="133"/>
      <c r="L370" s="133"/>
      <c r="M370" s="133"/>
      <c r="N370" s="133"/>
      <c r="P370" s="133"/>
      <c r="Q370" s="133"/>
      <c r="R370" s="133"/>
      <c r="S370" s="133"/>
      <c r="T370" s="133"/>
      <c r="U370" s="133"/>
      <c r="V370" s="133"/>
      <c r="W370" s="133"/>
      <c r="X370" s="133"/>
      <c r="Y370" s="133"/>
      <c r="Z370" s="133"/>
      <c r="AA370" s="133"/>
      <c r="AB370" s="133"/>
    </row>
    <row r="371" spans="1:28" ht="15.75">
      <c r="A371" s="132"/>
      <c r="B371" s="133"/>
      <c r="C371" s="133"/>
      <c r="D371" s="133"/>
      <c r="E371" s="133"/>
      <c r="F371" s="133"/>
      <c r="G371" s="133"/>
      <c r="I371" s="133"/>
      <c r="J371" s="133"/>
      <c r="K371" s="133"/>
      <c r="L371" s="133"/>
      <c r="M371" s="133"/>
      <c r="N371" s="133"/>
      <c r="P371" s="133"/>
      <c r="Q371" s="133"/>
      <c r="R371" s="133"/>
      <c r="S371" s="133"/>
      <c r="T371" s="133"/>
      <c r="U371" s="133"/>
      <c r="V371" s="133"/>
      <c r="W371" s="133"/>
      <c r="X371" s="133"/>
      <c r="Y371" s="133"/>
      <c r="Z371" s="133"/>
      <c r="AA371" s="133"/>
      <c r="AB371" s="133"/>
    </row>
    <row r="372" spans="1:28" ht="15.75">
      <c r="A372" s="132"/>
      <c r="B372" s="133"/>
      <c r="C372" s="133"/>
      <c r="D372" s="133"/>
      <c r="E372" s="133"/>
      <c r="F372" s="133"/>
      <c r="G372" s="133"/>
      <c r="I372" s="133"/>
      <c r="J372" s="133"/>
      <c r="K372" s="133"/>
      <c r="L372" s="133"/>
      <c r="M372" s="133"/>
      <c r="N372" s="133"/>
      <c r="P372" s="133"/>
      <c r="Q372" s="133"/>
      <c r="R372" s="133"/>
      <c r="S372" s="133"/>
      <c r="T372" s="133"/>
      <c r="U372" s="133"/>
      <c r="V372" s="133"/>
      <c r="W372" s="133"/>
      <c r="X372" s="133"/>
      <c r="Y372" s="133"/>
      <c r="Z372" s="133"/>
      <c r="AA372" s="133"/>
      <c r="AB372" s="133"/>
    </row>
    <row r="373" spans="1:28" ht="15.75">
      <c r="A373" s="132"/>
      <c r="B373" s="133"/>
      <c r="C373" s="133"/>
      <c r="D373" s="133"/>
      <c r="E373" s="133"/>
      <c r="F373" s="133"/>
      <c r="G373" s="133"/>
      <c r="I373" s="133"/>
      <c r="J373" s="133"/>
      <c r="K373" s="133"/>
      <c r="L373" s="133"/>
      <c r="M373" s="133"/>
      <c r="N373" s="133"/>
      <c r="P373" s="133"/>
      <c r="Q373" s="133"/>
      <c r="R373" s="133"/>
      <c r="S373" s="133"/>
      <c r="T373" s="133"/>
      <c r="U373" s="133"/>
      <c r="V373" s="133"/>
      <c r="W373" s="133"/>
      <c r="X373" s="133"/>
      <c r="Y373" s="133"/>
      <c r="Z373" s="133"/>
      <c r="AA373" s="133"/>
      <c r="AB373" s="133"/>
    </row>
    <row r="374" spans="1:28" ht="15.75">
      <c r="A374" s="132"/>
      <c r="B374" s="133"/>
      <c r="C374" s="133"/>
      <c r="D374" s="133"/>
      <c r="E374" s="133"/>
      <c r="F374" s="133"/>
      <c r="G374" s="133"/>
      <c r="I374" s="133"/>
      <c r="J374" s="133"/>
      <c r="K374" s="133"/>
      <c r="L374" s="133"/>
      <c r="M374" s="133"/>
      <c r="N374" s="133"/>
      <c r="P374" s="133"/>
      <c r="Q374" s="133"/>
      <c r="R374" s="133"/>
      <c r="S374" s="133"/>
      <c r="T374" s="133"/>
      <c r="U374" s="133"/>
      <c r="V374" s="133"/>
      <c r="W374" s="133"/>
      <c r="X374" s="133"/>
      <c r="Y374" s="133"/>
      <c r="Z374" s="133"/>
      <c r="AA374" s="133"/>
      <c r="AB374" s="133"/>
    </row>
    <row r="375" spans="1:28" ht="15.75">
      <c r="A375" s="132"/>
      <c r="B375" s="133"/>
      <c r="C375" s="133"/>
      <c r="D375" s="133"/>
      <c r="E375" s="133"/>
      <c r="F375" s="133"/>
      <c r="G375" s="133"/>
      <c r="I375" s="133"/>
      <c r="J375" s="133"/>
      <c r="K375" s="133"/>
      <c r="L375" s="133"/>
      <c r="M375" s="133"/>
      <c r="N375" s="133"/>
      <c r="P375" s="133"/>
      <c r="Q375" s="133"/>
      <c r="R375" s="133"/>
      <c r="S375" s="133"/>
      <c r="T375" s="133"/>
      <c r="U375" s="133"/>
      <c r="V375" s="133"/>
      <c r="W375" s="133"/>
      <c r="X375" s="133"/>
      <c r="Y375" s="133"/>
      <c r="Z375" s="133"/>
      <c r="AA375" s="133"/>
      <c r="AB375" s="133"/>
    </row>
    <row r="376" spans="1:28" ht="15.75">
      <c r="A376" s="132"/>
      <c r="B376" s="133"/>
      <c r="C376" s="133"/>
      <c r="D376" s="133"/>
      <c r="E376" s="133"/>
      <c r="F376" s="133"/>
      <c r="G376" s="133"/>
      <c r="I376" s="133"/>
      <c r="J376" s="133"/>
      <c r="K376" s="133"/>
      <c r="L376" s="133"/>
      <c r="M376" s="133"/>
      <c r="N376" s="133"/>
      <c r="P376" s="133"/>
      <c r="Q376" s="133"/>
      <c r="R376" s="133"/>
      <c r="S376" s="133"/>
      <c r="T376" s="133"/>
      <c r="U376" s="133"/>
      <c r="V376" s="133"/>
      <c r="W376" s="133"/>
      <c r="X376" s="133"/>
      <c r="Y376" s="133"/>
      <c r="Z376" s="133"/>
      <c r="AA376" s="133"/>
      <c r="AB376" s="133"/>
    </row>
    <row r="377" spans="1:28" ht="15.75">
      <c r="A377" s="132"/>
      <c r="B377" s="133"/>
      <c r="C377" s="133"/>
      <c r="D377" s="133"/>
      <c r="E377" s="133"/>
      <c r="F377" s="133"/>
      <c r="G377" s="133"/>
      <c r="I377" s="133"/>
      <c r="J377" s="133"/>
      <c r="K377" s="133"/>
      <c r="L377" s="133"/>
      <c r="M377" s="133"/>
      <c r="N377" s="133"/>
      <c r="P377" s="133"/>
      <c r="Q377" s="133"/>
      <c r="R377" s="133"/>
      <c r="S377" s="133"/>
      <c r="T377" s="133"/>
      <c r="U377" s="133"/>
      <c r="V377" s="133"/>
      <c r="W377" s="133"/>
      <c r="X377" s="133"/>
      <c r="Y377" s="133"/>
      <c r="Z377" s="133"/>
      <c r="AA377" s="133"/>
      <c r="AB377" s="133"/>
    </row>
    <row r="378" spans="1:28" ht="15.75">
      <c r="A378" s="132"/>
      <c r="B378" s="133"/>
      <c r="C378" s="133"/>
      <c r="D378" s="133"/>
      <c r="E378" s="133"/>
      <c r="F378" s="133"/>
      <c r="G378" s="133"/>
      <c r="I378" s="133"/>
      <c r="J378" s="133"/>
      <c r="K378" s="133"/>
      <c r="L378" s="133"/>
      <c r="M378" s="133"/>
      <c r="N378" s="133"/>
      <c r="P378" s="133"/>
      <c r="Q378" s="133"/>
      <c r="R378" s="133"/>
      <c r="S378" s="133"/>
      <c r="T378" s="133"/>
      <c r="U378" s="133"/>
      <c r="V378" s="133"/>
      <c r="W378" s="133"/>
      <c r="X378" s="133"/>
      <c r="Y378" s="133"/>
      <c r="Z378" s="133"/>
      <c r="AA378" s="133"/>
      <c r="AB378" s="133"/>
    </row>
    <row r="379" spans="1:28" ht="15.75">
      <c r="A379" s="132"/>
      <c r="B379" s="133"/>
      <c r="C379" s="133"/>
      <c r="D379" s="133"/>
      <c r="E379" s="133"/>
      <c r="F379" s="133"/>
      <c r="G379" s="133"/>
      <c r="I379" s="133"/>
      <c r="J379" s="133"/>
      <c r="K379" s="133"/>
      <c r="L379" s="133"/>
      <c r="M379" s="133"/>
      <c r="N379" s="133"/>
      <c r="P379" s="133"/>
      <c r="Q379" s="133"/>
      <c r="R379" s="133"/>
      <c r="S379" s="133"/>
      <c r="T379" s="133"/>
      <c r="U379" s="133"/>
      <c r="V379" s="133"/>
      <c r="W379" s="133"/>
      <c r="X379" s="133"/>
      <c r="Y379" s="133"/>
      <c r="Z379" s="133"/>
      <c r="AA379" s="133"/>
      <c r="AB379" s="133"/>
    </row>
    <row r="380" spans="1:28" ht="15.75">
      <c r="A380" s="132"/>
      <c r="B380" s="133"/>
      <c r="C380" s="133"/>
      <c r="D380" s="133"/>
      <c r="E380" s="133"/>
      <c r="F380" s="133"/>
      <c r="G380" s="133"/>
      <c r="I380" s="133"/>
      <c r="J380" s="133"/>
      <c r="K380" s="133"/>
      <c r="L380" s="133"/>
      <c r="M380" s="133"/>
      <c r="N380" s="133"/>
      <c r="P380" s="133"/>
      <c r="Q380" s="133"/>
      <c r="R380" s="133"/>
      <c r="S380" s="133"/>
      <c r="T380" s="133"/>
      <c r="U380" s="133"/>
      <c r="V380" s="133"/>
      <c r="W380" s="133"/>
      <c r="X380" s="133"/>
      <c r="Y380" s="133"/>
      <c r="Z380" s="133"/>
      <c r="AA380" s="133"/>
      <c r="AB380" s="133"/>
    </row>
    <row r="381" spans="1:28" ht="15.75">
      <c r="A381" s="132"/>
      <c r="B381" s="133"/>
      <c r="C381" s="133"/>
      <c r="D381" s="133"/>
      <c r="E381" s="133"/>
      <c r="F381" s="133"/>
      <c r="G381" s="133"/>
      <c r="I381" s="133"/>
      <c r="J381" s="133"/>
      <c r="K381" s="133"/>
      <c r="L381" s="133"/>
      <c r="M381" s="133"/>
      <c r="N381" s="133"/>
      <c r="P381" s="133"/>
      <c r="Q381" s="133"/>
      <c r="R381" s="133"/>
      <c r="S381" s="133"/>
      <c r="T381" s="133"/>
      <c r="U381" s="133"/>
      <c r="V381" s="133"/>
      <c r="W381" s="133"/>
      <c r="X381" s="133"/>
      <c r="Y381" s="133"/>
      <c r="Z381" s="133"/>
      <c r="AA381" s="133"/>
      <c r="AB381" s="133"/>
    </row>
    <row r="382" spans="1:28" ht="15.75">
      <c r="A382" s="132"/>
      <c r="B382" s="133"/>
      <c r="C382" s="133"/>
      <c r="D382" s="133"/>
      <c r="E382" s="133"/>
      <c r="F382" s="133"/>
      <c r="G382" s="133"/>
      <c r="I382" s="133"/>
      <c r="J382" s="133"/>
      <c r="K382" s="133"/>
      <c r="L382" s="133"/>
      <c r="M382" s="133"/>
      <c r="N382" s="133"/>
      <c r="P382" s="133"/>
      <c r="Q382" s="133"/>
      <c r="R382" s="133"/>
      <c r="S382" s="133"/>
      <c r="T382" s="133"/>
      <c r="U382" s="133"/>
      <c r="V382" s="133"/>
      <c r="W382" s="133"/>
      <c r="X382" s="133"/>
      <c r="Y382" s="133"/>
      <c r="Z382" s="133"/>
      <c r="AA382" s="133"/>
      <c r="AB382" s="133"/>
    </row>
    <row r="383" spans="1:28" ht="15.75">
      <c r="A383" s="132"/>
      <c r="B383" s="133"/>
      <c r="C383" s="133"/>
      <c r="D383" s="133"/>
      <c r="E383" s="133"/>
      <c r="F383" s="133"/>
      <c r="G383" s="133"/>
      <c r="I383" s="133"/>
      <c r="J383" s="133"/>
      <c r="K383" s="133"/>
      <c r="L383" s="133"/>
      <c r="M383" s="133"/>
      <c r="N383" s="133"/>
      <c r="P383" s="133"/>
      <c r="Q383" s="133"/>
      <c r="R383" s="133"/>
      <c r="S383" s="133"/>
      <c r="T383" s="133"/>
      <c r="U383" s="133"/>
      <c r="V383" s="133"/>
      <c r="W383" s="133"/>
      <c r="X383" s="133"/>
      <c r="Y383" s="133"/>
      <c r="Z383" s="133"/>
      <c r="AA383" s="133"/>
      <c r="AB383" s="133"/>
    </row>
    <row r="384" spans="1:28" ht="15.75">
      <c r="A384" s="132"/>
      <c r="B384" s="133"/>
      <c r="C384" s="133"/>
      <c r="D384" s="133"/>
      <c r="E384" s="133"/>
      <c r="F384" s="133"/>
      <c r="G384" s="133"/>
      <c r="I384" s="133"/>
      <c r="J384" s="133"/>
      <c r="K384" s="133"/>
      <c r="L384" s="133"/>
      <c r="M384" s="133"/>
      <c r="N384" s="133"/>
      <c r="P384" s="133"/>
      <c r="Q384" s="133"/>
      <c r="R384" s="133"/>
      <c r="S384" s="133"/>
      <c r="T384" s="133"/>
      <c r="U384" s="133"/>
      <c r="V384" s="133"/>
      <c r="W384" s="133"/>
      <c r="X384" s="133"/>
      <c r="Y384" s="133"/>
      <c r="Z384" s="133"/>
      <c r="AA384" s="133"/>
      <c r="AB384" s="133"/>
    </row>
    <row r="385" spans="1:28" ht="15.75">
      <c r="A385" s="132"/>
      <c r="B385" s="133"/>
      <c r="C385" s="133"/>
      <c r="D385" s="133"/>
      <c r="E385" s="133"/>
      <c r="F385" s="133"/>
      <c r="G385" s="133"/>
      <c r="I385" s="133"/>
      <c r="J385" s="133"/>
      <c r="K385" s="133"/>
      <c r="L385" s="133"/>
      <c r="M385" s="133"/>
      <c r="N385" s="133"/>
      <c r="P385" s="133"/>
      <c r="Q385" s="133"/>
      <c r="R385" s="133"/>
      <c r="S385" s="133"/>
      <c r="T385" s="133"/>
      <c r="U385" s="133"/>
      <c r="V385" s="133"/>
      <c r="W385" s="133"/>
      <c r="X385" s="133"/>
      <c r="Y385" s="133"/>
      <c r="Z385" s="133"/>
      <c r="AA385" s="133"/>
      <c r="AB385" s="133"/>
    </row>
    <row r="386" spans="1:28" ht="15.75">
      <c r="A386" s="132"/>
      <c r="B386" s="133"/>
      <c r="C386" s="133"/>
      <c r="D386" s="133"/>
      <c r="E386" s="133"/>
      <c r="F386" s="133"/>
      <c r="G386" s="133"/>
      <c r="I386" s="133"/>
      <c r="J386" s="133"/>
      <c r="K386" s="133"/>
      <c r="L386" s="133"/>
      <c r="M386" s="133"/>
      <c r="N386" s="133"/>
      <c r="P386" s="133"/>
      <c r="Q386" s="133"/>
      <c r="R386" s="133"/>
      <c r="S386" s="133"/>
      <c r="T386" s="133"/>
      <c r="U386" s="133"/>
      <c r="V386" s="133"/>
      <c r="W386" s="133"/>
      <c r="X386" s="133"/>
      <c r="Y386" s="133"/>
      <c r="Z386" s="133"/>
      <c r="AA386" s="133"/>
      <c r="AB386" s="133"/>
    </row>
    <row r="387" spans="1:28" ht="15.75">
      <c r="A387" s="132"/>
      <c r="B387" s="133"/>
      <c r="C387" s="133"/>
      <c r="D387" s="133"/>
      <c r="E387" s="133"/>
      <c r="F387" s="133"/>
      <c r="G387" s="133"/>
      <c r="I387" s="133"/>
      <c r="J387" s="133"/>
      <c r="K387" s="133"/>
      <c r="L387" s="133"/>
      <c r="M387" s="133"/>
      <c r="N387" s="133"/>
      <c r="P387" s="133"/>
      <c r="Q387" s="133"/>
      <c r="R387" s="133"/>
      <c r="S387" s="133"/>
      <c r="T387" s="133"/>
      <c r="U387" s="133"/>
      <c r="V387" s="133"/>
      <c r="W387" s="133"/>
      <c r="X387" s="133"/>
      <c r="Y387" s="133"/>
      <c r="Z387" s="133"/>
      <c r="AA387" s="133"/>
      <c r="AB387" s="133"/>
    </row>
    <row r="388" spans="1:28" ht="15.75">
      <c r="A388" s="132"/>
      <c r="B388" s="133"/>
      <c r="C388" s="133"/>
      <c r="D388" s="133"/>
      <c r="E388" s="133"/>
      <c r="F388" s="133"/>
      <c r="G388" s="133"/>
      <c r="I388" s="133"/>
      <c r="J388" s="133"/>
      <c r="K388" s="133"/>
      <c r="L388" s="133"/>
      <c r="M388" s="133"/>
      <c r="N388" s="133"/>
      <c r="P388" s="133"/>
      <c r="Q388" s="133"/>
      <c r="R388" s="133"/>
      <c r="S388" s="133"/>
      <c r="T388" s="133"/>
      <c r="U388" s="133"/>
      <c r="V388" s="133"/>
      <c r="W388" s="133"/>
      <c r="X388" s="133"/>
      <c r="Y388" s="133"/>
      <c r="Z388" s="133"/>
      <c r="AA388" s="133"/>
      <c r="AB388" s="133"/>
    </row>
    <row r="389" spans="1:28" ht="15.75">
      <c r="A389" s="132"/>
      <c r="B389" s="133"/>
      <c r="C389" s="133"/>
      <c r="D389" s="133"/>
      <c r="E389" s="133"/>
      <c r="F389" s="133"/>
      <c r="G389" s="133"/>
      <c r="I389" s="133"/>
      <c r="J389" s="133"/>
      <c r="K389" s="133"/>
      <c r="L389" s="133"/>
      <c r="M389" s="133"/>
      <c r="N389" s="133"/>
      <c r="P389" s="133"/>
      <c r="Q389" s="133"/>
      <c r="R389" s="133"/>
      <c r="S389" s="133"/>
      <c r="T389" s="133"/>
      <c r="U389" s="133"/>
      <c r="V389" s="133"/>
      <c r="W389" s="133"/>
      <c r="X389" s="133"/>
      <c r="Y389" s="133"/>
      <c r="Z389" s="133"/>
      <c r="AA389" s="133"/>
      <c r="AB389" s="133"/>
    </row>
    <row r="390" spans="1:28" ht="15.75">
      <c r="A390" s="132"/>
      <c r="B390" s="133"/>
      <c r="C390" s="133"/>
      <c r="D390" s="133"/>
      <c r="E390" s="133"/>
      <c r="F390" s="133"/>
      <c r="G390" s="133"/>
      <c r="I390" s="133"/>
      <c r="J390" s="133"/>
      <c r="K390" s="133"/>
      <c r="L390" s="133"/>
      <c r="M390" s="133"/>
      <c r="N390" s="133"/>
      <c r="P390" s="133"/>
      <c r="Q390" s="133"/>
      <c r="R390" s="133"/>
      <c r="S390" s="133"/>
      <c r="T390" s="133"/>
      <c r="U390" s="133"/>
      <c r="V390" s="133"/>
      <c r="W390" s="133"/>
      <c r="X390" s="133"/>
      <c r="Y390" s="133"/>
      <c r="Z390" s="133"/>
      <c r="AA390" s="133"/>
      <c r="AB390" s="133"/>
    </row>
    <row r="391" spans="1:28" ht="15.75">
      <c r="A391" s="132"/>
      <c r="B391" s="133"/>
      <c r="C391" s="133"/>
      <c r="D391" s="133"/>
      <c r="E391" s="133"/>
      <c r="F391" s="133"/>
      <c r="G391" s="133"/>
      <c r="I391" s="133"/>
      <c r="J391" s="133"/>
      <c r="K391" s="133"/>
      <c r="L391" s="133"/>
      <c r="M391" s="133"/>
      <c r="N391" s="133"/>
      <c r="P391" s="133"/>
      <c r="Q391" s="133"/>
      <c r="R391" s="133"/>
      <c r="S391" s="133"/>
      <c r="T391" s="133"/>
      <c r="U391" s="133"/>
      <c r="V391" s="133"/>
      <c r="W391" s="133"/>
      <c r="X391" s="133"/>
      <c r="Y391" s="133"/>
      <c r="Z391" s="133"/>
      <c r="AA391" s="133"/>
      <c r="AB391" s="133"/>
    </row>
    <row r="392" spans="1:28" ht="15.75">
      <c r="A392" s="132"/>
      <c r="B392" s="133"/>
      <c r="C392" s="133"/>
      <c r="D392" s="133"/>
      <c r="E392" s="133"/>
      <c r="F392" s="133"/>
      <c r="G392" s="133"/>
      <c r="I392" s="133"/>
      <c r="J392" s="133"/>
      <c r="K392" s="133"/>
      <c r="L392" s="133"/>
      <c r="M392" s="133"/>
      <c r="N392" s="133"/>
      <c r="P392" s="133"/>
      <c r="Q392" s="133"/>
      <c r="R392" s="133"/>
      <c r="S392" s="133"/>
      <c r="T392" s="133"/>
      <c r="U392" s="133"/>
      <c r="V392" s="133"/>
      <c r="W392" s="133"/>
      <c r="X392" s="133"/>
      <c r="Y392" s="133"/>
      <c r="Z392" s="133"/>
      <c r="AA392" s="133"/>
      <c r="AB392" s="133"/>
    </row>
    <row r="393" spans="1:28" ht="15.75">
      <c r="A393" s="132"/>
      <c r="B393" s="133"/>
      <c r="C393" s="133"/>
      <c r="D393" s="133"/>
      <c r="E393" s="133"/>
      <c r="F393" s="133"/>
      <c r="G393" s="133"/>
      <c r="I393" s="133"/>
      <c r="J393" s="133"/>
      <c r="K393" s="133"/>
      <c r="L393" s="133"/>
      <c r="M393" s="133"/>
      <c r="N393" s="133"/>
      <c r="P393" s="133"/>
      <c r="Q393" s="133"/>
      <c r="R393" s="133"/>
      <c r="S393" s="133"/>
      <c r="T393" s="133"/>
      <c r="U393" s="133"/>
      <c r="V393" s="133"/>
      <c r="W393" s="133"/>
      <c r="X393" s="133"/>
      <c r="Y393" s="133"/>
      <c r="Z393" s="133"/>
      <c r="AA393" s="133"/>
      <c r="AB393" s="133"/>
    </row>
    <row r="394" spans="1:28" ht="15.75">
      <c r="A394" s="132"/>
      <c r="B394" s="133"/>
      <c r="C394" s="133"/>
      <c r="D394" s="133"/>
      <c r="E394" s="133"/>
      <c r="F394" s="133"/>
      <c r="G394" s="133"/>
      <c r="I394" s="133"/>
      <c r="J394" s="133"/>
      <c r="K394" s="133"/>
      <c r="L394" s="133"/>
      <c r="M394" s="133"/>
      <c r="N394" s="133"/>
      <c r="P394" s="133"/>
      <c r="Q394" s="133"/>
      <c r="R394" s="133"/>
      <c r="S394" s="133"/>
      <c r="T394" s="133"/>
      <c r="U394" s="133"/>
      <c r="V394" s="133"/>
      <c r="W394" s="133"/>
      <c r="X394" s="133"/>
      <c r="Y394" s="133"/>
      <c r="Z394" s="133"/>
      <c r="AA394" s="133"/>
      <c r="AB394" s="133"/>
    </row>
    <row r="395" spans="1:28" ht="15.75">
      <c r="A395" s="132"/>
      <c r="B395" s="133"/>
      <c r="C395" s="133"/>
      <c r="D395" s="133"/>
      <c r="E395" s="133"/>
      <c r="F395" s="133"/>
      <c r="G395" s="133"/>
      <c r="I395" s="133"/>
      <c r="J395" s="133"/>
      <c r="K395" s="133"/>
      <c r="L395" s="133"/>
      <c r="M395" s="133"/>
      <c r="N395" s="133"/>
      <c r="P395" s="133"/>
      <c r="Q395" s="133"/>
      <c r="R395" s="133"/>
      <c r="S395" s="133"/>
      <c r="T395" s="133"/>
      <c r="U395" s="133"/>
      <c r="V395" s="133"/>
      <c r="W395" s="133"/>
      <c r="X395" s="133"/>
      <c r="Y395" s="133"/>
      <c r="Z395" s="133"/>
      <c r="AA395" s="133"/>
      <c r="AB395" s="133"/>
    </row>
    <row r="396" spans="1:28" ht="15.75">
      <c r="A396" s="132"/>
      <c r="B396" s="133"/>
      <c r="C396" s="133"/>
      <c r="D396" s="133"/>
      <c r="E396" s="133"/>
      <c r="F396" s="133"/>
      <c r="G396" s="133"/>
      <c r="I396" s="133"/>
      <c r="J396" s="133"/>
      <c r="K396" s="133"/>
      <c r="L396" s="133"/>
      <c r="M396" s="133"/>
      <c r="N396" s="133"/>
      <c r="P396" s="133"/>
      <c r="Q396" s="133"/>
      <c r="R396" s="133"/>
      <c r="S396" s="133"/>
      <c r="T396" s="133"/>
      <c r="U396" s="133"/>
      <c r="V396" s="133"/>
      <c r="W396" s="133"/>
      <c r="X396" s="133"/>
      <c r="Y396" s="133"/>
      <c r="Z396" s="133"/>
      <c r="AA396" s="133"/>
      <c r="AB396" s="133"/>
    </row>
    <row r="397" spans="1:28" ht="15.75">
      <c r="A397" s="132"/>
      <c r="B397" s="133"/>
      <c r="C397" s="133"/>
      <c r="D397" s="133"/>
      <c r="E397" s="133"/>
      <c r="F397" s="133"/>
      <c r="G397" s="133"/>
      <c r="I397" s="133"/>
      <c r="J397" s="133"/>
      <c r="K397" s="133"/>
      <c r="L397" s="133"/>
      <c r="M397" s="133"/>
      <c r="N397" s="133"/>
      <c r="P397" s="133"/>
      <c r="Q397" s="133"/>
      <c r="R397" s="133"/>
      <c r="S397" s="133"/>
      <c r="T397" s="133"/>
      <c r="U397" s="133"/>
      <c r="V397" s="133"/>
      <c r="W397" s="133"/>
      <c r="X397" s="133"/>
      <c r="Y397" s="133"/>
      <c r="Z397" s="133"/>
      <c r="AA397" s="133"/>
      <c r="AB397" s="133"/>
    </row>
    <row r="398" spans="1:28" ht="15.75">
      <c r="A398" s="132"/>
      <c r="B398" s="133"/>
      <c r="C398" s="133"/>
      <c r="D398" s="133"/>
      <c r="E398" s="133"/>
      <c r="F398" s="133"/>
      <c r="G398" s="133"/>
      <c r="I398" s="133"/>
      <c r="J398" s="133"/>
      <c r="K398" s="133"/>
      <c r="L398" s="133"/>
      <c r="M398" s="133"/>
      <c r="N398" s="133"/>
      <c r="P398" s="133"/>
      <c r="Q398" s="133"/>
      <c r="R398" s="133"/>
      <c r="S398" s="133"/>
      <c r="T398" s="133"/>
      <c r="U398" s="133"/>
      <c r="V398" s="133"/>
      <c r="W398" s="133"/>
      <c r="X398" s="133"/>
      <c r="Y398" s="133"/>
      <c r="Z398" s="133"/>
      <c r="AA398" s="133"/>
      <c r="AB398" s="133"/>
    </row>
    <row r="399" spans="1:28" ht="15.75">
      <c r="A399" s="132"/>
      <c r="B399" s="133"/>
      <c r="C399" s="133"/>
      <c r="D399" s="133"/>
      <c r="E399" s="133"/>
      <c r="F399" s="133"/>
      <c r="G399" s="133"/>
      <c r="I399" s="133"/>
      <c r="J399" s="133"/>
      <c r="K399" s="133"/>
      <c r="L399" s="133"/>
      <c r="M399" s="133"/>
      <c r="N399" s="133"/>
      <c r="P399" s="133"/>
      <c r="Q399" s="133"/>
      <c r="R399" s="133"/>
      <c r="S399" s="133"/>
      <c r="T399" s="133"/>
      <c r="U399" s="133"/>
      <c r="V399" s="133"/>
      <c r="W399" s="133"/>
      <c r="X399" s="133"/>
      <c r="Y399" s="133"/>
      <c r="Z399" s="133"/>
      <c r="AA399" s="133"/>
      <c r="AB399" s="133"/>
    </row>
    <row r="400" spans="1:28" ht="15.75">
      <c r="A400" s="132"/>
      <c r="B400" s="133"/>
      <c r="C400" s="133"/>
      <c r="D400" s="133"/>
      <c r="E400" s="133"/>
      <c r="F400" s="133"/>
      <c r="G400" s="133"/>
      <c r="I400" s="133"/>
      <c r="J400" s="133"/>
      <c r="K400" s="133"/>
      <c r="L400" s="133"/>
      <c r="M400" s="133"/>
      <c r="N400" s="133"/>
      <c r="P400" s="133"/>
      <c r="Q400" s="133"/>
      <c r="R400" s="133"/>
      <c r="S400" s="133"/>
      <c r="T400" s="133"/>
      <c r="U400" s="133"/>
      <c r="V400" s="133"/>
      <c r="W400" s="133"/>
      <c r="X400" s="133"/>
      <c r="Y400" s="133"/>
      <c r="Z400" s="133"/>
      <c r="AA400" s="133"/>
      <c r="AB400" s="133"/>
    </row>
    <row r="401" spans="1:28" ht="15.75">
      <c r="A401" s="132"/>
      <c r="B401" s="133"/>
      <c r="C401" s="133"/>
      <c r="D401" s="133"/>
      <c r="E401" s="133"/>
      <c r="F401" s="133"/>
      <c r="G401" s="133"/>
      <c r="I401" s="133"/>
      <c r="J401" s="133"/>
      <c r="K401" s="133"/>
      <c r="L401" s="133"/>
      <c r="M401" s="133"/>
      <c r="N401" s="133"/>
      <c r="P401" s="133"/>
      <c r="Q401" s="133"/>
      <c r="R401" s="133"/>
      <c r="S401" s="133"/>
      <c r="T401" s="133"/>
      <c r="U401" s="133"/>
      <c r="V401" s="133"/>
      <c r="W401" s="133"/>
      <c r="X401" s="133"/>
      <c r="Y401" s="133"/>
      <c r="Z401" s="133"/>
      <c r="AA401" s="133"/>
      <c r="AB401" s="133"/>
    </row>
    <row r="402" spans="1:28" ht="15.75">
      <c r="A402" s="132"/>
      <c r="B402" s="133"/>
      <c r="C402" s="133"/>
      <c r="D402" s="133"/>
      <c r="E402" s="133"/>
      <c r="F402" s="133"/>
      <c r="G402" s="133"/>
      <c r="I402" s="133"/>
      <c r="J402" s="133"/>
      <c r="K402" s="133"/>
      <c r="L402" s="133"/>
      <c r="M402" s="133"/>
      <c r="N402" s="133"/>
      <c r="P402" s="133"/>
      <c r="Q402" s="133"/>
      <c r="R402" s="133"/>
      <c r="S402" s="133"/>
      <c r="T402" s="133"/>
      <c r="U402" s="133"/>
      <c r="V402" s="133"/>
      <c r="W402" s="133"/>
      <c r="X402" s="133"/>
      <c r="Y402" s="133"/>
      <c r="Z402" s="133"/>
      <c r="AA402" s="133"/>
      <c r="AB402" s="133"/>
    </row>
    <row r="403" spans="1:28" ht="15.75">
      <c r="A403" s="132"/>
      <c r="B403" s="133"/>
      <c r="C403" s="133"/>
      <c r="D403" s="133"/>
      <c r="E403" s="133"/>
      <c r="F403" s="133"/>
      <c r="G403" s="133"/>
      <c r="I403" s="133"/>
      <c r="J403" s="133"/>
      <c r="K403" s="133"/>
      <c r="L403" s="133"/>
      <c r="M403" s="133"/>
      <c r="N403" s="133"/>
      <c r="P403" s="133"/>
      <c r="Q403" s="133"/>
      <c r="R403" s="133"/>
      <c r="S403" s="133"/>
      <c r="T403" s="133"/>
      <c r="U403" s="133"/>
      <c r="V403" s="133"/>
      <c r="W403" s="133"/>
      <c r="X403" s="133"/>
      <c r="Y403" s="133"/>
      <c r="Z403" s="133"/>
      <c r="AA403" s="133"/>
      <c r="AB403" s="133"/>
    </row>
    <row r="404" spans="1:28" ht="15.75">
      <c r="A404" s="132"/>
      <c r="B404" s="133"/>
      <c r="C404" s="133"/>
      <c r="D404" s="133"/>
      <c r="E404" s="133"/>
      <c r="F404" s="133"/>
      <c r="G404" s="133"/>
      <c r="I404" s="133"/>
      <c r="J404" s="133"/>
      <c r="K404" s="133"/>
      <c r="L404" s="133"/>
      <c r="M404" s="133"/>
      <c r="N404" s="133"/>
      <c r="P404" s="133"/>
      <c r="Q404" s="133"/>
      <c r="R404" s="133"/>
      <c r="S404" s="133"/>
      <c r="T404" s="133"/>
      <c r="U404" s="133"/>
      <c r="V404" s="133"/>
      <c r="W404" s="133"/>
      <c r="X404" s="133"/>
      <c r="Y404" s="133"/>
      <c r="Z404" s="133"/>
      <c r="AA404" s="133"/>
      <c r="AB404" s="133"/>
    </row>
    <row r="405" spans="1:28" ht="15.75">
      <c r="A405" s="132"/>
      <c r="B405" s="133"/>
      <c r="C405" s="133"/>
      <c r="D405" s="133"/>
      <c r="E405" s="133"/>
      <c r="F405" s="133"/>
      <c r="G405" s="133"/>
      <c r="I405" s="133"/>
      <c r="J405" s="133"/>
      <c r="K405" s="133"/>
      <c r="L405" s="133"/>
      <c r="M405" s="133"/>
      <c r="N405" s="133"/>
      <c r="P405" s="133"/>
      <c r="Q405" s="133"/>
      <c r="R405" s="133"/>
      <c r="S405" s="133"/>
      <c r="T405" s="133"/>
      <c r="U405" s="133"/>
      <c r="V405" s="133"/>
      <c r="W405" s="133"/>
      <c r="X405" s="133"/>
      <c r="Y405" s="133"/>
      <c r="Z405" s="133"/>
      <c r="AA405" s="133"/>
      <c r="AB405" s="133"/>
    </row>
    <row r="406" spans="1:28" ht="15.75">
      <c r="A406" s="132"/>
      <c r="B406" s="133"/>
      <c r="C406" s="133"/>
      <c r="D406" s="133"/>
      <c r="E406" s="133"/>
      <c r="F406" s="133"/>
      <c r="G406" s="133"/>
      <c r="I406" s="133"/>
      <c r="J406" s="133"/>
      <c r="K406" s="133"/>
      <c r="L406" s="133"/>
      <c r="M406" s="133"/>
      <c r="N406" s="133"/>
      <c r="P406" s="133"/>
      <c r="Q406" s="133"/>
      <c r="R406" s="133"/>
      <c r="S406" s="133"/>
      <c r="T406" s="133"/>
      <c r="U406" s="133"/>
      <c r="V406" s="133"/>
      <c r="W406" s="133"/>
      <c r="X406" s="133"/>
      <c r="Y406" s="133"/>
      <c r="Z406" s="133"/>
      <c r="AA406" s="133"/>
      <c r="AB406" s="133"/>
    </row>
    <row r="407" spans="1:28" ht="15.75">
      <c r="A407" s="132"/>
      <c r="B407" s="133"/>
      <c r="C407" s="133"/>
      <c r="D407" s="133"/>
      <c r="E407" s="133"/>
      <c r="F407" s="133"/>
      <c r="G407" s="133"/>
      <c r="I407" s="133"/>
      <c r="J407" s="133"/>
      <c r="K407" s="133"/>
      <c r="L407" s="133"/>
      <c r="M407" s="133"/>
      <c r="N407" s="133"/>
      <c r="P407" s="133"/>
      <c r="Q407" s="133"/>
      <c r="R407" s="133"/>
      <c r="S407" s="133"/>
      <c r="T407" s="133"/>
      <c r="U407" s="133"/>
      <c r="V407" s="133"/>
      <c r="W407" s="133"/>
      <c r="X407" s="133"/>
      <c r="Y407" s="133"/>
      <c r="Z407" s="133"/>
      <c r="AA407" s="133"/>
      <c r="AB407" s="133"/>
    </row>
    <row r="408" spans="1:28" ht="15.75">
      <c r="A408" s="132"/>
      <c r="B408" s="133"/>
      <c r="C408" s="133"/>
      <c r="D408" s="133"/>
      <c r="E408" s="133"/>
      <c r="F408" s="133"/>
      <c r="G408" s="133"/>
      <c r="I408" s="133"/>
      <c r="J408" s="133"/>
      <c r="K408" s="133"/>
      <c r="L408" s="133"/>
      <c r="M408" s="133"/>
      <c r="N408" s="133"/>
      <c r="P408" s="133"/>
      <c r="Q408" s="133"/>
      <c r="R408" s="133"/>
      <c r="S408" s="133"/>
      <c r="T408" s="133"/>
      <c r="U408" s="133"/>
      <c r="V408" s="133"/>
      <c r="W408" s="133"/>
      <c r="X408" s="133"/>
      <c r="Y408" s="133"/>
      <c r="Z408" s="133"/>
      <c r="AA408" s="133"/>
      <c r="AB408" s="133"/>
    </row>
    <row r="409" spans="1:28" ht="15.75">
      <c r="A409" s="132"/>
      <c r="B409" s="133"/>
      <c r="C409" s="133"/>
      <c r="D409" s="133"/>
      <c r="E409" s="133"/>
      <c r="F409" s="133"/>
      <c r="G409" s="133"/>
      <c r="I409" s="133"/>
      <c r="J409" s="133"/>
      <c r="K409" s="133"/>
      <c r="L409" s="133"/>
      <c r="M409" s="133"/>
      <c r="N409" s="133"/>
      <c r="P409" s="133"/>
      <c r="Q409" s="133"/>
      <c r="R409" s="133"/>
      <c r="S409" s="133"/>
      <c r="T409" s="133"/>
      <c r="U409" s="133"/>
      <c r="V409" s="133"/>
      <c r="W409" s="133"/>
      <c r="X409" s="133"/>
      <c r="Y409" s="133"/>
      <c r="Z409" s="133"/>
      <c r="AA409" s="133"/>
      <c r="AB409" s="133"/>
    </row>
    <row r="410" spans="1:28" ht="15.75">
      <c r="A410" s="132"/>
      <c r="B410" s="133"/>
      <c r="C410" s="133"/>
      <c r="D410" s="133"/>
      <c r="E410" s="133"/>
      <c r="F410" s="133"/>
      <c r="G410" s="133"/>
      <c r="I410" s="133"/>
      <c r="J410" s="133"/>
      <c r="K410" s="133"/>
      <c r="L410" s="133"/>
      <c r="M410" s="133"/>
      <c r="N410" s="133"/>
      <c r="P410" s="133"/>
      <c r="Q410" s="133"/>
      <c r="R410" s="133"/>
      <c r="S410" s="133"/>
      <c r="T410" s="133"/>
      <c r="U410" s="133"/>
      <c r="V410" s="133"/>
      <c r="W410" s="133"/>
      <c r="X410" s="133"/>
      <c r="Y410" s="133"/>
      <c r="Z410" s="133"/>
      <c r="AA410" s="133"/>
      <c r="AB410" s="133"/>
    </row>
    <row r="411" spans="1:28" ht="15.75">
      <c r="A411" s="132"/>
      <c r="B411" s="133"/>
      <c r="C411" s="133"/>
      <c r="D411" s="133"/>
      <c r="E411" s="133"/>
      <c r="F411" s="133"/>
      <c r="G411" s="133"/>
      <c r="I411" s="133"/>
      <c r="J411" s="133"/>
      <c r="K411" s="133"/>
      <c r="L411" s="133"/>
      <c r="M411" s="133"/>
      <c r="N411" s="133"/>
      <c r="P411" s="133"/>
      <c r="Q411" s="133"/>
      <c r="R411" s="133"/>
      <c r="S411" s="133"/>
      <c r="T411" s="133"/>
      <c r="U411" s="133"/>
      <c r="V411" s="133"/>
      <c r="W411" s="133"/>
      <c r="X411" s="133"/>
      <c r="Y411" s="133"/>
      <c r="Z411" s="133"/>
      <c r="AA411" s="133"/>
      <c r="AB411" s="133"/>
    </row>
    <row r="412" spans="1:28" ht="15.75">
      <c r="A412" s="132"/>
      <c r="B412" s="133"/>
      <c r="C412" s="133"/>
      <c r="D412" s="133"/>
      <c r="E412" s="133"/>
      <c r="F412" s="133"/>
      <c r="G412" s="133"/>
      <c r="I412" s="133"/>
      <c r="J412" s="133"/>
      <c r="K412" s="133"/>
      <c r="L412" s="133"/>
      <c r="M412" s="133"/>
      <c r="N412" s="133"/>
      <c r="P412" s="133"/>
      <c r="Q412" s="133"/>
      <c r="R412" s="133"/>
      <c r="S412" s="133"/>
      <c r="T412" s="133"/>
      <c r="U412" s="133"/>
      <c r="V412" s="133"/>
      <c r="W412" s="133"/>
      <c r="X412" s="133"/>
      <c r="Y412" s="133"/>
      <c r="Z412" s="133"/>
      <c r="AA412" s="133"/>
      <c r="AB412" s="133"/>
    </row>
    <row r="413" spans="1:28" ht="15.75">
      <c r="A413" s="132"/>
      <c r="B413" s="133"/>
      <c r="C413" s="133"/>
      <c r="D413" s="133"/>
      <c r="E413" s="133"/>
      <c r="F413" s="133"/>
      <c r="G413" s="133"/>
      <c r="I413" s="133"/>
      <c r="J413" s="133"/>
      <c r="K413" s="133"/>
      <c r="L413" s="133"/>
      <c r="M413" s="133"/>
      <c r="N413" s="133"/>
      <c r="P413" s="133"/>
      <c r="Q413" s="133"/>
      <c r="R413" s="133"/>
      <c r="S413" s="133"/>
      <c r="T413" s="133"/>
      <c r="U413" s="133"/>
      <c r="V413" s="133"/>
      <c r="W413" s="133"/>
      <c r="X413" s="133"/>
      <c r="Y413" s="133"/>
      <c r="Z413" s="133"/>
      <c r="AA413" s="133"/>
      <c r="AB413" s="133"/>
    </row>
    <row r="414" spans="1:28" ht="15.75">
      <c r="A414" s="132"/>
      <c r="B414" s="133"/>
      <c r="C414" s="133"/>
      <c r="D414" s="133"/>
      <c r="E414" s="133"/>
      <c r="F414" s="133"/>
      <c r="G414" s="133"/>
      <c r="I414" s="133"/>
      <c r="J414" s="133"/>
      <c r="K414" s="133"/>
      <c r="L414" s="133"/>
      <c r="M414" s="133"/>
      <c r="N414" s="133"/>
      <c r="P414" s="133"/>
      <c r="Q414" s="133"/>
      <c r="R414" s="133"/>
      <c r="S414" s="133"/>
      <c r="T414" s="133"/>
      <c r="U414" s="133"/>
      <c r="V414" s="133"/>
      <c r="W414" s="133"/>
      <c r="X414" s="133"/>
      <c r="Y414" s="133"/>
      <c r="Z414" s="133"/>
      <c r="AA414" s="133"/>
      <c r="AB414" s="133"/>
    </row>
    <row r="415" spans="1:28" ht="15.75">
      <c r="A415" s="132"/>
      <c r="B415" s="133"/>
      <c r="C415" s="133"/>
      <c r="D415" s="133"/>
      <c r="E415" s="133"/>
      <c r="F415" s="133"/>
      <c r="G415" s="133"/>
      <c r="I415" s="133"/>
      <c r="J415" s="133"/>
      <c r="K415" s="133"/>
      <c r="L415" s="133"/>
      <c r="M415" s="133"/>
      <c r="N415" s="133"/>
      <c r="P415" s="133"/>
      <c r="Q415" s="133"/>
      <c r="R415" s="133"/>
      <c r="S415" s="133"/>
      <c r="T415" s="133"/>
      <c r="U415" s="133"/>
      <c r="V415" s="133"/>
      <c r="W415" s="133"/>
      <c r="X415" s="133"/>
      <c r="Y415" s="133"/>
      <c r="Z415" s="133"/>
      <c r="AA415" s="133"/>
      <c r="AB415" s="133"/>
    </row>
    <row r="416" spans="1:28" ht="15.75">
      <c r="A416" s="132"/>
      <c r="B416" s="133"/>
      <c r="C416" s="133"/>
      <c r="D416" s="133"/>
      <c r="E416" s="133"/>
      <c r="F416" s="133"/>
      <c r="G416" s="133"/>
      <c r="I416" s="133"/>
      <c r="J416" s="133"/>
      <c r="K416" s="133"/>
      <c r="L416" s="133"/>
      <c r="M416" s="133"/>
      <c r="N416" s="133"/>
      <c r="P416" s="133"/>
      <c r="Q416" s="133"/>
      <c r="R416" s="133"/>
      <c r="S416" s="133"/>
      <c r="T416" s="133"/>
      <c r="U416" s="133"/>
      <c r="V416" s="133"/>
      <c r="W416" s="133"/>
      <c r="X416" s="133"/>
      <c r="Y416" s="133"/>
      <c r="Z416" s="133"/>
      <c r="AA416" s="133"/>
      <c r="AB416" s="133"/>
    </row>
    <row r="417" spans="1:28" ht="15.75">
      <c r="A417" s="132"/>
      <c r="B417" s="133"/>
      <c r="C417" s="133"/>
      <c r="D417" s="133"/>
      <c r="E417" s="133"/>
      <c r="F417" s="133"/>
      <c r="G417" s="133"/>
      <c r="I417" s="133"/>
      <c r="J417" s="133"/>
      <c r="K417" s="133"/>
      <c r="L417" s="133"/>
      <c r="M417" s="133"/>
      <c r="N417" s="133"/>
      <c r="P417" s="133"/>
      <c r="Q417" s="133"/>
      <c r="R417" s="133"/>
      <c r="S417" s="133"/>
      <c r="T417" s="133"/>
      <c r="U417" s="133"/>
      <c r="V417" s="133"/>
      <c r="W417" s="133"/>
      <c r="X417" s="133"/>
      <c r="Y417" s="133"/>
      <c r="Z417" s="133"/>
      <c r="AA417" s="133"/>
      <c r="AB417" s="133"/>
    </row>
    <row r="418" spans="1:28" ht="15.75">
      <c r="A418" s="132"/>
      <c r="B418" s="133"/>
      <c r="C418" s="133"/>
      <c r="D418" s="133"/>
      <c r="E418" s="133"/>
      <c r="F418" s="133"/>
      <c r="G418" s="133"/>
      <c r="I418" s="133"/>
      <c r="J418" s="133"/>
      <c r="K418" s="133"/>
      <c r="L418" s="133"/>
      <c r="M418" s="133"/>
      <c r="N418" s="133"/>
      <c r="P418" s="133"/>
      <c r="Q418" s="133"/>
      <c r="R418" s="133"/>
      <c r="S418" s="133"/>
      <c r="T418" s="133"/>
      <c r="U418" s="133"/>
      <c r="V418" s="133"/>
      <c r="W418" s="133"/>
      <c r="X418" s="133"/>
      <c r="Y418" s="133"/>
      <c r="Z418" s="133"/>
      <c r="AA418" s="133"/>
      <c r="AB418" s="133"/>
    </row>
    <row r="419" spans="1:28" ht="15.75">
      <c r="A419" s="132"/>
      <c r="B419" s="133"/>
      <c r="C419" s="133"/>
      <c r="D419" s="133"/>
      <c r="E419" s="133"/>
      <c r="F419" s="133"/>
      <c r="G419" s="133"/>
      <c r="I419" s="133"/>
      <c r="J419" s="133"/>
      <c r="K419" s="133"/>
      <c r="L419" s="133"/>
      <c r="M419" s="133"/>
      <c r="N419" s="133"/>
      <c r="P419" s="133"/>
      <c r="Q419" s="133"/>
      <c r="R419" s="133"/>
      <c r="S419" s="133"/>
      <c r="T419" s="133"/>
      <c r="U419" s="133"/>
      <c r="V419" s="133"/>
      <c r="W419" s="133"/>
      <c r="X419" s="133"/>
      <c r="Y419" s="133"/>
      <c r="Z419" s="133"/>
      <c r="AA419" s="133"/>
      <c r="AB419" s="133"/>
    </row>
    <row r="420" spans="1:28" ht="15.75">
      <c r="A420" s="132"/>
      <c r="B420" s="133"/>
      <c r="C420" s="133"/>
      <c r="D420" s="133"/>
      <c r="E420" s="133"/>
      <c r="F420" s="133"/>
      <c r="G420" s="133"/>
      <c r="I420" s="133"/>
      <c r="J420" s="133"/>
      <c r="K420" s="133"/>
      <c r="L420" s="133"/>
      <c r="M420" s="133"/>
      <c r="N420" s="133"/>
      <c r="P420" s="133"/>
      <c r="Q420" s="133"/>
      <c r="R420" s="133"/>
      <c r="S420" s="133"/>
      <c r="T420" s="133"/>
      <c r="U420" s="133"/>
      <c r="V420" s="133"/>
      <c r="W420" s="133"/>
      <c r="X420" s="133"/>
      <c r="Y420" s="133"/>
      <c r="Z420" s="133"/>
      <c r="AA420" s="133"/>
      <c r="AB420" s="133"/>
    </row>
    <row r="421" spans="1:28" ht="15.75">
      <c r="A421" s="132"/>
      <c r="B421" s="133"/>
      <c r="C421" s="133"/>
      <c r="D421" s="133"/>
      <c r="E421" s="133"/>
      <c r="F421" s="133"/>
      <c r="G421" s="133"/>
      <c r="I421" s="133"/>
      <c r="J421" s="133"/>
      <c r="K421" s="133"/>
      <c r="L421" s="133"/>
      <c r="M421" s="133"/>
      <c r="N421" s="133"/>
      <c r="P421" s="133"/>
      <c r="Q421" s="133"/>
      <c r="R421" s="133"/>
      <c r="S421" s="133"/>
      <c r="T421" s="133"/>
      <c r="U421" s="133"/>
      <c r="V421" s="133"/>
      <c r="W421" s="133"/>
      <c r="X421" s="133"/>
      <c r="Y421" s="133"/>
      <c r="Z421" s="133"/>
      <c r="AA421" s="133"/>
      <c r="AB421" s="133"/>
    </row>
    <row r="422" spans="1:28" ht="15.75">
      <c r="A422" s="132"/>
      <c r="B422" s="133"/>
      <c r="C422" s="133"/>
      <c r="D422" s="133"/>
      <c r="E422" s="133"/>
      <c r="F422" s="133"/>
      <c r="G422" s="133"/>
      <c r="I422" s="133"/>
      <c r="J422" s="133"/>
      <c r="K422" s="133"/>
      <c r="L422" s="133"/>
      <c r="M422" s="133"/>
      <c r="N422" s="133"/>
      <c r="P422" s="133"/>
      <c r="Q422" s="133"/>
      <c r="R422" s="133"/>
      <c r="S422" s="133"/>
      <c r="T422" s="133"/>
      <c r="U422" s="133"/>
      <c r="V422" s="133"/>
      <c r="W422" s="133"/>
      <c r="X422" s="133"/>
      <c r="Y422" s="133"/>
      <c r="Z422" s="133"/>
      <c r="AA422" s="133"/>
      <c r="AB422" s="133"/>
    </row>
    <row r="423" spans="1:28" ht="15.75">
      <c r="A423" s="132"/>
      <c r="B423" s="133"/>
      <c r="C423" s="133"/>
      <c r="D423" s="133"/>
      <c r="E423" s="133"/>
      <c r="F423" s="133"/>
      <c r="G423" s="133"/>
      <c r="I423" s="133"/>
      <c r="J423" s="133"/>
      <c r="K423" s="133"/>
      <c r="L423" s="133"/>
      <c r="M423" s="133"/>
      <c r="N423" s="133"/>
      <c r="P423" s="133"/>
      <c r="Q423" s="133"/>
      <c r="R423" s="133"/>
      <c r="S423" s="133"/>
      <c r="T423" s="133"/>
      <c r="U423" s="133"/>
      <c r="V423" s="133"/>
      <c r="W423" s="133"/>
      <c r="X423" s="133"/>
      <c r="Y423" s="133"/>
      <c r="Z423" s="133"/>
      <c r="AA423" s="133"/>
      <c r="AB423" s="133"/>
    </row>
    <row r="424" spans="1:28" ht="15.75">
      <c r="A424" s="132"/>
      <c r="B424" s="133"/>
      <c r="C424" s="133"/>
      <c r="D424" s="133"/>
      <c r="E424" s="133"/>
      <c r="F424" s="133"/>
      <c r="G424" s="133"/>
      <c r="I424" s="133"/>
      <c r="J424" s="133"/>
      <c r="K424" s="133"/>
      <c r="L424" s="133"/>
      <c r="M424" s="133"/>
      <c r="N424" s="133"/>
      <c r="P424" s="133"/>
      <c r="Q424" s="133"/>
      <c r="R424" s="133"/>
      <c r="S424" s="133"/>
      <c r="T424" s="133"/>
      <c r="U424" s="133"/>
      <c r="V424" s="133"/>
      <c r="W424" s="133"/>
      <c r="X424" s="133"/>
      <c r="Y424" s="133"/>
      <c r="Z424" s="133"/>
      <c r="AA424" s="133"/>
      <c r="AB424" s="133"/>
    </row>
    <row r="425" spans="1:28" ht="15.75">
      <c r="A425" s="132"/>
      <c r="B425" s="133"/>
      <c r="C425" s="133"/>
      <c r="D425" s="133"/>
      <c r="E425" s="133"/>
      <c r="F425" s="133"/>
      <c r="G425" s="133"/>
      <c r="I425" s="133"/>
      <c r="J425" s="133"/>
      <c r="K425" s="133"/>
      <c r="L425" s="133"/>
      <c r="M425" s="133"/>
      <c r="N425" s="133"/>
      <c r="P425" s="133"/>
      <c r="Q425" s="133"/>
      <c r="R425" s="133"/>
      <c r="S425" s="133"/>
      <c r="T425" s="133"/>
      <c r="U425" s="133"/>
      <c r="V425" s="133"/>
      <c r="W425" s="133"/>
      <c r="X425" s="133"/>
      <c r="Y425" s="133"/>
      <c r="Z425" s="133"/>
      <c r="AA425" s="133"/>
      <c r="AB425" s="133"/>
    </row>
    <row r="426" spans="1:28" ht="15.75">
      <c r="A426" s="132"/>
      <c r="B426" s="133"/>
      <c r="C426" s="133"/>
      <c r="D426" s="133"/>
      <c r="E426" s="133"/>
      <c r="F426" s="133"/>
      <c r="G426" s="133"/>
      <c r="I426" s="133"/>
      <c r="J426" s="133"/>
      <c r="K426" s="133"/>
      <c r="L426" s="133"/>
      <c r="M426" s="133"/>
      <c r="N426" s="133"/>
      <c r="P426" s="133"/>
      <c r="Q426" s="133"/>
      <c r="R426" s="133"/>
      <c r="S426" s="133"/>
      <c r="T426" s="133"/>
      <c r="U426" s="133"/>
      <c r="V426" s="133"/>
      <c r="W426" s="133"/>
      <c r="X426" s="133"/>
      <c r="Y426" s="133"/>
      <c r="Z426" s="133"/>
      <c r="AA426" s="133"/>
      <c r="AB426" s="133"/>
    </row>
    <row r="427" spans="1:28" ht="15.75">
      <c r="A427" s="132"/>
      <c r="B427" s="133"/>
      <c r="C427" s="133"/>
      <c r="D427" s="133"/>
      <c r="E427" s="133"/>
      <c r="F427" s="133"/>
      <c r="G427" s="133"/>
      <c r="I427" s="133"/>
      <c r="J427" s="133"/>
      <c r="K427" s="133"/>
      <c r="L427" s="133"/>
      <c r="M427" s="133"/>
      <c r="N427" s="133"/>
      <c r="P427" s="133"/>
      <c r="Q427" s="133"/>
      <c r="R427" s="133"/>
      <c r="S427" s="133"/>
      <c r="T427" s="133"/>
      <c r="U427" s="133"/>
      <c r="V427" s="133"/>
      <c r="W427" s="133"/>
      <c r="X427" s="133"/>
      <c r="Y427" s="133"/>
      <c r="Z427" s="133"/>
      <c r="AA427" s="133"/>
      <c r="AB427" s="133"/>
    </row>
    <row r="428" spans="1:28" ht="15.75">
      <c r="A428" s="132"/>
      <c r="B428" s="133"/>
      <c r="C428" s="133"/>
      <c r="D428" s="133"/>
      <c r="E428" s="133"/>
      <c r="F428" s="133"/>
      <c r="G428" s="133"/>
      <c r="I428" s="133"/>
      <c r="J428" s="133"/>
      <c r="K428" s="133"/>
      <c r="L428" s="133"/>
      <c r="M428" s="133"/>
      <c r="N428" s="133"/>
      <c r="P428" s="133"/>
      <c r="Q428" s="133"/>
      <c r="R428" s="133"/>
      <c r="S428" s="133"/>
      <c r="T428" s="133"/>
      <c r="U428" s="133"/>
      <c r="V428" s="133"/>
      <c r="W428" s="133"/>
      <c r="X428" s="133"/>
      <c r="Y428" s="133"/>
      <c r="Z428" s="133"/>
      <c r="AA428" s="133"/>
      <c r="AB428" s="133"/>
    </row>
    <row r="429" spans="1:28" ht="15.75">
      <c r="A429" s="132"/>
      <c r="B429" s="133"/>
      <c r="C429" s="133"/>
      <c r="D429" s="133"/>
      <c r="E429" s="133"/>
      <c r="F429" s="133"/>
      <c r="G429" s="133"/>
      <c r="I429" s="133"/>
      <c r="J429" s="133"/>
      <c r="K429" s="133"/>
      <c r="L429" s="133"/>
      <c r="M429" s="133"/>
      <c r="N429" s="133"/>
      <c r="P429" s="133"/>
      <c r="Q429" s="133"/>
      <c r="R429" s="133"/>
      <c r="S429" s="133"/>
      <c r="T429" s="133"/>
      <c r="U429" s="133"/>
      <c r="V429" s="133"/>
      <c r="W429" s="133"/>
      <c r="X429" s="133"/>
      <c r="Y429" s="133"/>
      <c r="Z429" s="133"/>
      <c r="AA429" s="133"/>
      <c r="AB429" s="133"/>
    </row>
    <row r="430" spans="1:28" ht="15.75">
      <c r="A430" s="132"/>
      <c r="B430" s="133"/>
      <c r="C430" s="133"/>
      <c r="D430" s="133"/>
      <c r="E430" s="133"/>
      <c r="F430" s="133"/>
      <c r="G430" s="133"/>
      <c r="I430" s="133"/>
      <c r="J430" s="133"/>
      <c r="K430" s="133"/>
      <c r="L430" s="133"/>
      <c r="M430" s="133"/>
      <c r="N430" s="133"/>
      <c r="P430" s="133"/>
      <c r="Q430" s="133"/>
      <c r="R430" s="133"/>
      <c r="S430" s="133"/>
      <c r="T430" s="133"/>
      <c r="U430" s="133"/>
      <c r="V430" s="133"/>
      <c r="W430" s="133"/>
      <c r="X430" s="133"/>
      <c r="Y430" s="133"/>
      <c r="Z430" s="133"/>
      <c r="AA430" s="133"/>
      <c r="AB430" s="133"/>
    </row>
    <row r="431" spans="1:28" ht="15.75">
      <c r="A431" s="132"/>
      <c r="B431" s="133"/>
      <c r="C431" s="133"/>
      <c r="D431" s="133"/>
      <c r="E431" s="133"/>
      <c r="F431" s="133"/>
      <c r="G431" s="133"/>
      <c r="I431" s="133"/>
      <c r="J431" s="133"/>
      <c r="K431" s="133"/>
      <c r="L431" s="133"/>
      <c r="M431" s="133"/>
      <c r="N431" s="133"/>
      <c r="P431" s="133"/>
      <c r="Q431" s="133"/>
      <c r="R431" s="133"/>
      <c r="S431" s="133"/>
      <c r="T431" s="133"/>
      <c r="U431" s="133"/>
      <c r="V431" s="133"/>
      <c r="W431" s="133"/>
      <c r="X431" s="133"/>
      <c r="Y431" s="133"/>
      <c r="Z431" s="133"/>
      <c r="AA431" s="133"/>
      <c r="AB431" s="133"/>
    </row>
    <row r="432" spans="1:28" ht="15.75">
      <c r="A432" s="132"/>
      <c r="B432" s="133"/>
      <c r="C432" s="133"/>
      <c r="D432" s="133"/>
      <c r="E432" s="133"/>
      <c r="F432" s="133"/>
      <c r="G432" s="133"/>
      <c r="I432" s="133"/>
      <c r="J432" s="133"/>
      <c r="K432" s="133"/>
      <c r="L432" s="133"/>
      <c r="M432" s="133"/>
      <c r="N432" s="133"/>
      <c r="P432" s="133"/>
      <c r="Q432" s="133"/>
      <c r="R432" s="133"/>
      <c r="S432" s="133"/>
      <c r="T432" s="133"/>
      <c r="U432" s="133"/>
      <c r="V432" s="133"/>
      <c r="W432" s="133"/>
      <c r="X432" s="133"/>
      <c r="Y432" s="133"/>
      <c r="Z432" s="133"/>
      <c r="AA432" s="133"/>
      <c r="AB432" s="133"/>
    </row>
    <row r="433" spans="1:28" ht="15.75">
      <c r="A433" s="132"/>
      <c r="B433" s="133"/>
      <c r="C433" s="133"/>
      <c r="D433" s="133"/>
      <c r="E433" s="133"/>
      <c r="F433" s="133"/>
      <c r="G433" s="133"/>
      <c r="I433" s="133"/>
      <c r="J433" s="133"/>
      <c r="K433" s="133"/>
      <c r="L433" s="133"/>
      <c r="M433" s="133"/>
      <c r="N433" s="133"/>
      <c r="P433" s="133"/>
      <c r="Q433" s="133"/>
      <c r="R433" s="133"/>
      <c r="S433" s="133"/>
      <c r="T433" s="133"/>
      <c r="U433" s="133"/>
      <c r="V433" s="133"/>
      <c r="W433" s="133"/>
      <c r="X433" s="133"/>
      <c r="Y433" s="133"/>
      <c r="Z433" s="133"/>
      <c r="AA433" s="133"/>
      <c r="AB433" s="133"/>
    </row>
    <row r="434" spans="1:28" ht="15.75">
      <c r="A434" s="132"/>
      <c r="B434" s="133"/>
      <c r="C434" s="133"/>
      <c r="D434" s="133"/>
      <c r="E434" s="133"/>
      <c r="F434" s="133"/>
      <c r="G434" s="133"/>
      <c r="I434" s="133"/>
      <c r="J434" s="133"/>
      <c r="K434" s="133"/>
      <c r="L434" s="133"/>
      <c r="M434" s="133"/>
      <c r="N434" s="133"/>
      <c r="P434" s="133"/>
      <c r="Q434" s="133"/>
      <c r="R434" s="133"/>
      <c r="S434" s="133"/>
      <c r="T434" s="133"/>
      <c r="U434" s="133"/>
      <c r="V434" s="133"/>
      <c r="W434" s="133"/>
      <c r="X434" s="133"/>
      <c r="Y434" s="133"/>
      <c r="Z434" s="133"/>
      <c r="AA434" s="133"/>
      <c r="AB434" s="133"/>
    </row>
    <row r="435" spans="1:28" ht="15.75">
      <c r="A435" s="132"/>
      <c r="B435" s="133"/>
      <c r="C435" s="133"/>
      <c r="D435" s="133"/>
      <c r="E435" s="133"/>
      <c r="F435" s="133"/>
      <c r="G435" s="133"/>
      <c r="I435" s="133"/>
      <c r="J435" s="133"/>
      <c r="K435" s="133"/>
      <c r="L435" s="133"/>
      <c r="M435" s="133"/>
      <c r="N435" s="133"/>
      <c r="P435" s="133"/>
      <c r="Q435" s="133"/>
      <c r="R435" s="133"/>
      <c r="S435" s="133"/>
      <c r="T435" s="133"/>
      <c r="U435" s="133"/>
      <c r="V435" s="133"/>
      <c r="W435" s="133"/>
      <c r="X435" s="133"/>
      <c r="Y435" s="133"/>
      <c r="Z435" s="133"/>
      <c r="AA435" s="133"/>
      <c r="AB435" s="133"/>
    </row>
    <row r="436" spans="1:28" ht="15.75">
      <c r="A436" s="132"/>
      <c r="B436" s="133"/>
      <c r="C436" s="133"/>
      <c r="D436" s="133"/>
      <c r="E436" s="133"/>
      <c r="F436" s="133"/>
      <c r="G436" s="133"/>
      <c r="I436" s="133"/>
      <c r="J436" s="133"/>
      <c r="K436" s="133"/>
      <c r="L436" s="133"/>
      <c r="M436" s="133"/>
      <c r="N436" s="133"/>
      <c r="P436" s="133"/>
      <c r="Q436" s="133"/>
      <c r="R436" s="133"/>
      <c r="S436" s="133"/>
      <c r="T436" s="133"/>
      <c r="U436" s="133"/>
      <c r="V436" s="133"/>
      <c r="W436" s="133"/>
      <c r="X436" s="133"/>
      <c r="Y436" s="133"/>
      <c r="Z436" s="133"/>
      <c r="AA436" s="133"/>
      <c r="AB436" s="133"/>
    </row>
    <row r="437" spans="1:28" ht="15.75">
      <c r="A437" s="132"/>
      <c r="B437" s="133"/>
      <c r="C437" s="133"/>
      <c r="D437" s="133"/>
      <c r="E437" s="133"/>
      <c r="F437" s="133"/>
      <c r="G437" s="133"/>
      <c r="I437" s="133"/>
      <c r="J437" s="133"/>
      <c r="K437" s="133"/>
      <c r="L437" s="133"/>
      <c r="M437" s="133"/>
      <c r="N437" s="133"/>
      <c r="P437" s="133"/>
      <c r="Q437" s="133"/>
      <c r="R437" s="133"/>
      <c r="S437" s="133"/>
      <c r="T437" s="133"/>
      <c r="U437" s="133"/>
      <c r="V437" s="133"/>
      <c r="W437" s="133"/>
      <c r="X437" s="133"/>
      <c r="Y437" s="133"/>
      <c r="Z437" s="133"/>
      <c r="AA437" s="133"/>
      <c r="AB437" s="133"/>
    </row>
    <row r="438" spans="1:28" ht="15.75">
      <c r="A438" s="132"/>
      <c r="B438" s="133"/>
      <c r="C438" s="133"/>
      <c r="D438" s="133"/>
      <c r="E438" s="133"/>
      <c r="F438" s="133"/>
      <c r="G438" s="133"/>
      <c r="I438" s="133"/>
      <c r="J438" s="133"/>
      <c r="K438" s="133"/>
      <c r="L438" s="133"/>
      <c r="M438" s="133"/>
      <c r="N438" s="133"/>
      <c r="P438" s="133"/>
      <c r="Q438" s="133"/>
      <c r="R438" s="133"/>
      <c r="S438" s="133"/>
      <c r="T438" s="133"/>
      <c r="U438" s="133"/>
      <c r="V438" s="133"/>
      <c r="W438" s="133"/>
      <c r="X438" s="133"/>
      <c r="Y438" s="133"/>
      <c r="Z438" s="133"/>
      <c r="AA438" s="133"/>
      <c r="AB438" s="133"/>
    </row>
    <row r="439" spans="1:28" ht="15.75">
      <c r="A439" s="132"/>
      <c r="B439" s="133"/>
      <c r="C439" s="133"/>
      <c r="D439" s="133"/>
      <c r="E439" s="133"/>
      <c r="F439" s="133"/>
      <c r="G439" s="133"/>
      <c r="I439" s="133"/>
      <c r="J439" s="133"/>
      <c r="K439" s="133"/>
      <c r="L439" s="133"/>
      <c r="M439" s="133"/>
      <c r="N439" s="133"/>
      <c r="P439" s="133"/>
      <c r="Q439" s="133"/>
      <c r="R439" s="133"/>
      <c r="S439" s="133"/>
      <c r="T439" s="133"/>
      <c r="U439" s="133"/>
      <c r="V439" s="133"/>
      <c r="W439" s="133"/>
      <c r="X439" s="133"/>
      <c r="Y439" s="133"/>
      <c r="Z439" s="133"/>
      <c r="AA439" s="133"/>
      <c r="AB439" s="133"/>
    </row>
    <row r="440" spans="1:28" ht="15.75">
      <c r="A440" s="132"/>
      <c r="B440" s="133"/>
      <c r="C440" s="133"/>
      <c r="D440" s="133"/>
      <c r="E440" s="133"/>
      <c r="F440" s="133"/>
      <c r="G440" s="133"/>
      <c r="I440" s="133"/>
      <c r="J440" s="133"/>
      <c r="K440" s="133"/>
      <c r="L440" s="133"/>
      <c r="M440" s="133"/>
      <c r="N440" s="133"/>
      <c r="P440" s="133"/>
      <c r="Q440" s="133"/>
      <c r="R440" s="133"/>
      <c r="S440" s="133"/>
      <c r="T440" s="133"/>
      <c r="U440" s="133"/>
      <c r="V440" s="133"/>
      <c r="W440" s="133"/>
      <c r="X440" s="133"/>
      <c r="Y440" s="133"/>
      <c r="Z440" s="133"/>
      <c r="AA440" s="133"/>
      <c r="AB440" s="133"/>
    </row>
    <row r="441" spans="1:28" ht="15.75">
      <c r="A441" s="132"/>
      <c r="B441" s="133"/>
      <c r="C441" s="133"/>
      <c r="D441" s="133"/>
      <c r="E441" s="133"/>
      <c r="F441" s="133"/>
      <c r="G441" s="133"/>
      <c r="I441" s="133"/>
      <c r="J441" s="133"/>
      <c r="K441" s="133"/>
      <c r="L441" s="133"/>
      <c r="M441" s="133"/>
      <c r="N441" s="133"/>
      <c r="P441" s="133"/>
      <c r="Q441" s="133"/>
      <c r="R441" s="133"/>
      <c r="S441" s="133"/>
      <c r="T441" s="133"/>
      <c r="U441" s="133"/>
      <c r="V441" s="133"/>
      <c r="W441" s="133"/>
      <c r="X441" s="133"/>
      <c r="Y441" s="133"/>
      <c r="Z441" s="133"/>
      <c r="AA441" s="133"/>
      <c r="AB441" s="133"/>
    </row>
    <row r="442" spans="1:28" ht="15.75">
      <c r="A442" s="132"/>
      <c r="B442" s="133"/>
      <c r="C442" s="133"/>
      <c r="D442" s="133"/>
      <c r="E442" s="133"/>
      <c r="F442" s="133"/>
      <c r="G442" s="133"/>
      <c r="I442" s="133"/>
      <c r="J442" s="133"/>
      <c r="K442" s="133"/>
      <c r="L442" s="133"/>
      <c r="M442" s="133"/>
      <c r="N442" s="133"/>
      <c r="P442" s="133"/>
      <c r="Q442" s="133"/>
      <c r="R442" s="133"/>
      <c r="S442" s="133"/>
      <c r="T442" s="133"/>
      <c r="U442" s="133"/>
      <c r="V442" s="133"/>
      <c r="W442" s="133"/>
      <c r="X442" s="133"/>
      <c r="Y442" s="133"/>
      <c r="Z442" s="133"/>
      <c r="AA442" s="133"/>
      <c r="AB442" s="133"/>
    </row>
    <row r="443" spans="1:28" ht="15.75">
      <c r="A443" s="132"/>
      <c r="B443" s="133"/>
      <c r="C443" s="133"/>
      <c r="D443" s="133"/>
      <c r="E443" s="133"/>
      <c r="F443" s="133"/>
      <c r="G443" s="133"/>
      <c r="I443" s="133"/>
      <c r="J443" s="133"/>
      <c r="K443" s="133"/>
      <c r="L443" s="133"/>
      <c r="M443" s="133"/>
      <c r="N443" s="133"/>
      <c r="P443" s="133"/>
      <c r="Q443" s="133"/>
      <c r="R443" s="133"/>
      <c r="S443" s="133"/>
      <c r="T443" s="133"/>
      <c r="U443" s="133"/>
      <c r="V443" s="133"/>
      <c r="W443" s="133"/>
      <c r="X443" s="133"/>
      <c r="Y443" s="133"/>
      <c r="Z443" s="133"/>
      <c r="AA443" s="133"/>
      <c r="AB443" s="133"/>
    </row>
    <row r="444" spans="1:28" ht="15.75">
      <c r="A444" s="132"/>
      <c r="B444" s="133"/>
      <c r="C444" s="133"/>
      <c r="D444" s="133"/>
      <c r="E444" s="133"/>
      <c r="F444" s="133"/>
      <c r="G444" s="133"/>
      <c r="I444" s="133"/>
      <c r="J444" s="133"/>
      <c r="K444" s="133"/>
      <c r="L444" s="133"/>
      <c r="M444" s="133"/>
      <c r="N444" s="133"/>
      <c r="P444" s="133"/>
      <c r="Q444" s="133"/>
      <c r="R444" s="133"/>
      <c r="S444" s="133"/>
      <c r="T444" s="133"/>
      <c r="U444" s="133"/>
      <c r="V444" s="133"/>
      <c r="W444" s="133"/>
      <c r="X444" s="133"/>
      <c r="Y444" s="133"/>
      <c r="Z444" s="133"/>
      <c r="AA444" s="133"/>
      <c r="AB444" s="133"/>
    </row>
    <row r="445" spans="1:28" ht="15.75">
      <c r="A445" s="132"/>
      <c r="B445" s="133"/>
      <c r="C445" s="133"/>
      <c r="D445" s="133"/>
      <c r="E445" s="133"/>
      <c r="F445" s="133"/>
      <c r="G445" s="133"/>
      <c r="I445" s="133"/>
      <c r="J445" s="133"/>
      <c r="K445" s="133"/>
      <c r="L445" s="133"/>
      <c r="M445" s="133"/>
      <c r="N445" s="133"/>
      <c r="P445" s="133"/>
      <c r="Q445" s="133"/>
      <c r="R445" s="133"/>
      <c r="S445" s="133"/>
      <c r="T445" s="133"/>
      <c r="U445" s="133"/>
      <c r="V445" s="133"/>
      <c r="W445" s="133"/>
      <c r="X445" s="133"/>
      <c r="Y445" s="133"/>
      <c r="Z445" s="133"/>
      <c r="AA445" s="133"/>
      <c r="AB445" s="133"/>
    </row>
    <row r="446" spans="1:28" ht="15.75">
      <c r="A446" s="132"/>
      <c r="B446" s="133"/>
      <c r="C446" s="133"/>
      <c r="D446" s="133"/>
      <c r="E446" s="133"/>
      <c r="F446" s="133"/>
      <c r="G446" s="133"/>
      <c r="I446" s="133"/>
      <c r="J446" s="133"/>
      <c r="K446" s="133"/>
      <c r="L446" s="133"/>
      <c r="M446" s="133"/>
      <c r="N446" s="133"/>
      <c r="P446" s="133"/>
      <c r="Q446" s="133"/>
      <c r="R446" s="133"/>
      <c r="S446" s="133"/>
      <c r="T446" s="133"/>
      <c r="U446" s="133"/>
      <c r="V446" s="133"/>
      <c r="W446" s="133"/>
      <c r="X446" s="133"/>
      <c r="Y446" s="133"/>
      <c r="Z446" s="133"/>
      <c r="AA446" s="133"/>
      <c r="AB446" s="133"/>
    </row>
    <row r="447" spans="1:28" ht="15.75">
      <c r="A447" s="132"/>
      <c r="B447" s="133"/>
      <c r="C447" s="133"/>
      <c r="D447" s="133"/>
      <c r="E447" s="133"/>
      <c r="F447" s="133"/>
      <c r="G447" s="133"/>
      <c r="I447" s="133"/>
      <c r="J447" s="133"/>
      <c r="K447" s="133"/>
      <c r="L447" s="133"/>
      <c r="M447" s="133"/>
      <c r="N447" s="133"/>
      <c r="P447" s="133"/>
      <c r="Q447" s="133"/>
      <c r="R447" s="133"/>
      <c r="S447" s="133"/>
      <c r="T447" s="133"/>
      <c r="U447" s="133"/>
      <c r="V447" s="133"/>
      <c r="W447" s="133"/>
      <c r="X447" s="133"/>
      <c r="Y447" s="133"/>
      <c r="Z447" s="133"/>
      <c r="AA447" s="133"/>
      <c r="AB447" s="133"/>
    </row>
    <row r="448" spans="1:28" ht="15.75">
      <c r="A448" s="132"/>
      <c r="B448" s="133"/>
      <c r="C448" s="133"/>
      <c r="D448" s="133"/>
      <c r="E448" s="133"/>
      <c r="F448" s="133"/>
      <c r="G448" s="133"/>
      <c r="I448" s="133"/>
      <c r="J448" s="133"/>
      <c r="K448" s="133"/>
      <c r="L448" s="133"/>
      <c r="M448" s="133"/>
      <c r="N448" s="133"/>
      <c r="P448" s="133"/>
      <c r="Q448" s="133"/>
      <c r="R448" s="133"/>
      <c r="S448" s="133"/>
      <c r="T448" s="133"/>
      <c r="U448" s="133"/>
      <c r="V448" s="133"/>
      <c r="W448" s="133"/>
      <c r="X448" s="133"/>
      <c r="Y448" s="133"/>
      <c r="Z448" s="133"/>
      <c r="AA448" s="133"/>
      <c r="AB448" s="133"/>
    </row>
    <row r="449" spans="1:28" ht="15.75">
      <c r="A449" s="132"/>
      <c r="B449" s="133"/>
      <c r="C449" s="133"/>
      <c r="D449" s="133"/>
      <c r="E449" s="133"/>
      <c r="F449" s="133"/>
      <c r="G449" s="133"/>
      <c r="I449" s="133"/>
      <c r="J449" s="133"/>
      <c r="K449" s="133"/>
      <c r="L449" s="133"/>
      <c r="M449" s="133"/>
      <c r="N449" s="133"/>
      <c r="P449" s="133"/>
      <c r="Q449" s="133"/>
      <c r="R449" s="133"/>
      <c r="S449" s="133"/>
      <c r="T449" s="133"/>
      <c r="U449" s="133"/>
      <c r="V449" s="133"/>
      <c r="W449" s="133"/>
      <c r="X449" s="133"/>
      <c r="Y449" s="133"/>
      <c r="Z449" s="133"/>
      <c r="AA449" s="133"/>
      <c r="AB449" s="133"/>
    </row>
    <row r="450" spans="1:28" ht="15.75">
      <c r="A450" s="132"/>
      <c r="B450" s="133"/>
      <c r="C450" s="133"/>
      <c r="D450" s="133"/>
      <c r="E450" s="133"/>
      <c r="F450" s="133"/>
      <c r="G450" s="133"/>
      <c r="I450" s="133"/>
      <c r="J450" s="133"/>
      <c r="K450" s="133"/>
      <c r="L450" s="133"/>
      <c r="M450" s="133"/>
      <c r="N450" s="133"/>
      <c r="P450" s="133"/>
      <c r="Q450" s="133"/>
      <c r="R450" s="133"/>
      <c r="S450" s="133"/>
      <c r="T450" s="133"/>
      <c r="U450" s="133"/>
      <c r="V450" s="133"/>
      <c r="W450" s="133"/>
      <c r="X450" s="133"/>
      <c r="Y450" s="133"/>
      <c r="Z450" s="133"/>
      <c r="AA450" s="133"/>
      <c r="AB450" s="133"/>
    </row>
    <row r="451" spans="1:28" ht="15.75">
      <c r="A451" s="132"/>
      <c r="B451" s="133"/>
      <c r="C451" s="133"/>
      <c r="D451" s="133"/>
      <c r="E451" s="133"/>
      <c r="F451" s="133"/>
      <c r="G451" s="133"/>
      <c r="I451" s="133"/>
      <c r="J451" s="133"/>
      <c r="K451" s="133"/>
      <c r="L451" s="133"/>
      <c r="M451" s="133"/>
      <c r="N451" s="133"/>
      <c r="P451" s="133"/>
      <c r="Q451" s="133"/>
      <c r="R451" s="133"/>
      <c r="S451" s="133"/>
      <c r="T451" s="133"/>
      <c r="U451" s="133"/>
      <c r="V451" s="133"/>
      <c r="W451" s="133"/>
      <c r="X451" s="133"/>
      <c r="Y451" s="133"/>
      <c r="Z451" s="133"/>
      <c r="AA451" s="133"/>
      <c r="AB451" s="133"/>
    </row>
    <row r="452" spans="1:28" ht="15.75">
      <c r="A452" s="132"/>
      <c r="B452" s="133"/>
      <c r="C452" s="133"/>
      <c r="D452" s="133"/>
      <c r="E452" s="133"/>
      <c r="F452" s="133"/>
      <c r="G452" s="133"/>
      <c r="I452" s="133"/>
      <c r="J452" s="133"/>
      <c r="K452" s="133"/>
      <c r="L452" s="133"/>
      <c r="M452" s="133"/>
      <c r="N452" s="133"/>
      <c r="P452" s="133"/>
      <c r="Q452" s="133"/>
      <c r="R452" s="133"/>
      <c r="S452" s="133"/>
      <c r="T452" s="133"/>
      <c r="U452" s="133"/>
      <c r="V452" s="133"/>
      <c r="W452" s="133"/>
      <c r="X452" s="133"/>
      <c r="Y452" s="133"/>
      <c r="Z452" s="133"/>
      <c r="AA452" s="133"/>
      <c r="AB452" s="133"/>
    </row>
    <row r="453" spans="1:28" ht="15.75">
      <c r="A453" s="132"/>
      <c r="B453" s="133"/>
      <c r="C453" s="133"/>
      <c r="D453" s="133"/>
      <c r="E453" s="133"/>
      <c r="F453" s="133"/>
      <c r="G453" s="133"/>
      <c r="I453" s="133"/>
      <c r="J453" s="133"/>
      <c r="K453" s="133"/>
      <c r="L453" s="133"/>
      <c r="M453" s="133"/>
      <c r="N453" s="133"/>
      <c r="P453" s="133"/>
      <c r="Q453" s="133"/>
      <c r="R453" s="133"/>
      <c r="S453" s="133"/>
      <c r="T453" s="133"/>
      <c r="U453" s="133"/>
      <c r="V453" s="133"/>
      <c r="W453" s="133"/>
      <c r="X453" s="133"/>
      <c r="Y453" s="133"/>
      <c r="Z453" s="133"/>
      <c r="AA453" s="133"/>
      <c r="AB453" s="133"/>
    </row>
    <row r="454" spans="1:28" ht="15.75">
      <c r="A454" s="132"/>
      <c r="B454" s="133"/>
      <c r="C454" s="133"/>
      <c r="D454" s="133"/>
      <c r="E454" s="133"/>
      <c r="F454" s="133"/>
      <c r="G454" s="133"/>
      <c r="I454" s="133"/>
      <c r="J454" s="133"/>
      <c r="K454" s="133"/>
      <c r="L454" s="133"/>
      <c r="M454" s="133"/>
      <c r="N454" s="133"/>
      <c r="P454" s="133"/>
      <c r="Q454" s="133"/>
      <c r="R454" s="133"/>
      <c r="S454" s="133"/>
      <c r="T454" s="133"/>
      <c r="U454" s="133"/>
      <c r="V454" s="133"/>
      <c r="W454" s="133"/>
      <c r="X454" s="133"/>
      <c r="Y454" s="133"/>
      <c r="Z454" s="133"/>
      <c r="AA454" s="133"/>
      <c r="AB454" s="133"/>
    </row>
    <row r="455" spans="1:28" ht="15.75">
      <c r="A455" s="132"/>
      <c r="B455" s="133"/>
      <c r="C455" s="133"/>
      <c r="D455" s="133"/>
      <c r="E455" s="133"/>
      <c r="F455" s="133"/>
      <c r="G455" s="133"/>
      <c r="I455" s="133"/>
      <c r="J455" s="133"/>
      <c r="K455" s="133"/>
      <c r="L455" s="133"/>
      <c r="M455" s="133"/>
      <c r="N455" s="133"/>
      <c r="P455" s="133"/>
      <c r="Q455" s="133"/>
      <c r="R455" s="133"/>
      <c r="S455" s="133"/>
      <c r="T455" s="133"/>
      <c r="U455" s="133"/>
      <c r="V455" s="133"/>
      <c r="W455" s="133"/>
      <c r="X455" s="133"/>
      <c r="Y455" s="133"/>
      <c r="Z455" s="133"/>
      <c r="AA455" s="133"/>
      <c r="AB455" s="133"/>
    </row>
    <row r="456" spans="1:28" ht="15.75">
      <c r="A456" s="132"/>
      <c r="B456" s="133"/>
      <c r="C456" s="133"/>
      <c r="D456" s="133"/>
      <c r="E456" s="133"/>
      <c r="F456" s="133"/>
      <c r="G456" s="133"/>
      <c r="I456" s="133"/>
      <c r="J456" s="133"/>
      <c r="K456" s="133"/>
      <c r="L456" s="133"/>
      <c r="M456" s="133"/>
      <c r="N456" s="133"/>
      <c r="P456" s="133"/>
      <c r="Q456" s="133"/>
      <c r="R456" s="133"/>
      <c r="S456" s="133"/>
      <c r="T456" s="133"/>
      <c r="U456" s="133"/>
      <c r="V456" s="133"/>
      <c r="W456" s="133"/>
      <c r="X456" s="133"/>
      <c r="Y456" s="133"/>
      <c r="Z456" s="133"/>
      <c r="AA456" s="133"/>
      <c r="AB456" s="133"/>
    </row>
    <row r="457" spans="1:28" ht="15.75">
      <c r="A457" s="132"/>
      <c r="B457" s="133"/>
      <c r="C457" s="133"/>
      <c r="D457" s="133"/>
      <c r="E457" s="133"/>
      <c r="F457" s="133"/>
      <c r="G457" s="133"/>
      <c r="I457" s="133"/>
      <c r="J457" s="133"/>
      <c r="K457" s="133"/>
      <c r="L457" s="133"/>
      <c r="M457" s="133"/>
      <c r="N457" s="133"/>
      <c r="P457" s="133"/>
      <c r="Q457" s="133"/>
      <c r="R457" s="133"/>
      <c r="S457" s="133"/>
      <c r="T457" s="133"/>
      <c r="U457" s="133"/>
      <c r="V457" s="133"/>
      <c r="W457" s="133"/>
      <c r="X457" s="133"/>
      <c r="Y457" s="133"/>
      <c r="Z457" s="133"/>
      <c r="AA457" s="133"/>
      <c r="AB457" s="133"/>
    </row>
    <row r="458" spans="1:28" ht="15.75">
      <c r="A458" s="132"/>
      <c r="B458" s="133"/>
      <c r="C458" s="133"/>
      <c r="D458" s="133"/>
      <c r="E458" s="133"/>
      <c r="F458" s="133"/>
      <c r="G458" s="133"/>
      <c r="I458" s="133"/>
      <c r="J458" s="133"/>
      <c r="K458" s="133"/>
      <c r="L458" s="133"/>
      <c r="M458" s="133"/>
      <c r="N458" s="133"/>
      <c r="P458" s="133"/>
      <c r="Q458" s="133"/>
      <c r="R458" s="133"/>
      <c r="S458" s="133"/>
      <c r="T458" s="133"/>
      <c r="U458" s="133"/>
      <c r="V458" s="133"/>
      <c r="W458" s="133"/>
      <c r="X458" s="133"/>
      <c r="Y458" s="133"/>
      <c r="Z458" s="133"/>
      <c r="AA458" s="133"/>
      <c r="AB458" s="133"/>
    </row>
    <row r="459" spans="1:28" ht="15.75">
      <c r="A459" s="132"/>
      <c r="B459" s="133"/>
      <c r="C459" s="133"/>
      <c r="D459" s="133"/>
      <c r="E459" s="133"/>
      <c r="F459" s="133"/>
      <c r="G459" s="133"/>
      <c r="I459" s="133"/>
      <c r="J459" s="133"/>
      <c r="K459" s="133"/>
      <c r="L459" s="133"/>
      <c r="M459" s="133"/>
      <c r="N459" s="133"/>
      <c r="P459" s="133"/>
      <c r="Q459" s="133"/>
      <c r="R459" s="133"/>
      <c r="S459" s="133"/>
      <c r="T459" s="133"/>
      <c r="U459" s="133"/>
      <c r="V459" s="133"/>
      <c r="W459" s="133"/>
      <c r="X459" s="133"/>
      <c r="Y459" s="133"/>
      <c r="Z459" s="133"/>
      <c r="AA459" s="133"/>
      <c r="AB459" s="133"/>
    </row>
    <row r="460" spans="1:28" ht="15.75">
      <c r="A460" s="132"/>
      <c r="B460" s="133"/>
      <c r="C460" s="133"/>
      <c r="D460" s="133"/>
      <c r="E460" s="133"/>
      <c r="F460" s="133"/>
      <c r="G460" s="133"/>
      <c r="I460" s="133"/>
      <c r="J460" s="133"/>
      <c r="K460" s="133"/>
      <c r="L460" s="133"/>
      <c r="M460" s="133"/>
      <c r="N460" s="133"/>
      <c r="P460" s="133"/>
      <c r="Q460" s="133"/>
      <c r="R460" s="133"/>
      <c r="S460" s="133"/>
      <c r="T460" s="133"/>
      <c r="U460" s="133"/>
      <c r="V460" s="133"/>
      <c r="W460" s="133"/>
      <c r="X460" s="133"/>
      <c r="Y460" s="133"/>
      <c r="Z460" s="133"/>
      <c r="AA460" s="133"/>
      <c r="AB460" s="133"/>
    </row>
    <row r="461" spans="1:28" ht="15.75">
      <c r="A461" s="132"/>
      <c r="B461" s="133"/>
      <c r="C461" s="133"/>
      <c r="D461" s="133"/>
      <c r="E461" s="133"/>
      <c r="F461" s="133"/>
      <c r="G461" s="133"/>
      <c r="I461" s="133"/>
      <c r="J461" s="133"/>
      <c r="K461" s="133"/>
      <c r="L461" s="133"/>
      <c r="M461" s="133"/>
      <c r="N461" s="133"/>
      <c r="P461" s="133"/>
      <c r="Q461" s="133"/>
      <c r="R461" s="133"/>
      <c r="S461" s="133"/>
      <c r="T461" s="133"/>
      <c r="U461" s="133"/>
      <c r="V461" s="133"/>
      <c r="W461" s="133"/>
      <c r="X461" s="133"/>
      <c r="Y461" s="133"/>
      <c r="Z461" s="133"/>
      <c r="AA461" s="133"/>
      <c r="AB461" s="133"/>
    </row>
    <row r="462" spans="1:28" ht="15.75">
      <c r="A462" s="132"/>
      <c r="B462" s="133"/>
      <c r="C462" s="133"/>
      <c r="D462" s="133"/>
      <c r="E462" s="133"/>
      <c r="F462" s="133"/>
      <c r="G462" s="133"/>
      <c r="I462" s="133"/>
      <c r="J462" s="133"/>
      <c r="K462" s="133"/>
      <c r="L462" s="133"/>
      <c r="M462" s="133"/>
      <c r="N462" s="133"/>
      <c r="P462" s="133"/>
      <c r="Q462" s="133"/>
      <c r="R462" s="133"/>
      <c r="S462" s="133"/>
      <c r="T462" s="133"/>
      <c r="U462" s="133"/>
      <c r="V462" s="133"/>
      <c r="W462" s="133"/>
      <c r="X462" s="133"/>
      <c r="Y462" s="133"/>
      <c r="Z462" s="133"/>
      <c r="AA462" s="133"/>
      <c r="AB462" s="133"/>
    </row>
    <row r="463" spans="1:28" ht="15.75">
      <c r="A463" s="132"/>
      <c r="B463" s="133"/>
      <c r="C463" s="133"/>
      <c r="D463" s="133"/>
      <c r="E463" s="133"/>
      <c r="F463" s="133"/>
      <c r="G463" s="133"/>
      <c r="I463" s="133"/>
      <c r="J463" s="133"/>
      <c r="K463" s="133"/>
      <c r="L463" s="133"/>
      <c r="M463" s="133"/>
      <c r="N463" s="133"/>
      <c r="P463" s="133"/>
      <c r="Q463" s="133"/>
      <c r="R463" s="133"/>
      <c r="S463" s="133"/>
      <c r="T463" s="133"/>
      <c r="U463" s="133"/>
      <c r="V463" s="133"/>
      <c r="W463" s="133"/>
      <c r="X463" s="133"/>
      <c r="Y463" s="133"/>
      <c r="Z463" s="133"/>
      <c r="AA463" s="133"/>
      <c r="AB463" s="133"/>
    </row>
    <row r="464" spans="1:28" ht="15.75">
      <c r="A464" s="132"/>
      <c r="B464" s="133"/>
      <c r="C464" s="133"/>
      <c r="D464" s="133"/>
      <c r="E464" s="133"/>
      <c r="F464" s="133"/>
      <c r="G464" s="133"/>
      <c r="I464" s="133"/>
      <c r="J464" s="133"/>
      <c r="K464" s="133"/>
      <c r="L464" s="133"/>
      <c r="M464" s="133"/>
      <c r="N464" s="133"/>
      <c r="P464" s="133"/>
      <c r="Q464" s="133"/>
      <c r="R464" s="133"/>
      <c r="S464" s="133"/>
      <c r="T464" s="133"/>
      <c r="U464" s="133"/>
      <c r="V464" s="133"/>
      <c r="W464" s="133"/>
      <c r="X464" s="133"/>
      <c r="Y464" s="133"/>
      <c r="Z464" s="133"/>
      <c r="AA464" s="133"/>
      <c r="AB464" s="133"/>
    </row>
    <row r="465" spans="1:28" ht="15.75">
      <c r="A465" s="132"/>
      <c r="B465" s="133"/>
      <c r="C465" s="133"/>
      <c r="D465" s="133"/>
      <c r="E465" s="133"/>
      <c r="F465" s="133"/>
      <c r="G465" s="133"/>
      <c r="I465" s="133"/>
      <c r="J465" s="133"/>
      <c r="K465" s="133"/>
      <c r="L465" s="133"/>
      <c r="M465" s="133"/>
      <c r="N465" s="133"/>
      <c r="P465" s="133"/>
      <c r="Q465" s="133"/>
      <c r="R465" s="133"/>
      <c r="S465" s="133"/>
      <c r="T465" s="133"/>
      <c r="U465" s="133"/>
      <c r="V465" s="133"/>
      <c r="W465" s="133"/>
      <c r="X465" s="133"/>
      <c r="Y465" s="133"/>
      <c r="Z465" s="133"/>
      <c r="AA465" s="133"/>
      <c r="AB465" s="133"/>
    </row>
    <row r="466" spans="1:28" ht="15.75">
      <c r="A466" s="132"/>
      <c r="B466" s="133"/>
      <c r="C466" s="133"/>
      <c r="D466" s="133"/>
      <c r="E466" s="133"/>
      <c r="F466" s="133"/>
      <c r="G466" s="133"/>
      <c r="I466" s="133"/>
      <c r="J466" s="133"/>
      <c r="K466" s="133"/>
      <c r="L466" s="133"/>
      <c r="M466" s="133"/>
      <c r="N466" s="133"/>
      <c r="P466" s="133"/>
      <c r="Q466" s="133"/>
      <c r="R466" s="133"/>
      <c r="S466" s="133"/>
      <c r="T466" s="133"/>
      <c r="U466" s="133"/>
      <c r="V466" s="133"/>
      <c r="W466" s="133"/>
      <c r="X466" s="133"/>
      <c r="Y466" s="133"/>
      <c r="Z466" s="133"/>
      <c r="AA466" s="133"/>
      <c r="AB466" s="133"/>
    </row>
    <row r="467" spans="1:28" ht="15.75">
      <c r="A467" s="132"/>
      <c r="B467" s="133"/>
      <c r="C467" s="133"/>
      <c r="D467" s="133"/>
      <c r="E467" s="133"/>
      <c r="F467" s="133"/>
      <c r="G467" s="133"/>
      <c r="I467" s="133"/>
      <c r="J467" s="133"/>
      <c r="K467" s="133"/>
      <c r="L467" s="133"/>
      <c r="M467" s="133"/>
      <c r="N467" s="133"/>
      <c r="P467" s="133"/>
      <c r="Q467" s="133"/>
      <c r="R467" s="133"/>
      <c r="S467" s="133"/>
      <c r="T467" s="133"/>
      <c r="U467" s="133"/>
      <c r="V467" s="133"/>
      <c r="W467" s="133"/>
      <c r="X467" s="133"/>
      <c r="Y467" s="133"/>
      <c r="Z467" s="133"/>
      <c r="AA467" s="133"/>
      <c r="AB467" s="133"/>
    </row>
    <row r="468" spans="1:28" ht="15.75">
      <c r="A468" s="132"/>
      <c r="B468" s="133"/>
      <c r="C468" s="133"/>
      <c r="D468" s="133"/>
      <c r="E468" s="133"/>
      <c r="F468" s="133"/>
      <c r="G468" s="133"/>
      <c r="I468" s="133"/>
      <c r="J468" s="133"/>
      <c r="K468" s="133"/>
      <c r="L468" s="133"/>
      <c r="M468" s="133"/>
      <c r="N468" s="133"/>
      <c r="P468" s="133"/>
      <c r="Q468" s="133"/>
      <c r="R468" s="133"/>
      <c r="S468" s="133"/>
      <c r="T468" s="133"/>
      <c r="U468" s="133"/>
      <c r="V468" s="133"/>
      <c r="W468" s="133"/>
      <c r="X468" s="133"/>
      <c r="Y468" s="133"/>
      <c r="Z468" s="133"/>
      <c r="AA468" s="133"/>
      <c r="AB468" s="133"/>
    </row>
    <row r="469" spans="1:28" ht="15.75">
      <c r="A469" s="132"/>
      <c r="B469" s="133"/>
      <c r="C469" s="133"/>
      <c r="D469" s="133"/>
      <c r="E469" s="133"/>
      <c r="F469" s="133"/>
      <c r="G469" s="133"/>
      <c r="I469" s="133"/>
      <c r="J469" s="133"/>
      <c r="K469" s="133"/>
      <c r="L469" s="133"/>
      <c r="M469" s="133"/>
      <c r="N469" s="133"/>
      <c r="P469" s="133"/>
      <c r="Q469" s="133"/>
      <c r="R469" s="133"/>
      <c r="S469" s="133"/>
      <c r="T469" s="133"/>
      <c r="U469" s="133"/>
      <c r="V469" s="133"/>
      <c r="W469" s="133"/>
      <c r="X469" s="133"/>
      <c r="Y469" s="133"/>
      <c r="Z469" s="133"/>
      <c r="AA469" s="133"/>
      <c r="AB469" s="133"/>
    </row>
    <row r="470" spans="1:28" ht="15.75">
      <c r="A470" s="132"/>
      <c r="B470" s="133"/>
      <c r="C470" s="133"/>
      <c r="D470" s="133"/>
      <c r="E470" s="133"/>
      <c r="F470" s="133"/>
      <c r="G470" s="133"/>
      <c r="I470" s="133"/>
      <c r="J470" s="133"/>
      <c r="K470" s="133"/>
      <c r="L470" s="133"/>
      <c r="M470" s="133"/>
      <c r="N470" s="133"/>
      <c r="P470" s="133"/>
      <c r="Q470" s="133"/>
      <c r="R470" s="133"/>
      <c r="S470" s="133"/>
      <c r="T470" s="133"/>
      <c r="U470" s="133"/>
      <c r="V470" s="133"/>
      <c r="W470" s="133"/>
      <c r="X470" s="133"/>
      <c r="Y470" s="133"/>
      <c r="Z470" s="133"/>
      <c r="AA470" s="133"/>
      <c r="AB470" s="133"/>
    </row>
    <row r="471" spans="1:28" ht="15.75">
      <c r="A471" s="132"/>
      <c r="B471" s="133"/>
      <c r="C471" s="133"/>
      <c r="D471" s="133"/>
      <c r="E471" s="133"/>
      <c r="F471" s="133"/>
      <c r="G471" s="133"/>
      <c r="I471" s="133"/>
      <c r="J471" s="133"/>
      <c r="K471" s="133"/>
      <c r="L471" s="133"/>
      <c r="M471" s="133"/>
      <c r="N471" s="133"/>
      <c r="P471" s="133"/>
      <c r="Q471" s="133"/>
      <c r="R471" s="133"/>
      <c r="S471" s="133"/>
      <c r="T471" s="133"/>
      <c r="U471" s="133"/>
      <c r="V471" s="133"/>
      <c r="W471" s="133"/>
      <c r="X471" s="133"/>
      <c r="Y471" s="133"/>
      <c r="Z471" s="133"/>
      <c r="AA471" s="133"/>
      <c r="AB471" s="133"/>
    </row>
    <row r="472" spans="1:28" ht="15.75">
      <c r="A472" s="132"/>
      <c r="B472" s="133"/>
      <c r="C472" s="133"/>
      <c r="D472" s="133"/>
      <c r="E472" s="133"/>
      <c r="F472" s="133"/>
      <c r="G472" s="133"/>
      <c r="I472" s="133"/>
      <c r="J472" s="133"/>
      <c r="K472" s="133"/>
      <c r="L472" s="133"/>
      <c r="M472" s="133"/>
      <c r="N472" s="133"/>
      <c r="P472" s="133"/>
      <c r="Q472" s="133"/>
      <c r="R472" s="133"/>
      <c r="S472" s="133"/>
      <c r="T472" s="133"/>
      <c r="U472" s="133"/>
      <c r="V472" s="133"/>
      <c r="W472" s="133"/>
      <c r="X472" s="133"/>
      <c r="Y472" s="133"/>
      <c r="Z472" s="133"/>
      <c r="AA472" s="133"/>
      <c r="AB472" s="133"/>
    </row>
    <row r="473" spans="1:28" ht="15.75">
      <c r="A473" s="132"/>
      <c r="B473" s="133"/>
      <c r="C473" s="133"/>
      <c r="D473" s="133"/>
      <c r="E473" s="133"/>
      <c r="F473" s="133"/>
      <c r="G473" s="133"/>
      <c r="I473" s="133"/>
      <c r="J473" s="133"/>
      <c r="K473" s="133"/>
      <c r="L473" s="133"/>
      <c r="M473" s="133"/>
      <c r="N473" s="133"/>
      <c r="P473" s="133"/>
      <c r="Q473" s="133"/>
      <c r="R473" s="133"/>
      <c r="S473" s="133"/>
      <c r="T473" s="133"/>
      <c r="U473" s="133"/>
      <c r="V473" s="133"/>
      <c r="W473" s="133"/>
      <c r="X473" s="133"/>
      <c r="Y473" s="133"/>
      <c r="Z473" s="133"/>
      <c r="AA473" s="133"/>
      <c r="AB473" s="133"/>
    </row>
    <row r="474" spans="1:28" ht="15.75">
      <c r="A474" s="132"/>
      <c r="B474" s="133"/>
      <c r="C474" s="133"/>
      <c r="D474" s="133"/>
      <c r="E474" s="133"/>
      <c r="F474" s="133"/>
      <c r="G474" s="133"/>
      <c r="I474" s="133"/>
      <c r="J474" s="133"/>
      <c r="K474" s="133"/>
      <c r="L474" s="133"/>
      <c r="M474" s="133"/>
      <c r="N474" s="133"/>
      <c r="P474" s="133"/>
      <c r="Q474" s="133"/>
      <c r="R474" s="133"/>
      <c r="S474" s="133"/>
      <c r="T474" s="133"/>
      <c r="U474" s="133"/>
      <c r="V474" s="133"/>
      <c r="W474" s="133"/>
      <c r="X474" s="133"/>
      <c r="Y474" s="133"/>
      <c r="Z474" s="133"/>
      <c r="AA474" s="133"/>
      <c r="AB474" s="133"/>
    </row>
    <row r="475" spans="1:28" ht="15.75">
      <c r="A475" s="132"/>
      <c r="B475" s="133"/>
      <c r="C475" s="133"/>
      <c r="D475" s="133"/>
      <c r="E475" s="133"/>
      <c r="F475" s="133"/>
      <c r="G475" s="133"/>
      <c r="I475" s="133"/>
      <c r="J475" s="133"/>
      <c r="K475" s="133"/>
      <c r="L475" s="133"/>
      <c r="M475" s="133"/>
      <c r="N475" s="133"/>
      <c r="P475" s="133"/>
      <c r="Q475" s="133"/>
      <c r="R475" s="133"/>
      <c r="S475" s="133"/>
      <c r="T475" s="133"/>
      <c r="U475" s="133"/>
      <c r="V475" s="133"/>
      <c r="W475" s="133"/>
      <c r="X475" s="133"/>
      <c r="Y475" s="133"/>
      <c r="Z475" s="133"/>
      <c r="AA475" s="133"/>
      <c r="AB475" s="133"/>
    </row>
    <row r="476" spans="1:28" ht="15.75">
      <c r="A476" s="132"/>
      <c r="B476" s="133"/>
      <c r="C476" s="133"/>
      <c r="D476" s="133"/>
      <c r="E476" s="133"/>
      <c r="F476" s="133"/>
      <c r="G476" s="133"/>
      <c r="I476" s="133"/>
      <c r="J476" s="133"/>
      <c r="K476" s="133"/>
      <c r="L476" s="133"/>
      <c r="M476" s="133"/>
      <c r="N476" s="133"/>
      <c r="P476" s="133"/>
      <c r="Q476" s="133"/>
      <c r="R476" s="133"/>
      <c r="S476" s="133"/>
      <c r="T476" s="133"/>
      <c r="U476" s="133"/>
      <c r="V476" s="133"/>
      <c r="W476" s="133"/>
      <c r="X476" s="133"/>
      <c r="Y476" s="133"/>
      <c r="Z476" s="133"/>
      <c r="AA476" s="133"/>
      <c r="AB476" s="133"/>
    </row>
    <row r="477" spans="1:28" ht="15.75">
      <c r="A477" s="132"/>
      <c r="B477" s="133"/>
      <c r="C477" s="133"/>
      <c r="D477" s="133"/>
      <c r="E477" s="133"/>
      <c r="F477" s="133"/>
      <c r="G477" s="133"/>
      <c r="I477" s="133"/>
      <c r="J477" s="133"/>
      <c r="K477" s="133"/>
      <c r="L477" s="133"/>
      <c r="M477" s="133"/>
      <c r="N477" s="133"/>
      <c r="P477" s="133"/>
      <c r="Q477" s="133"/>
      <c r="R477" s="133"/>
      <c r="S477" s="133"/>
      <c r="T477" s="133"/>
      <c r="U477" s="133"/>
      <c r="V477" s="133"/>
      <c r="W477" s="133"/>
      <c r="X477" s="133"/>
      <c r="Y477" s="133"/>
      <c r="Z477" s="133"/>
      <c r="AA477" s="133"/>
      <c r="AB477" s="133"/>
    </row>
    <row r="478" spans="1:28" ht="15.75">
      <c r="A478" s="132"/>
      <c r="B478" s="133"/>
      <c r="C478" s="133"/>
      <c r="D478" s="133"/>
      <c r="E478" s="133"/>
      <c r="F478" s="133"/>
      <c r="G478" s="133"/>
      <c r="I478" s="133"/>
      <c r="J478" s="133"/>
      <c r="K478" s="133"/>
      <c r="L478" s="133"/>
      <c r="M478" s="133"/>
      <c r="N478" s="133"/>
      <c r="P478" s="133"/>
      <c r="Q478" s="133"/>
      <c r="R478" s="133"/>
      <c r="S478" s="133"/>
      <c r="T478" s="133"/>
      <c r="U478" s="133"/>
      <c r="V478" s="133"/>
      <c r="W478" s="133"/>
      <c r="X478" s="133"/>
      <c r="Y478" s="133"/>
      <c r="Z478" s="133"/>
      <c r="AA478" s="133"/>
      <c r="AB478" s="133"/>
    </row>
    <row r="479" spans="1:28" ht="15.75">
      <c r="A479" s="132"/>
      <c r="B479" s="133"/>
      <c r="C479" s="133"/>
      <c r="D479" s="133"/>
      <c r="E479" s="133"/>
      <c r="F479" s="133"/>
      <c r="G479" s="133"/>
      <c r="I479" s="133"/>
      <c r="J479" s="133"/>
      <c r="K479" s="133"/>
      <c r="L479" s="133"/>
      <c r="M479" s="133"/>
      <c r="N479" s="133"/>
      <c r="P479" s="133"/>
      <c r="Q479" s="133"/>
      <c r="R479" s="133"/>
      <c r="S479" s="133"/>
      <c r="T479" s="133"/>
      <c r="U479" s="133"/>
      <c r="V479" s="133"/>
      <c r="W479" s="133"/>
      <c r="X479" s="133"/>
      <c r="Y479" s="133"/>
      <c r="Z479" s="133"/>
      <c r="AA479" s="133"/>
      <c r="AB479" s="133"/>
    </row>
    <row r="480" spans="1:28" ht="15.75">
      <c r="A480" s="132"/>
      <c r="B480" s="133"/>
      <c r="C480" s="133"/>
      <c r="D480" s="133"/>
      <c r="E480" s="133"/>
      <c r="F480" s="133"/>
      <c r="G480" s="133"/>
      <c r="I480" s="133"/>
      <c r="J480" s="133"/>
      <c r="K480" s="133"/>
      <c r="L480" s="133"/>
      <c r="M480" s="133"/>
      <c r="N480" s="133"/>
      <c r="P480" s="133"/>
      <c r="Q480" s="133"/>
      <c r="R480" s="133"/>
      <c r="S480" s="133"/>
      <c r="T480" s="133"/>
      <c r="U480" s="133"/>
      <c r="V480" s="133"/>
      <c r="W480" s="133"/>
      <c r="X480" s="133"/>
      <c r="Y480" s="133"/>
      <c r="Z480" s="133"/>
      <c r="AA480" s="133"/>
      <c r="AB480" s="133"/>
    </row>
    <row r="481" spans="1:28" ht="15.75">
      <c r="A481" s="132"/>
      <c r="B481" s="133"/>
      <c r="C481" s="133"/>
      <c r="D481" s="133"/>
      <c r="E481" s="133"/>
      <c r="F481" s="133"/>
      <c r="G481" s="133"/>
      <c r="I481" s="133"/>
      <c r="J481" s="133"/>
      <c r="K481" s="133"/>
      <c r="L481" s="133"/>
      <c r="M481" s="133"/>
      <c r="N481" s="133"/>
      <c r="P481" s="133"/>
      <c r="Q481" s="133"/>
      <c r="R481" s="133"/>
      <c r="S481" s="133"/>
      <c r="T481" s="133"/>
      <c r="U481" s="133"/>
      <c r="V481" s="133"/>
      <c r="W481" s="133"/>
      <c r="X481" s="133"/>
      <c r="Y481" s="133"/>
      <c r="Z481" s="133"/>
      <c r="AA481" s="133"/>
      <c r="AB481" s="133"/>
    </row>
    <row r="482" spans="1:28" ht="15.75">
      <c r="A482" s="132"/>
      <c r="B482" s="133"/>
      <c r="C482" s="133"/>
      <c r="D482" s="133"/>
      <c r="E482" s="133"/>
      <c r="F482" s="133"/>
      <c r="G482" s="133"/>
      <c r="I482" s="133"/>
      <c r="J482" s="133"/>
      <c r="K482" s="133"/>
      <c r="L482" s="133"/>
      <c r="M482" s="133"/>
      <c r="N482" s="133"/>
      <c r="P482" s="133"/>
      <c r="Q482" s="133"/>
      <c r="R482" s="133"/>
      <c r="S482" s="133"/>
      <c r="T482" s="133"/>
      <c r="U482" s="133"/>
      <c r="V482" s="133"/>
      <c r="W482" s="133"/>
      <c r="X482" s="133"/>
      <c r="Y482" s="133"/>
      <c r="Z482" s="133"/>
      <c r="AA482" s="133"/>
      <c r="AB482" s="133"/>
    </row>
    <row r="483" spans="1:28" ht="15.75">
      <c r="A483" s="132"/>
      <c r="B483" s="133"/>
      <c r="C483" s="133"/>
      <c r="D483" s="133"/>
      <c r="E483" s="133"/>
      <c r="F483" s="133"/>
      <c r="G483" s="133"/>
      <c r="I483" s="133"/>
      <c r="J483" s="133"/>
      <c r="K483" s="133"/>
      <c r="L483" s="133"/>
      <c r="M483" s="133"/>
      <c r="N483" s="133"/>
      <c r="P483" s="133"/>
      <c r="Q483" s="133"/>
      <c r="R483" s="133"/>
      <c r="S483" s="133"/>
      <c r="T483" s="133"/>
      <c r="U483" s="133"/>
      <c r="V483" s="133"/>
      <c r="W483" s="133"/>
      <c r="X483" s="133"/>
      <c r="Y483" s="133"/>
      <c r="Z483" s="133"/>
      <c r="AA483" s="133"/>
      <c r="AB483" s="133"/>
    </row>
    <row r="484" spans="1:28" ht="15.75">
      <c r="A484" s="132"/>
      <c r="B484" s="133"/>
      <c r="C484" s="133"/>
      <c r="D484" s="133"/>
      <c r="E484" s="133"/>
      <c r="F484" s="133"/>
      <c r="G484" s="133"/>
      <c r="I484" s="133"/>
      <c r="J484" s="133"/>
      <c r="K484" s="133"/>
      <c r="L484" s="133"/>
      <c r="M484" s="133"/>
      <c r="N484" s="133"/>
      <c r="P484" s="133"/>
      <c r="Q484" s="133"/>
      <c r="R484" s="133"/>
      <c r="S484" s="133"/>
      <c r="T484" s="133"/>
      <c r="U484" s="133"/>
      <c r="V484" s="133"/>
      <c r="W484" s="133"/>
      <c r="X484" s="133"/>
      <c r="Y484" s="133"/>
      <c r="Z484" s="133"/>
      <c r="AA484" s="133"/>
      <c r="AB484" s="133"/>
    </row>
    <row r="485" spans="1:28" ht="15.75">
      <c r="A485" s="132"/>
      <c r="B485" s="133"/>
      <c r="C485" s="133"/>
      <c r="D485" s="133"/>
      <c r="E485" s="133"/>
      <c r="F485" s="133"/>
      <c r="G485" s="133"/>
      <c r="I485" s="133"/>
      <c r="J485" s="133"/>
      <c r="K485" s="133"/>
      <c r="L485" s="133"/>
      <c r="M485" s="133"/>
      <c r="N485" s="133"/>
      <c r="P485" s="133"/>
      <c r="Q485" s="133"/>
      <c r="R485" s="133"/>
      <c r="S485" s="133"/>
      <c r="T485" s="133"/>
      <c r="U485" s="133"/>
      <c r="V485" s="133"/>
      <c r="W485" s="133"/>
      <c r="X485" s="133"/>
      <c r="Y485" s="133"/>
      <c r="Z485" s="133"/>
      <c r="AA485" s="133"/>
      <c r="AB485" s="133"/>
    </row>
    <row r="486" spans="1:28" ht="15.75">
      <c r="A486" s="132"/>
      <c r="B486" s="133"/>
      <c r="C486" s="133"/>
      <c r="D486" s="133"/>
      <c r="E486" s="133"/>
      <c r="F486" s="133"/>
      <c r="G486" s="133"/>
      <c r="I486" s="133"/>
      <c r="J486" s="133"/>
      <c r="K486" s="133"/>
      <c r="L486" s="133"/>
      <c r="M486" s="133"/>
      <c r="N486" s="133"/>
      <c r="P486" s="133"/>
      <c r="Q486" s="133"/>
      <c r="R486" s="133"/>
      <c r="S486" s="133"/>
      <c r="T486" s="133"/>
      <c r="U486" s="133"/>
      <c r="V486" s="133"/>
      <c r="W486" s="133"/>
      <c r="X486" s="133"/>
      <c r="Y486" s="133"/>
      <c r="Z486" s="133"/>
      <c r="AA486" s="133"/>
      <c r="AB486" s="133"/>
    </row>
    <row r="487" spans="1:28" ht="15.75">
      <c r="A487" s="132"/>
      <c r="B487" s="133"/>
      <c r="C487" s="133"/>
      <c r="D487" s="133"/>
      <c r="E487" s="133"/>
      <c r="F487" s="133"/>
      <c r="G487" s="133"/>
      <c r="I487" s="133"/>
      <c r="J487" s="133"/>
      <c r="K487" s="133"/>
      <c r="L487" s="133"/>
      <c r="M487" s="133"/>
      <c r="N487" s="133"/>
      <c r="P487" s="133"/>
      <c r="Q487" s="133"/>
      <c r="R487" s="133"/>
      <c r="S487" s="133"/>
      <c r="T487" s="133"/>
      <c r="U487" s="133"/>
      <c r="V487" s="133"/>
      <c r="W487" s="133"/>
      <c r="X487" s="133"/>
      <c r="Y487" s="133"/>
      <c r="Z487" s="133"/>
      <c r="AA487" s="133"/>
      <c r="AB487" s="133"/>
    </row>
    <row r="488" spans="1:28" ht="15.75">
      <c r="A488" s="132"/>
      <c r="B488" s="133"/>
      <c r="C488" s="133"/>
      <c r="D488" s="133"/>
      <c r="E488" s="133"/>
      <c r="F488" s="133"/>
      <c r="G488" s="133"/>
      <c r="I488" s="133"/>
      <c r="J488" s="133"/>
      <c r="K488" s="133"/>
      <c r="L488" s="133"/>
      <c r="M488" s="133"/>
      <c r="N488" s="133"/>
      <c r="P488" s="133"/>
      <c r="Q488" s="133"/>
      <c r="R488" s="133"/>
      <c r="S488" s="133"/>
      <c r="T488" s="133"/>
      <c r="U488" s="133"/>
      <c r="V488" s="133"/>
      <c r="W488" s="133"/>
      <c r="X488" s="133"/>
      <c r="Y488" s="133"/>
      <c r="Z488" s="133"/>
      <c r="AA488" s="133"/>
      <c r="AB488" s="133"/>
    </row>
    <row r="489" spans="1:28" ht="15.75">
      <c r="A489" s="132"/>
      <c r="B489" s="133"/>
      <c r="C489" s="133"/>
      <c r="D489" s="133"/>
      <c r="E489" s="133"/>
      <c r="F489" s="133"/>
      <c r="G489" s="133"/>
      <c r="I489" s="133"/>
      <c r="J489" s="133"/>
      <c r="K489" s="133"/>
      <c r="L489" s="133"/>
      <c r="M489" s="133"/>
      <c r="N489" s="133"/>
      <c r="P489" s="133"/>
      <c r="Q489" s="133"/>
      <c r="R489" s="133"/>
      <c r="S489" s="133"/>
      <c r="T489" s="133"/>
      <c r="U489" s="133"/>
      <c r="V489" s="133"/>
      <c r="W489" s="133"/>
      <c r="X489" s="133"/>
      <c r="Y489" s="133"/>
      <c r="Z489" s="133"/>
      <c r="AA489" s="133"/>
      <c r="AB489" s="133"/>
    </row>
    <row r="490" spans="1:28" ht="15.75">
      <c r="A490" s="132"/>
      <c r="B490" s="133"/>
      <c r="C490" s="133"/>
      <c r="D490" s="133"/>
      <c r="E490" s="133"/>
      <c r="F490" s="133"/>
      <c r="G490" s="133"/>
      <c r="I490" s="133"/>
      <c r="J490" s="133"/>
      <c r="K490" s="133"/>
      <c r="L490" s="133"/>
      <c r="M490" s="133"/>
      <c r="N490" s="133"/>
      <c r="P490" s="133"/>
      <c r="Q490" s="133"/>
      <c r="R490" s="133"/>
      <c r="S490" s="133"/>
      <c r="T490" s="133"/>
      <c r="U490" s="133"/>
      <c r="V490" s="133"/>
      <c r="W490" s="133"/>
      <c r="X490" s="133"/>
      <c r="Y490" s="133"/>
      <c r="Z490" s="133"/>
      <c r="AA490" s="133"/>
      <c r="AB490" s="133"/>
    </row>
    <row r="491" spans="1:28" ht="15.75">
      <c r="A491" s="132"/>
      <c r="B491" s="133"/>
      <c r="C491" s="133"/>
      <c r="D491" s="133"/>
      <c r="E491" s="133"/>
      <c r="F491" s="133"/>
      <c r="G491" s="133"/>
      <c r="I491" s="133"/>
      <c r="J491" s="133"/>
      <c r="K491" s="133"/>
      <c r="L491" s="133"/>
      <c r="M491" s="133"/>
      <c r="N491" s="133"/>
      <c r="P491" s="133"/>
      <c r="Q491" s="133"/>
      <c r="R491" s="133"/>
      <c r="S491" s="133"/>
      <c r="T491" s="133"/>
      <c r="U491" s="133"/>
      <c r="V491" s="133"/>
      <c r="W491" s="133"/>
      <c r="X491" s="133"/>
      <c r="Y491" s="133"/>
      <c r="Z491" s="133"/>
      <c r="AA491" s="133"/>
      <c r="AB491" s="133"/>
    </row>
    <row r="492" spans="1:28" ht="15.75">
      <c r="A492" s="132"/>
      <c r="B492" s="133"/>
      <c r="C492" s="133"/>
      <c r="D492" s="133"/>
      <c r="E492" s="133"/>
      <c r="F492" s="133"/>
      <c r="G492" s="133"/>
      <c r="I492" s="133"/>
      <c r="J492" s="133"/>
      <c r="K492" s="133"/>
      <c r="L492" s="133"/>
      <c r="M492" s="133"/>
      <c r="N492" s="133"/>
      <c r="P492" s="133"/>
      <c r="Q492" s="133"/>
      <c r="R492" s="133"/>
      <c r="S492" s="133"/>
      <c r="T492" s="133"/>
      <c r="U492" s="133"/>
      <c r="V492" s="133"/>
      <c r="W492" s="133"/>
      <c r="X492" s="133"/>
      <c r="Y492" s="133"/>
      <c r="Z492" s="133"/>
      <c r="AA492" s="133"/>
      <c r="AB492" s="133"/>
    </row>
    <row r="493" spans="1:28" ht="15.75">
      <c r="A493" s="132"/>
      <c r="B493" s="133"/>
      <c r="C493" s="133"/>
      <c r="D493" s="133"/>
      <c r="E493" s="133"/>
      <c r="F493" s="133"/>
      <c r="G493" s="133"/>
      <c r="I493" s="133"/>
      <c r="J493" s="133"/>
      <c r="K493" s="133"/>
      <c r="L493" s="133"/>
      <c r="M493" s="133"/>
      <c r="N493" s="133"/>
      <c r="P493" s="133"/>
      <c r="Q493" s="133"/>
      <c r="R493" s="133"/>
      <c r="S493" s="133"/>
      <c r="T493" s="133"/>
      <c r="U493" s="133"/>
      <c r="V493" s="133"/>
      <c r="W493" s="133"/>
      <c r="X493" s="133"/>
      <c r="Y493" s="133"/>
      <c r="Z493" s="133"/>
      <c r="AA493" s="133"/>
      <c r="AB493" s="133"/>
    </row>
    <row r="494" spans="1:28" ht="15.75">
      <c r="A494" s="132"/>
      <c r="B494" s="133"/>
      <c r="C494" s="133"/>
      <c r="D494" s="133"/>
      <c r="E494" s="133"/>
      <c r="F494" s="133"/>
      <c r="G494" s="133"/>
      <c r="I494" s="133"/>
      <c r="J494" s="133"/>
      <c r="K494" s="133"/>
      <c r="L494" s="133"/>
      <c r="M494" s="133"/>
      <c r="N494" s="133"/>
      <c r="P494" s="133"/>
      <c r="Q494" s="133"/>
      <c r="R494" s="133"/>
      <c r="S494" s="133"/>
      <c r="T494" s="133"/>
      <c r="U494" s="133"/>
      <c r="V494" s="133"/>
      <c r="W494" s="133"/>
      <c r="X494" s="133"/>
      <c r="Y494" s="133"/>
      <c r="Z494" s="133"/>
      <c r="AA494" s="133"/>
      <c r="AB494" s="133"/>
    </row>
    <row r="495" spans="1:28" ht="15.75">
      <c r="A495" s="132"/>
      <c r="B495" s="133"/>
      <c r="C495" s="133"/>
      <c r="D495" s="133"/>
      <c r="E495" s="133"/>
      <c r="F495" s="133"/>
      <c r="G495" s="133"/>
      <c r="I495" s="133"/>
      <c r="J495" s="133"/>
      <c r="K495" s="133"/>
      <c r="L495" s="133"/>
      <c r="M495" s="133"/>
      <c r="N495" s="133"/>
      <c r="P495" s="133"/>
      <c r="Q495" s="133"/>
      <c r="R495" s="133"/>
      <c r="S495" s="133"/>
      <c r="T495" s="133"/>
      <c r="U495" s="133"/>
      <c r="V495" s="133"/>
      <c r="W495" s="133"/>
      <c r="X495" s="133"/>
      <c r="Y495" s="133"/>
      <c r="Z495" s="133"/>
      <c r="AA495" s="133"/>
      <c r="AB495" s="133"/>
    </row>
    <row r="496" spans="1:28" ht="15.75">
      <c r="A496" s="132"/>
      <c r="B496" s="133"/>
      <c r="C496" s="133"/>
      <c r="D496" s="133"/>
      <c r="E496" s="133"/>
      <c r="F496" s="133"/>
      <c r="G496" s="133"/>
      <c r="I496" s="133"/>
      <c r="J496" s="133"/>
      <c r="K496" s="133"/>
      <c r="L496" s="133"/>
      <c r="M496" s="133"/>
      <c r="N496" s="133"/>
      <c r="P496" s="133"/>
      <c r="Q496" s="133"/>
      <c r="R496" s="133"/>
      <c r="S496" s="133"/>
      <c r="T496" s="133"/>
      <c r="U496" s="133"/>
      <c r="V496" s="133"/>
      <c r="W496" s="133"/>
      <c r="X496" s="133"/>
      <c r="Y496" s="133"/>
      <c r="Z496" s="133"/>
      <c r="AA496" s="133"/>
      <c r="AB496" s="133"/>
    </row>
    <row r="497" spans="1:28" ht="15.75">
      <c r="A497" s="132"/>
      <c r="B497" s="133"/>
      <c r="C497" s="133"/>
      <c r="D497" s="133"/>
      <c r="E497" s="133"/>
      <c r="F497" s="133"/>
      <c r="G497" s="133"/>
      <c r="I497" s="133"/>
      <c r="J497" s="133"/>
      <c r="K497" s="133"/>
      <c r="L497" s="133"/>
      <c r="M497" s="133"/>
      <c r="N497" s="133"/>
      <c r="P497" s="133"/>
      <c r="Q497" s="133"/>
      <c r="R497" s="133"/>
      <c r="S497" s="133"/>
      <c r="T497" s="133"/>
      <c r="U497" s="133"/>
      <c r="V497" s="133"/>
      <c r="W497" s="133"/>
      <c r="X497" s="133"/>
      <c r="Y497" s="133"/>
      <c r="Z497" s="133"/>
      <c r="AA497" s="133"/>
      <c r="AB497" s="133"/>
    </row>
    <row r="498" spans="1:28" ht="15.75">
      <c r="A498" s="132"/>
      <c r="B498" s="133"/>
      <c r="C498" s="133"/>
      <c r="D498" s="133"/>
      <c r="E498" s="133"/>
      <c r="F498" s="133"/>
      <c r="G498" s="133"/>
      <c r="I498" s="133"/>
      <c r="J498" s="133"/>
      <c r="K498" s="133"/>
      <c r="L498" s="133"/>
      <c r="M498" s="133"/>
      <c r="N498" s="133"/>
      <c r="P498" s="133"/>
      <c r="Q498" s="133"/>
      <c r="R498" s="133"/>
      <c r="S498" s="133"/>
      <c r="T498" s="133"/>
      <c r="U498" s="133"/>
      <c r="V498" s="133"/>
      <c r="W498" s="133"/>
      <c r="X498" s="133"/>
      <c r="Y498" s="133"/>
      <c r="Z498" s="133"/>
      <c r="AA498" s="133"/>
      <c r="AB498" s="133"/>
    </row>
    <row r="499" spans="1:28" ht="15.75">
      <c r="A499" s="132"/>
      <c r="B499" s="133"/>
      <c r="C499" s="133"/>
      <c r="D499" s="133"/>
      <c r="E499" s="133"/>
      <c r="F499" s="133"/>
      <c r="G499" s="133"/>
      <c r="I499" s="133"/>
      <c r="J499" s="133"/>
      <c r="K499" s="133"/>
      <c r="L499" s="133"/>
      <c r="M499" s="133"/>
      <c r="N499" s="133"/>
      <c r="P499" s="133"/>
      <c r="Q499" s="133"/>
      <c r="R499" s="133"/>
      <c r="S499" s="133"/>
      <c r="T499" s="133"/>
      <c r="U499" s="133"/>
      <c r="V499" s="133"/>
      <c r="W499" s="133"/>
      <c r="X499" s="133"/>
      <c r="Y499" s="133"/>
      <c r="Z499" s="133"/>
      <c r="AA499" s="133"/>
      <c r="AB499" s="133"/>
    </row>
    <row r="500" spans="1:28" ht="15.75">
      <c r="A500" s="132"/>
      <c r="B500" s="133"/>
      <c r="C500" s="133"/>
      <c r="D500" s="133"/>
      <c r="E500" s="133"/>
      <c r="F500" s="133"/>
      <c r="G500" s="133"/>
      <c r="I500" s="133"/>
      <c r="J500" s="133"/>
      <c r="K500" s="133"/>
      <c r="L500" s="133"/>
      <c r="M500" s="133"/>
      <c r="N500" s="133"/>
      <c r="P500" s="133"/>
      <c r="Q500" s="133"/>
      <c r="R500" s="133"/>
      <c r="S500" s="133"/>
      <c r="T500" s="133"/>
      <c r="U500" s="133"/>
      <c r="V500" s="133"/>
      <c r="W500" s="133"/>
      <c r="X500" s="133"/>
      <c r="Y500" s="133"/>
      <c r="Z500" s="133"/>
      <c r="AA500" s="133"/>
      <c r="AB500" s="133"/>
    </row>
    <row r="501" spans="1:28" ht="15.75">
      <c r="A501" s="132"/>
      <c r="B501" s="133"/>
      <c r="C501" s="133"/>
      <c r="D501" s="133"/>
      <c r="E501" s="133"/>
      <c r="F501" s="133"/>
      <c r="G501" s="133"/>
      <c r="I501" s="133"/>
      <c r="J501" s="133"/>
      <c r="K501" s="133"/>
      <c r="L501" s="133"/>
      <c r="M501" s="133"/>
      <c r="N501" s="133"/>
      <c r="P501" s="133"/>
      <c r="Q501" s="133"/>
      <c r="R501" s="133"/>
      <c r="S501" s="133"/>
      <c r="T501" s="133"/>
      <c r="U501" s="133"/>
      <c r="V501" s="133"/>
      <c r="W501" s="133"/>
      <c r="X501" s="133"/>
      <c r="Y501" s="133"/>
      <c r="Z501" s="133"/>
      <c r="AA501" s="133"/>
      <c r="AB501" s="133"/>
    </row>
    <row r="502" spans="1:28" ht="15.75">
      <c r="A502" s="132"/>
      <c r="B502" s="133"/>
      <c r="C502" s="133"/>
      <c r="D502" s="133"/>
      <c r="E502" s="133"/>
      <c r="F502" s="133"/>
      <c r="G502" s="133"/>
      <c r="I502" s="133"/>
      <c r="J502" s="133"/>
      <c r="K502" s="133"/>
      <c r="L502" s="133"/>
      <c r="M502" s="133"/>
      <c r="N502" s="133"/>
      <c r="P502" s="133"/>
      <c r="Q502" s="133"/>
      <c r="R502" s="133"/>
      <c r="S502" s="133"/>
      <c r="T502" s="133"/>
      <c r="U502" s="133"/>
      <c r="V502" s="133"/>
      <c r="W502" s="133"/>
      <c r="X502" s="133"/>
      <c r="Y502" s="133"/>
      <c r="Z502" s="133"/>
      <c r="AA502" s="133"/>
      <c r="AB502" s="133"/>
    </row>
    <row r="503" spans="1:28" ht="15.75">
      <c r="A503" s="132"/>
      <c r="B503" s="133"/>
      <c r="C503" s="133"/>
      <c r="D503" s="133"/>
      <c r="E503" s="133"/>
      <c r="F503" s="133"/>
      <c r="G503" s="133"/>
      <c r="I503" s="133"/>
      <c r="J503" s="133"/>
      <c r="K503" s="133"/>
      <c r="L503" s="133"/>
      <c r="M503" s="133"/>
      <c r="N503" s="133"/>
      <c r="P503" s="133"/>
      <c r="Q503" s="133"/>
      <c r="R503" s="133"/>
      <c r="S503" s="133"/>
      <c r="T503" s="133"/>
      <c r="U503" s="133"/>
      <c r="V503" s="133"/>
      <c r="W503" s="133"/>
      <c r="X503" s="133"/>
      <c r="Y503" s="133"/>
      <c r="Z503" s="133"/>
      <c r="AA503" s="133"/>
      <c r="AB503" s="133"/>
    </row>
    <row r="504" spans="1:28" ht="15.75">
      <c r="A504" s="132"/>
      <c r="B504" s="133"/>
      <c r="C504" s="133"/>
      <c r="D504" s="133"/>
      <c r="E504" s="133"/>
      <c r="F504" s="133"/>
      <c r="G504" s="133"/>
      <c r="I504" s="133"/>
      <c r="J504" s="133"/>
      <c r="K504" s="133"/>
      <c r="L504" s="133"/>
      <c r="M504" s="133"/>
      <c r="N504" s="133"/>
      <c r="P504" s="133"/>
      <c r="Q504" s="133"/>
      <c r="R504" s="133"/>
      <c r="S504" s="133"/>
      <c r="T504" s="133"/>
      <c r="U504" s="133"/>
      <c r="V504" s="133"/>
      <c r="W504" s="133"/>
      <c r="X504" s="133"/>
      <c r="Y504" s="133"/>
      <c r="Z504" s="133"/>
      <c r="AA504" s="133"/>
      <c r="AB504" s="133"/>
    </row>
    <row r="505" spans="1:28" ht="15.75">
      <c r="A505" s="132"/>
      <c r="B505" s="133"/>
      <c r="C505" s="133"/>
      <c r="D505" s="133"/>
      <c r="E505" s="133"/>
      <c r="F505" s="133"/>
      <c r="G505" s="133"/>
      <c r="I505" s="133"/>
      <c r="J505" s="133"/>
      <c r="K505" s="133"/>
      <c r="L505" s="133"/>
      <c r="M505" s="133"/>
      <c r="N505" s="133"/>
      <c r="P505" s="133"/>
      <c r="Q505" s="133"/>
      <c r="R505" s="133"/>
      <c r="S505" s="133"/>
      <c r="T505" s="133"/>
      <c r="U505" s="133"/>
      <c r="V505" s="133"/>
      <c r="W505" s="133"/>
      <c r="X505" s="133"/>
      <c r="Y505" s="133"/>
      <c r="Z505" s="133"/>
      <c r="AA505" s="133"/>
      <c r="AB505" s="133"/>
    </row>
    <row r="506" spans="1:28" ht="15.75">
      <c r="A506" s="132"/>
      <c r="B506" s="133"/>
      <c r="C506" s="133"/>
      <c r="D506" s="133"/>
      <c r="E506" s="133"/>
      <c r="F506" s="133"/>
      <c r="G506" s="133"/>
      <c r="I506" s="133"/>
      <c r="J506" s="133"/>
      <c r="K506" s="133"/>
      <c r="L506" s="133"/>
      <c r="M506" s="133"/>
      <c r="N506" s="133"/>
      <c r="P506" s="133"/>
      <c r="Q506" s="133"/>
      <c r="R506" s="133"/>
      <c r="S506" s="133"/>
      <c r="T506" s="133"/>
      <c r="U506" s="133"/>
      <c r="V506" s="133"/>
      <c r="W506" s="133"/>
      <c r="X506" s="133"/>
      <c r="Y506" s="133"/>
      <c r="Z506" s="133"/>
      <c r="AA506" s="133"/>
      <c r="AB506" s="133"/>
    </row>
    <row r="507" spans="1:28" ht="15.75">
      <c r="A507" s="132"/>
      <c r="B507" s="133"/>
      <c r="C507" s="133"/>
      <c r="D507" s="133"/>
      <c r="E507" s="133"/>
      <c r="F507" s="133"/>
      <c r="G507" s="133"/>
      <c r="I507" s="133"/>
      <c r="J507" s="133"/>
      <c r="K507" s="133"/>
      <c r="L507" s="133"/>
      <c r="M507" s="133"/>
      <c r="N507" s="133"/>
      <c r="P507" s="133"/>
      <c r="Q507" s="133"/>
      <c r="R507" s="133"/>
      <c r="S507" s="133"/>
      <c r="T507" s="133"/>
      <c r="U507" s="133"/>
      <c r="V507" s="133"/>
      <c r="W507" s="133"/>
      <c r="X507" s="133"/>
      <c r="Y507" s="133"/>
      <c r="Z507" s="133"/>
      <c r="AA507" s="133"/>
      <c r="AB507" s="133"/>
    </row>
    <row r="508" spans="1:28" ht="15.75">
      <c r="A508" s="132"/>
      <c r="B508" s="133"/>
      <c r="C508" s="133"/>
      <c r="D508" s="133"/>
      <c r="E508" s="133"/>
      <c r="F508" s="133"/>
      <c r="G508" s="133"/>
      <c r="I508" s="133"/>
      <c r="J508" s="133"/>
      <c r="K508" s="133"/>
      <c r="L508" s="133"/>
      <c r="M508" s="133"/>
      <c r="N508" s="133"/>
      <c r="P508" s="133"/>
      <c r="Q508" s="133"/>
      <c r="R508" s="133"/>
      <c r="S508" s="133"/>
      <c r="T508" s="133"/>
      <c r="U508" s="133"/>
      <c r="V508" s="133"/>
      <c r="W508" s="133"/>
      <c r="X508" s="133"/>
      <c r="Y508" s="133"/>
      <c r="Z508" s="133"/>
      <c r="AA508" s="133"/>
      <c r="AB508" s="133"/>
    </row>
    <row r="509" spans="1:28" ht="15.75">
      <c r="A509" s="132"/>
      <c r="B509" s="133"/>
      <c r="C509" s="133"/>
      <c r="D509" s="133"/>
      <c r="E509" s="133"/>
      <c r="F509" s="133"/>
      <c r="G509" s="133"/>
      <c r="I509" s="133"/>
      <c r="J509" s="133"/>
      <c r="K509" s="133"/>
      <c r="L509" s="133"/>
      <c r="M509" s="133"/>
      <c r="N509" s="133"/>
      <c r="P509" s="133"/>
      <c r="Q509" s="133"/>
      <c r="R509" s="133"/>
      <c r="S509" s="133"/>
      <c r="T509" s="133"/>
      <c r="U509" s="133"/>
      <c r="V509" s="133"/>
      <c r="W509" s="133"/>
      <c r="X509" s="133"/>
      <c r="Y509" s="133"/>
      <c r="Z509" s="133"/>
      <c r="AA509" s="133"/>
      <c r="AB509" s="133"/>
    </row>
    <row r="510" spans="1:28" ht="15.75">
      <c r="A510" s="132"/>
      <c r="B510" s="133"/>
      <c r="C510" s="133"/>
      <c r="D510" s="133"/>
      <c r="E510" s="133"/>
      <c r="F510" s="133"/>
      <c r="G510" s="133"/>
      <c r="I510" s="133"/>
      <c r="J510" s="133"/>
      <c r="K510" s="133"/>
      <c r="L510" s="133"/>
      <c r="M510" s="133"/>
      <c r="N510" s="133"/>
      <c r="P510" s="133"/>
      <c r="Q510" s="133"/>
      <c r="R510" s="133"/>
      <c r="S510" s="133"/>
      <c r="T510" s="133"/>
      <c r="U510" s="133"/>
      <c r="V510" s="133"/>
      <c r="W510" s="133"/>
      <c r="X510" s="133"/>
      <c r="Y510" s="133"/>
      <c r="Z510" s="133"/>
      <c r="AA510" s="133"/>
      <c r="AB510" s="133"/>
    </row>
    <row r="511" spans="1:28" ht="15.75">
      <c r="A511" s="132"/>
      <c r="B511" s="133"/>
      <c r="C511" s="133"/>
      <c r="D511" s="133"/>
      <c r="E511" s="133"/>
      <c r="F511" s="133"/>
      <c r="G511" s="133"/>
      <c r="I511" s="133"/>
      <c r="J511" s="133"/>
      <c r="K511" s="133"/>
      <c r="L511" s="133"/>
      <c r="M511" s="133"/>
      <c r="N511" s="133"/>
      <c r="P511" s="133"/>
      <c r="Q511" s="133"/>
      <c r="R511" s="133"/>
      <c r="S511" s="133"/>
      <c r="T511" s="133"/>
      <c r="U511" s="133"/>
      <c r="V511" s="133"/>
      <c r="W511" s="133"/>
      <c r="X511" s="133"/>
      <c r="Y511" s="133"/>
      <c r="Z511" s="133"/>
      <c r="AA511" s="133"/>
      <c r="AB511" s="133"/>
    </row>
    <row r="512" spans="1:28" ht="15.75">
      <c r="A512" s="132"/>
      <c r="B512" s="133"/>
      <c r="C512" s="133"/>
      <c r="D512" s="133"/>
      <c r="E512" s="133"/>
      <c r="F512" s="133"/>
      <c r="G512" s="133"/>
      <c r="I512" s="133"/>
      <c r="J512" s="133"/>
      <c r="K512" s="133"/>
      <c r="L512" s="133"/>
      <c r="M512" s="133"/>
      <c r="N512" s="133"/>
      <c r="P512" s="133"/>
      <c r="Q512" s="133"/>
      <c r="R512" s="133"/>
      <c r="S512" s="133"/>
      <c r="T512" s="133"/>
      <c r="U512" s="133"/>
      <c r="V512" s="133"/>
      <c r="W512" s="133"/>
      <c r="X512" s="133"/>
      <c r="Y512" s="133"/>
      <c r="Z512" s="133"/>
      <c r="AA512" s="133"/>
      <c r="AB512" s="133"/>
    </row>
    <row r="513" spans="1:28" ht="15.75">
      <c r="A513" s="132"/>
      <c r="B513" s="133"/>
      <c r="C513" s="133"/>
      <c r="D513" s="133"/>
      <c r="E513" s="133"/>
      <c r="F513" s="133"/>
      <c r="G513" s="133"/>
      <c r="I513" s="133"/>
      <c r="J513" s="133"/>
      <c r="K513" s="133"/>
      <c r="L513" s="133"/>
      <c r="M513" s="133"/>
      <c r="N513" s="133"/>
      <c r="P513" s="133"/>
      <c r="Q513" s="133"/>
      <c r="R513" s="133"/>
      <c r="S513" s="133"/>
      <c r="T513" s="133"/>
      <c r="U513" s="133"/>
      <c r="V513" s="133"/>
      <c r="W513" s="133"/>
      <c r="X513" s="133"/>
      <c r="Y513" s="133"/>
      <c r="Z513" s="133"/>
      <c r="AA513" s="133"/>
      <c r="AB513" s="133"/>
    </row>
    <row r="514" spans="1:28" ht="15.75">
      <c r="A514" s="132"/>
      <c r="B514" s="133"/>
      <c r="C514" s="133"/>
      <c r="D514" s="133"/>
      <c r="E514" s="133"/>
      <c r="F514" s="133"/>
      <c r="G514" s="133"/>
      <c r="I514" s="133"/>
      <c r="J514" s="133"/>
      <c r="K514" s="133"/>
      <c r="L514" s="133"/>
      <c r="M514" s="133"/>
      <c r="N514" s="133"/>
      <c r="P514" s="133"/>
      <c r="Q514" s="133"/>
      <c r="R514" s="133"/>
      <c r="S514" s="133"/>
      <c r="T514" s="133"/>
      <c r="U514" s="133"/>
      <c r="V514" s="133"/>
      <c r="W514" s="133"/>
      <c r="X514" s="133"/>
      <c r="Y514" s="133"/>
      <c r="Z514" s="133"/>
      <c r="AA514" s="133"/>
      <c r="AB514" s="133"/>
    </row>
    <row r="515" spans="1:28" ht="15.75">
      <c r="A515" s="132"/>
      <c r="B515" s="133"/>
      <c r="C515" s="133"/>
      <c r="D515" s="133"/>
      <c r="E515" s="133"/>
      <c r="F515" s="133"/>
      <c r="G515" s="133"/>
      <c r="I515" s="133"/>
      <c r="J515" s="133"/>
      <c r="K515" s="133"/>
      <c r="L515" s="133"/>
      <c r="M515" s="133"/>
      <c r="N515" s="133"/>
      <c r="P515" s="133"/>
      <c r="Q515" s="133"/>
      <c r="R515" s="133"/>
      <c r="S515" s="133"/>
      <c r="T515" s="133"/>
      <c r="U515" s="133"/>
      <c r="V515" s="133"/>
      <c r="W515" s="133"/>
      <c r="X515" s="133"/>
      <c r="Y515" s="133"/>
      <c r="Z515" s="133"/>
      <c r="AA515" s="133"/>
      <c r="AB515" s="133"/>
    </row>
    <row r="516" spans="1:28" ht="15.75">
      <c r="A516" s="132"/>
      <c r="B516" s="133"/>
      <c r="C516" s="133"/>
      <c r="D516" s="133"/>
      <c r="E516" s="133"/>
      <c r="F516" s="133"/>
      <c r="G516" s="133"/>
      <c r="I516" s="133"/>
      <c r="J516" s="133"/>
      <c r="K516" s="133"/>
      <c r="L516" s="133"/>
      <c r="M516" s="133"/>
      <c r="N516" s="133"/>
      <c r="P516" s="133"/>
      <c r="Q516" s="133"/>
      <c r="R516" s="133"/>
      <c r="S516" s="133"/>
      <c r="T516" s="133"/>
      <c r="U516" s="133"/>
      <c r="V516" s="133"/>
      <c r="W516" s="133"/>
      <c r="X516" s="133"/>
      <c r="Y516" s="133"/>
      <c r="Z516" s="133"/>
      <c r="AA516" s="133"/>
      <c r="AB516" s="133"/>
    </row>
    <row r="517" spans="1:28" ht="15.75">
      <c r="A517" s="132"/>
      <c r="B517" s="133"/>
      <c r="C517" s="133"/>
      <c r="D517" s="133"/>
      <c r="E517" s="133"/>
      <c r="F517" s="133"/>
      <c r="G517" s="133"/>
      <c r="I517" s="133"/>
      <c r="J517" s="133"/>
      <c r="K517" s="133"/>
      <c r="L517" s="133"/>
      <c r="M517" s="133"/>
      <c r="N517" s="133"/>
      <c r="P517" s="133"/>
      <c r="Q517" s="133"/>
      <c r="R517" s="133"/>
      <c r="S517" s="133"/>
      <c r="T517" s="133"/>
      <c r="U517" s="133"/>
      <c r="V517" s="133"/>
      <c r="W517" s="133"/>
      <c r="X517" s="133"/>
      <c r="Y517" s="133"/>
      <c r="Z517" s="133"/>
      <c r="AA517" s="133"/>
      <c r="AB517" s="133"/>
    </row>
    <row r="518" spans="1:28" ht="15.75">
      <c r="A518" s="132"/>
      <c r="B518" s="133"/>
      <c r="C518" s="133"/>
      <c r="D518" s="133"/>
      <c r="E518" s="133"/>
      <c r="F518" s="133"/>
      <c r="G518" s="133"/>
      <c r="I518" s="133"/>
      <c r="J518" s="133"/>
      <c r="K518" s="133"/>
      <c r="L518" s="133"/>
      <c r="M518" s="133"/>
      <c r="N518" s="133"/>
      <c r="P518" s="133"/>
      <c r="Q518" s="133"/>
      <c r="R518" s="133"/>
      <c r="S518" s="133"/>
      <c r="T518" s="133"/>
      <c r="U518" s="133"/>
      <c r="V518" s="133"/>
      <c r="W518" s="133"/>
      <c r="X518" s="133"/>
      <c r="Y518" s="133"/>
      <c r="Z518" s="133"/>
      <c r="AA518" s="133"/>
      <c r="AB518" s="133"/>
    </row>
    <row r="519" spans="1:28" ht="15.75">
      <c r="A519" s="132"/>
      <c r="B519" s="133"/>
      <c r="C519" s="133"/>
      <c r="D519" s="133"/>
      <c r="E519" s="133"/>
      <c r="F519" s="133"/>
      <c r="G519" s="133"/>
      <c r="I519" s="133"/>
      <c r="J519" s="133"/>
      <c r="K519" s="133"/>
      <c r="L519" s="133"/>
      <c r="M519" s="133"/>
      <c r="N519" s="133"/>
      <c r="P519" s="133"/>
      <c r="Q519" s="133"/>
      <c r="R519" s="133"/>
      <c r="S519" s="133"/>
      <c r="T519" s="133"/>
      <c r="U519" s="133"/>
      <c r="V519" s="133"/>
      <c r="W519" s="133"/>
      <c r="X519" s="133"/>
      <c r="Y519" s="133"/>
      <c r="Z519" s="133"/>
      <c r="AA519" s="133"/>
      <c r="AB519" s="133"/>
    </row>
    <row r="520" spans="1:28" ht="15.75">
      <c r="A520" s="132"/>
      <c r="B520" s="133"/>
      <c r="C520" s="133"/>
      <c r="D520" s="133"/>
      <c r="E520" s="133"/>
      <c r="F520" s="133"/>
      <c r="G520" s="133"/>
      <c r="I520" s="133"/>
      <c r="J520" s="133"/>
      <c r="K520" s="133"/>
      <c r="L520" s="133"/>
      <c r="M520" s="133"/>
      <c r="N520" s="133"/>
      <c r="P520" s="133"/>
      <c r="Q520" s="133"/>
      <c r="R520" s="133"/>
      <c r="S520" s="133"/>
      <c r="T520" s="133"/>
      <c r="U520" s="133"/>
      <c r="V520" s="133"/>
      <c r="W520" s="133"/>
      <c r="X520" s="133"/>
      <c r="Y520" s="133"/>
      <c r="Z520" s="133"/>
      <c r="AA520" s="133"/>
      <c r="AB520" s="133"/>
    </row>
    <row r="521" spans="1:28" ht="15.75">
      <c r="A521" s="132"/>
      <c r="B521" s="133"/>
      <c r="C521" s="133"/>
      <c r="D521" s="133"/>
      <c r="E521" s="133"/>
      <c r="F521" s="133"/>
      <c r="G521" s="133"/>
      <c r="I521" s="133"/>
      <c r="J521" s="133"/>
      <c r="K521" s="133"/>
      <c r="L521" s="133"/>
      <c r="M521" s="133"/>
      <c r="N521" s="133"/>
      <c r="P521" s="133"/>
      <c r="Q521" s="133"/>
      <c r="R521" s="133"/>
      <c r="S521" s="133"/>
      <c r="T521" s="133"/>
      <c r="U521" s="133"/>
      <c r="V521" s="133"/>
      <c r="W521" s="133"/>
      <c r="X521" s="133"/>
      <c r="Y521" s="133"/>
      <c r="Z521" s="133"/>
      <c r="AA521" s="133"/>
      <c r="AB521" s="133"/>
    </row>
    <row r="522" spans="1:28" ht="15.75">
      <c r="A522" s="132"/>
      <c r="B522" s="133"/>
      <c r="C522" s="133"/>
      <c r="D522" s="133"/>
      <c r="E522" s="133"/>
      <c r="F522" s="133"/>
      <c r="G522" s="133"/>
      <c r="I522" s="133"/>
      <c r="J522" s="133"/>
      <c r="K522" s="133"/>
      <c r="L522" s="133"/>
      <c r="M522" s="133"/>
      <c r="N522" s="133"/>
      <c r="P522" s="133"/>
      <c r="Q522" s="133"/>
      <c r="R522" s="133"/>
      <c r="S522" s="133"/>
      <c r="T522" s="133"/>
      <c r="U522" s="133"/>
      <c r="V522" s="133"/>
      <c r="W522" s="133"/>
      <c r="X522" s="133"/>
      <c r="Y522" s="133"/>
      <c r="Z522" s="133"/>
      <c r="AA522" s="133"/>
      <c r="AB522" s="133"/>
    </row>
    <row r="523" spans="1:28" ht="15.75">
      <c r="A523" s="132"/>
      <c r="B523" s="133"/>
      <c r="C523" s="133"/>
      <c r="D523" s="133"/>
      <c r="E523" s="133"/>
      <c r="F523" s="133"/>
      <c r="G523" s="133"/>
      <c r="I523" s="133"/>
      <c r="J523" s="133"/>
      <c r="K523" s="133"/>
      <c r="L523" s="133"/>
      <c r="M523" s="133"/>
      <c r="N523" s="133"/>
      <c r="P523" s="133"/>
      <c r="Q523" s="133"/>
      <c r="R523" s="133"/>
      <c r="S523" s="133"/>
      <c r="T523" s="133"/>
      <c r="U523" s="133"/>
      <c r="V523" s="133"/>
      <c r="W523" s="133"/>
      <c r="X523" s="133"/>
      <c r="Y523" s="133"/>
      <c r="Z523" s="133"/>
      <c r="AA523" s="133"/>
      <c r="AB523" s="133"/>
    </row>
    <row r="524" spans="1:28" ht="15.75">
      <c r="A524" s="132"/>
      <c r="B524" s="133"/>
      <c r="C524" s="133"/>
      <c r="D524" s="133"/>
      <c r="E524" s="133"/>
      <c r="F524" s="133"/>
      <c r="G524" s="133"/>
      <c r="I524" s="133"/>
      <c r="J524" s="133"/>
      <c r="K524" s="133"/>
      <c r="L524" s="133"/>
      <c r="M524" s="133"/>
      <c r="N524" s="133"/>
      <c r="P524" s="133"/>
      <c r="Q524" s="133"/>
      <c r="R524" s="133"/>
      <c r="S524" s="133"/>
      <c r="T524" s="133"/>
      <c r="U524" s="133"/>
      <c r="V524" s="133"/>
      <c r="W524" s="133"/>
      <c r="X524" s="133"/>
      <c r="Y524" s="133"/>
      <c r="Z524" s="133"/>
      <c r="AA524" s="133"/>
      <c r="AB524" s="133"/>
    </row>
    <row r="525" spans="1:28" ht="15.75">
      <c r="A525" s="132"/>
      <c r="B525" s="133"/>
      <c r="C525" s="133"/>
      <c r="D525" s="133"/>
      <c r="E525" s="133"/>
      <c r="F525" s="133"/>
      <c r="G525" s="133"/>
      <c r="I525" s="133"/>
      <c r="J525" s="133"/>
      <c r="K525" s="133"/>
      <c r="L525" s="133"/>
      <c r="M525" s="133"/>
      <c r="N525" s="133"/>
      <c r="P525" s="133"/>
      <c r="Q525" s="133"/>
      <c r="R525" s="133"/>
      <c r="S525" s="133"/>
      <c r="T525" s="133"/>
      <c r="U525" s="133"/>
      <c r="V525" s="133"/>
      <c r="W525" s="133"/>
      <c r="X525" s="133"/>
      <c r="Y525" s="133"/>
      <c r="Z525" s="133"/>
      <c r="AA525" s="133"/>
      <c r="AB525" s="133"/>
    </row>
    <row r="526" spans="1:28" ht="15.75">
      <c r="A526" s="132"/>
      <c r="B526" s="133"/>
      <c r="C526" s="133"/>
      <c r="D526" s="133"/>
      <c r="E526" s="133"/>
      <c r="F526" s="133"/>
      <c r="G526" s="133"/>
      <c r="I526" s="133"/>
      <c r="J526" s="133"/>
      <c r="K526" s="133"/>
      <c r="L526" s="133"/>
      <c r="M526" s="133"/>
      <c r="N526" s="133"/>
      <c r="P526" s="133"/>
      <c r="Q526" s="133"/>
      <c r="R526" s="133"/>
      <c r="S526" s="133"/>
      <c r="T526" s="133"/>
      <c r="U526" s="133"/>
      <c r="V526" s="133"/>
      <c r="W526" s="133"/>
      <c r="X526" s="133"/>
      <c r="Y526" s="133"/>
      <c r="Z526" s="133"/>
      <c r="AA526" s="133"/>
      <c r="AB526" s="133"/>
    </row>
    <row r="527" spans="1:28" ht="15.75">
      <c r="A527" s="132"/>
      <c r="B527" s="133"/>
      <c r="C527" s="133"/>
      <c r="D527" s="133"/>
      <c r="E527" s="133"/>
      <c r="F527" s="133"/>
      <c r="G527" s="133"/>
      <c r="I527" s="133"/>
      <c r="J527" s="133"/>
      <c r="K527" s="133"/>
      <c r="L527" s="133"/>
      <c r="M527" s="133"/>
      <c r="N527" s="133"/>
      <c r="P527" s="133"/>
      <c r="Q527" s="133"/>
      <c r="R527" s="133"/>
      <c r="S527" s="133"/>
      <c r="T527" s="133"/>
      <c r="U527" s="133"/>
      <c r="V527" s="133"/>
      <c r="W527" s="133"/>
      <c r="X527" s="133"/>
      <c r="Y527" s="133"/>
      <c r="Z527" s="133"/>
      <c r="AA527" s="133"/>
      <c r="AB527" s="133"/>
    </row>
    <row r="528" spans="1:28" ht="15.75">
      <c r="A528" s="132"/>
      <c r="B528" s="133"/>
      <c r="C528" s="133"/>
      <c r="D528" s="133"/>
      <c r="E528" s="133"/>
      <c r="F528" s="133"/>
      <c r="G528" s="133"/>
      <c r="I528" s="133"/>
      <c r="J528" s="133"/>
      <c r="K528" s="133"/>
      <c r="L528" s="133"/>
      <c r="M528" s="133"/>
      <c r="N528" s="133"/>
      <c r="P528" s="133"/>
      <c r="Q528" s="133"/>
      <c r="R528" s="133"/>
      <c r="S528" s="133"/>
      <c r="T528" s="133"/>
      <c r="U528" s="133"/>
      <c r="V528" s="133"/>
      <c r="W528" s="133"/>
      <c r="X528" s="133"/>
      <c r="Y528" s="133"/>
      <c r="Z528" s="133"/>
      <c r="AA528" s="133"/>
      <c r="AB528" s="133"/>
    </row>
    <row r="529" spans="1:28" ht="15.75">
      <c r="A529" s="132"/>
      <c r="B529" s="133"/>
      <c r="C529" s="133"/>
      <c r="D529" s="133"/>
      <c r="E529" s="133"/>
      <c r="F529" s="133"/>
      <c r="G529" s="133"/>
      <c r="I529" s="133"/>
      <c r="J529" s="133"/>
      <c r="K529" s="133"/>
      <c r="L529" s="133"/>
      <c r="M529" s="133"/>
      <c r="N529" s="133"/>
      <c r="P529" s="133"/>
      <c r="Q529" s="133"/>
      <c r="R529" s="133"/>
      <c r="S529" s="133"/>
      <c r="T529" s="133"/>
      <c r="U529" s="133"/>
      <c r="V529" s="133"/>
      <c r="W529" s="133"/>
      <c r="X529" s="133"/>
      <c r="Y529" s="133"/>
      <c r="Z529" s="133"/>
      <c r="AA529" s="133"/>
      <c r="AB529" s="133"/>
    </row>
    <row r="530" spans="1:28" ht="15.75">
      <c r="A530" s="132"/>
      <c r="B530" s="133"/>
      <c r="C530" s="133"/>
      <c r="D530" s="133"/>
      <c r="E530" s="133"/>
      <c r="F530" s="133"/>
      <c r="G530" s="133"/>
      <c r="I530" s="133"/>
      <c r="J530" s="133"/>
      <c r="K530" s="133"/>
      <c r="L530" s="133"/>
      <c r="M530" s="133"/>
      <c r="N530" s="133"/>
      <c r="P530" s="133"/>
      <c r="Q530" s="133"/>
      <c r="R530" s="133"/>
      <c r="S530" s="133"/>
      <c r="T530" s="133"/>
      <c r="U530" s="133"/>
      <c r="V530" s="133"/>
      <c r="W530" s="133"/>
      <c r="X530" s="133"/>
      <c r="Y530" s="133"/>
      <c r="Z530" s="133"/>
      <c r="AA530" s="133"/>
      <c r="AB530" s="133"/>
    </row>
    <row r="531" spans="1:28" ht="15.75">
      <c r="A531" s="132"/>
      <c r="B531" s="133"/>
      <c r="C531" s="133"/>
      <c r="D531" s="133"/>
      <c r="E531" s="133"/>
      <c r="F531" s="133"/>
      <c r="G531" s="133"/>
      <c r="I531" s="133"/>
      <c r="J531" s="133"/>
      <c r="K531" s="133"/>
      <c r="L531" s="133"/>
      <c r="M531" s="133"/>
      <c r="N531" s="133"/>
      <c r="P531" s="133"/>
      <c r="Q531" s="133"/>
      <c r="R531" s="133"/>
      <c r="S531" s="133"/>
      <c r="T531" s="133"/>
      <c r="U531" s="133"/>
      <c r="V531" s="133"/>
      <c r="W531" s="133"/>
      <c r="X531" s="133"/>
      <c r="Y531" s="133"/>
      <c r="Z531" s="133"/>
      <c r="AA531" s="133"/>
      <c r="AB531" s="133"/>
    </row>
    <row r="532" spans="1:28" ht="15.75">
      <c r="A532" s="132"/>
      <c r="B532" s="133"/>
      <c r="C532" s="133"/>
      <c r="D532" s="133"/>
      <c r="E532" s="133"/>
      <c r="F532" s="133"/>
      <c r="G532" s="133"/>
      <c r="I532" s="133"/>
      <c r="J532" s="133"/>
      <c r="K532" s="133"/>
      <c r="L532" s="133"/>
      <c r="M532" s="133"/>
      <c r="N532" s="133"/>
      <c r="P532" s="133"/>
      <c r="Q532" s="133"/>
      <c r="R532" s="133"/>
      <c r="S532" s="133"/>
      <c r="T532" s="133"/>
      <c r="U532" s="133"/>
      <c r="V532" s="133"/>
      <c r="W532" s="133"/>
      <c r="X532" s="133"/>
      <c r="Y532" s="133"/>
      <c r="Z532" s="133"/>
      <c r="AA532" s="133"/>
      <c r="AB532" s="133"/>
    </row>
    <row r="533" spans="1:28" ht="15.75">
      <c r="A533" s="132"/>
      <c r="B533" s="133"/>
      <c r="C533" s="133"/>
      <c r="D533" s="133"/>
      <c r="E533" s="133"/>
      <c r="F533" s="133"/>
      <c r="G533" s="133"/>
      <c r="I533" s="133"/>
      <c r="J533" s="133"/>
      <c r="K533" s="133"/>
      <c r="L533" s="133"/>
      <c r="M533" s="133"/>
      <c r="N533" s="133"/>
      <c r="P533" s="133"/>
      <c r="Q533" s="133"/>
      <c r="R533" s="133"/>
      <c r="S533" s="133"/>
      <c r="T533" s="133"/>
      <c r="U533" s="133"/>
      <c r="V533" s="133"/>
      <c r="W533" s="133"/>
      <c r="X533" s="133"/>
      <c r="Y533" s="133"/>
      <c r="Z533" s="133"/>
      <c r="AA533" s="133"/>
      <c r="AB533" s="133"/>
    </row>
    <row r="534" spans="1:28" ht="15.75">
      <c r="A534" s="132"/>
      <c r="B534" s="133"/>
      <c r="C534" s="133"/>
      <c r="D534" s="133"/>
      <c r="E534" s="133"/>
      <c r="F534" s="133"/>
      <c r="G534" s="133"/>
      <c r="I534" s="133"/>
      <c r="J534" s="133"/>
      <c r="K534" s="133"/>
      <c r="L534" s="133"/>
      <c r="M534" s="133"/>
      <c r="N534" s="133"/>
      <c r="P534" s="133"/>
      <c r="Q534" s="133"/>
      <c r="R534" s="133"/>
      <c r="S534" s="133"/>
      <c r="T534" s="133"/>
      <c r="U534" s="133"/>
      <c r="V534" s="133"/>
      <c r="W534" s="133"/>
      <c r="X534" s="133"/>
      <c r="Y534" s="133"/>
      <c r="Z534" s="133"/>
      <c r="AA534" s="133"/>
      <c r="AB534" s="133"/>
    </row>
    <row r="535" spans="1:28" ht="15.75">
      <c r="A535" s="132"/>
      <c r="B535" s="133"/>
      <c r="C535" s="133"/>
      <c r="D535" s="133"/>
      <c r="E535" s="133"/>
      <c r="F535" s="133"/>
      <c r="G535" s="133"/>
      <c r="I535" s="133"/>
      <c r="J535" s="133"/>
      <c r="K535" s="133"/>
      <c r="L535" s="133"/>
      <c r="M535" s="133"/>
      <c r="N535" s="133"/>
      <c r="P535" s="133"/>
      <c r="Q535" s="133"/>
      <c r="R535" s="133"/>
      <c r="S535" s="133"/>
      <c r="T535" s="133"/>
      <c r="U535" s="133"/>
      <c r="V535" s="133"/>
      <c r="W535" s="133"/>
      <c r="X535" s="133"/>
      <c r="Y535" s="133"/>
      <c r="Z535" s="133"/>
      <c r="AA535" s="133"/>
      <c r="AB535" s="133"/>
    </row>
    <row r="536" spans="1:28" ht="15.75">
      <c r="A536" s="132"/>
      <c r="B536" s="133"/>
      <c r="C536" s="133"/>
      <c r="D536" s="133"/>
      <c r="E536" s="133"/>
      <c r="F536" s="133"/>
      <c r="G536" s="133"/>
      <c r="I536" s="133"/>
      <c r="J536" s="133"/>
      <c r="K536" s="133"/>
      <c r="L536" s="133"/>
      <c r="M536" s="133"/>
      <c r="N536" s="133"/>
      <c r="P536" s="133"/>
      <c r="Q536" s="133"/>
      <c r="R536" s="133"/>
      <c r="S536" s="133"/>
      <c r="T536" s="133"/>
      <c r="U536" s="133"/>
      <c r="V536" s="133"/>
      <c r="W536" s="133"/>
      <c r="X536" s="133"/>
      <c r="Y536" s="133"/>
      <c r="Z536" s="133"/>
      <c r="AA536" s="133"/>
      <c r="AB536" s="133"/>
    </row>
    <row r="537" spans="1:28" ht="15.75">
      <c r="A537" s="132"/>
      <c r="B537" s="133"/>
      <c r="C537" s="133"/>
      <c r="D537" s="133"/>
      <c r="E537" s="133"/>
      <c r="F537" s="133"/>
      <c r="G537" s="133"/>
      <c r="I537" s="133"/>
      <c r="J537" s="133"/>
      <c r="K537" s="133"/>
      <c r="L537" s="133"/>
      <c r="M537" s="133"/>
      <c r="N537" s="133"/>
      <c r="P537" s="133"/>
      <c r="Q537" s="133"/>
      <c r="R537" s="133"/>
      <c r="S537" s="133"/>
      <c r="T537" s="133"/>
      <c r="U537" s="133"/>
      <c r="V537" s="133"/>
      <c r="W537" s="133"/>
      <c r="X537" s="133"/>
      <c r="Y537" s="133"/>
      <c r="Z537" s="133"/>
      <c r="AA537" s="133"/>
      <c r="AB537" s="133"/>
    </row>
    <row r="538" spans="1:28" ht="15.75">
      <c r="A538" s="132"/>
      <c r="B538" s="133"/>
      <c r="C538" s="133"/>
      <c r="D538" s="133"/>
      <c r="E538" s="133"/>
      <c r="F538" s="133"/>
      <c r="G538" s="133"/>
      <c r="I538" s="133"/>
      <c r="J538" s="133"/>
      <c r="K538" s="133"/>
      <c r="L538" s="133"/>
      <c r="M538" s="133"/>
      <c r="N538" s="133"/>
      <c r="P538" s="133"/>
      <c r="Q538" s="133"/>
      <c r="R538" s="133"/>
      <c r="S538" s="133"/>
      <c r="T538" s="133"/>
      <c r="U538" s="133"/>
      <c r="V538" s="133"/>
      <c r="W538" s="133"/>
      <c r="X538" s="133"/>
      <c r="Y538" s="133"/>
      <c r="Z538" s="133"/>
      <c r="AA538" s="133"/>
      <c r="AB538" s="133"/>
    </row>
    <row r="539" spans="1:28" ht="15.75">
      <c r="A539" s="132"/>
      <c r="B539" s="133"/>
      <c r="C539" s="133"/>
      <c r="D539" s="133"/>
      <c r="E539" s="133"/>
      <c r="F539" s="133"/>
      <c r="G539" s="133"/>
      <c r="I539" s="133"/>
      <c r="J539" s="133"/>
      <c r="K539" s="133"/>
      <c r="L539" s="133"/>
      <c r="M539" s="133"/>
      <c r="N539" s="133"/>
      <c r="P539" s="133"/>
      <c r="Q539" s="133"/>
      <c r="R539" s="133"/>
      <c r="S539" s="133"/>
      <c r="T539" s="133"/>
      <c r="U539" s="133"/>
      <c r="V539" s="133"/>
      <c r="W539" s="133"/>
      <c r="X539" s="133"/>
      <c r="Y539" s="133"/>
      <c r="Z539" s="133"/>
      <c r="AA539" s="133"/>
      <c r="AB539" s="133"/>
    </row>
    <row r="540" spans="1:28" ht="15.75">
      <c r="A540" s="132"/>
      <c r="B540" s="133"/>
      <c r="C540" s="133"/>
      <c r="D540" s="133"/>
      <c r="E540" s="133"/>
      <c r="F540" s="133"/>
      <c r="G540" s="133"/>
      <c r="I540" s="133"/>
      <c r="J540" s="133"/>
      <c r="K540" s="133"/>
      <c r="L540" s="133"/>
      <c r="M540" s="133"/>
      <c r="N540" s="133"/>
      <c r="P540" s="133"/>
      <c r="Q540" s="133"/>
      <c r="R540" s="133"/>
      <c r="S540" s="133"/>
      <c r="T540" s="133"/>
      <c r="U540" s="133"/>
      <c r="V540" s="133"/>
      <c r="W540" s="133"/>
      <c r="X540" s="133"/>
      <c r="Y540" s="133"/>
      <c r="Z540" s="133"/>
      <c r="AA540" s="133"/>
      <c r="AB540" s="133"/>
    </row>
    <row r="541" spans="1:28" ht="15.75">
      <c r="A541" s="132"/>
      <c r="B541" s="133"/>
      <c r="C541" s="133"/>
      <c r="D541" s="133"/>
      <c r="E541" s="133"/>
      <c r="F541" s="133"/>
      <c r="G541" s="133"/>
      <c r="I541" s="133"/>
      <c r="J541" s="133"/>
      <c r="K541" s="133"/>
      <c r="L541" s="133"/>
      <c r="M541" s="133"/>
      <c r="N541" s="133"/>
      <c r="P541" s="133"/>
      <c r="Q541" s="133"/>
      <c r="R541" s="133"/>
      <c r="S541" s="133"/>
      <c r="T541" s="133"/>
      <c r="U541" s="133"/>
      <c r="V541" s="133"/>
      <c r="W541" s="133"/>
      <c r="X541" s="133"/>
      <c r="Y541" s="133"/>
      <c r="Z541" s="133"/>
      <c r="AA541" s="133"/>
      <c r="AB541" s="133"/>
    </row>
    <row r="542" spans="1:28" ht="15.75">
      <c r="A542" s="132"/>
      <c r="B542" s="133"/>
      <c r="C542" s="133"/>
      <c r="D542" s="133"/>
      <c r="E542" s="133"/>
      <c r="F542" s="133"/>
      <c r="G542" s="133"/>
      <c r="I542" s="133"/>
      <c r="J542" s="133"/>
      <c r="K542" s="133"/>
      <c r="L542" s="133"/>
      <c r="M542" s="133"/>
      <c r="N542" s="133"/>
      <c r="P542" s="133"/>
      <c r="Q542" s="133"/>
      <c r="R542" s="133"/>
      <c r="S542" s="133"/>
      <c r="T542" s="133"/>
      <c r="U542" s="133"/>
      <c r="V542" s="133"/>
      <c r="W542" s="133"/>
      <c r="X542" s="133"/>
      <c r="Y542" s="133"/>
      <c r="Z542" s="133"/>
      <c r="AA542" s="133"/>
      <c r="AB542" s="133"/>
    </row>
    <row r="543" spans="1:28" ht="15.75">
      <c r="A543" s="132"/>
      <c r="B543" s="133"/>
      <c r="C543" s="133"/>
      <c r="D543" s="133"/>
      <c r="E543" s="133"/>
      <c r="F543" s="133"/>
      <c r="G543" s="133"/>
      <c r="I543" s="133"/>
      <c r="J543" s="133"/>
      <c r="K543" s="133"/>
      <c r="L543" s="133"/>
      <c r="M543" s="133"/>
      <c r="N543" s="133"/>
      <c r="P543" s="133"/>
      <c r="Q543" s="133"/>
      <c r="R543" s="133"/>
      <c r="S543" s="133"/>
      <c r="T543" s="133"/>
      <c r="U543" s="133"/>
      <c r="V543" s="133"/>
      <c r="W543" s="133"/>
      <c r="X543" s="133"/>
      <c r="Y543" s="133"/>
      <c r="Z543" s="133"/>
      <c r="AA543" s="133"/>
      <c r="AB543" s="133"/>
    </row>
    <row r="544" spans="1:28" ht="15.75">
      <c r="A544" s="132"/>
      <c r="B544" s="133"/>
      <c r="C544" s="133"/>
      <c r="D544" s="133"/>
      <c r="E544" s="133"/>
      <c r="F544" s="133"/>
      <c r="G544" s="133"/>
      <c r="I544" s="133"/>
      <c r="J544" s="133"/>
      <c r="K544" s="133"/>
      <c r="L544" s="133"/>
      <c r="M544" s="133"/>
      <c r="N544" s="133"/>
      <c r="P544" s="133"/>
      <c r="Q544" s="133"/>
      <c r="R544" s="133"/>
      <c r="S544" s="133"/>
      <c r="T544" s="133"/>
      <c r="U544" s="133"/>
      <c r="V544" s="133"/>
      <c r="W544" s="133"/>
      <c r="X544" s="133"/>
      <c r="Y544" s="133"/>
      <c r="Z544" s="133"/>
      <c r="AA544" s="133"/>
      <c r="AB544" s="133"/>
    </row>
    <row r="545" spans="1:28" ht="15.75">
      <c r="A545" s="132"/>
      <c r="B545" s="133"/>
      <c r="C545" s="133"/>
      <c r="D545" s="133"/>
      <c r="E545" s="133"/>
      <c r="F545" s="133"/>
      <c r="G545" s="133"/>
      <c r="I545" s="133"/>
      <c r="J545" s="133"/>
      <c r="K545" s="133"/>
      <c r="L545" s="133"/>
      <c r="M545" s="133"/>
      <c r="N545" s="133"/>
      <c r="P545" s="133"/>
      <c r="Q545" s="133"/>
      <c r="R545" s="133"/>
      <c r="S545" s="133"/>
      <c r="T545" s="133"/>
      <c r="U545" s="133"/>
      <c r="V545" s="133"/>
      <c r="W545" s="133"/>
      <c r="X545" s="133"/>
      <c r="Y545" s="133"/>
      <c r="Z545" s="133"/>
      <c r="AA545" s="133"/>
      <c r="AB545" s="133"/>
    </row>
    <row r="546" spans="1:28" ht="15.75">
      <c r="A546" s="132"/>
      <c r="B546" s="133"/>
      <c r="C546" s="133"/>
      <c r="D546" s="133"/>
      <c r="E546" s="133"/>
      <c r="F546" s="133"/>
      <c r="G546" s="133"/>
      <c r="I546" s="133"/>
      <c r="J546" s="133"/>
      <c r="K546" s="133"/>
      <c r="L546" s="133"/>
      <c r="M546" s="133"/>
      <c r="N546" s="133"/>
      <c r="P546" s="133"/>
      <c r="Q546" s="133"/>
      <c r="R546" s="133"/>
      <c r="S546" s="133"/>
      <c r="T546" s="133"/>
      <c r="U546" s="133"/>
      <c r="V546" s="133"/>
      <c r="W546" s="133"/>
      <c r="X546" s="133"/>
      <c r="Y546" s="133"/>
      <c r="Z546" s="133"/>
      <c r="AA546" s="133"/>
      <c r="AB546" s="133"/>
    </row>
    <row r="547" spans="1:28" ht="15.75">
      <c r="A547" s="132"/>
      <c r="B547" s="133"/>
      <c r="C547" s="133"/>
      <c r="D547" s="133"/>
      <c r="E547" s="133"/>
      <c r="F547" s="133"/>
      <c r="G547" s="133"/>
      <c r="I547" s="133"/>
      <c r="J547" s="133"/>
      <c r="K547" s="133"/>
      <c r="L547" s="133"/>
      <c r="M547" s="133"/>
      <c r="N547" s="133"/>
      <c r="P547" s="133"/>
      <c r="Q547" s="133"/>
      <c r="R547" s="133"/>
      <c r="S547" s="133"/>
      <c r="T547" s="133"/>
      <c r="U547" s="133"/>
      <c r="V547" s="133"/>
      <c r="W547" s="133"/>
      <c r="X547" s="133"/>
      <c r="Y547" s="133"/>
      <c r="Z547" s="133"/>
      <c r="AA547" s="133"/>
      <c r="AB547" s="133"/>
    </row>
    <row r="548" spans="1:28" ht="15.75">
      <c r="A548" s="132"/>
      <c r="B548" s="133"/>
      <c r="C548" s="133"/>
      <c r="D548" s="133"/>
      <c r="E548" s="133"/>
      <c r="F548" s="133"/>
      <c r="G548" s="133"/>
      <c r="I548" s="133"/>
      <c r="J548" s="133"/>
      <c r="K548" s="133"/>
      <c r="L548" s="133"/>
      <c r="M548" s="133"/>
      <c r="N548" s="133"/>
      <c r="P548" s="133"/>
      <c r="Q548" s="133"/>
      <c r="R548" s="133"/>
      <c r="S548" s="133"/>
      <c r="T548" s="133"/>
      <c r="U548" s="133"/>
      <c r="V548" s="133"/>
      <c r="W548" s="133"/>
      <c r="X548" s="133"/>
      <c r="Y548" s="133"/>
      <c r="Z548" s="133"/>
      <c r="AA548" s="133"/>
      <c r="AB548" s="133"/>
    </row>
    <row r="549" spans="1:28" ht="15.75">
      <c r="A549" s="132"/>
      <c r="B549" s="133"/>
      <c r="C549" s="133"/>
      <c r="D549" s="133"/>
      <c r="E549" s="133"/>
      <c r="F549" s="133"/>
      <c r="G549" s="133"/>
      <c r="I549" s="133"/>
      <c r="J549" s="133"/>
      <c r="K549" s="133"/>
      <c r="L549" s="133"/>
      <c r="M549" s="133"/>
      <c r="N549" s="133"/>
      <c r="P549" s="133"/>
      <c r="Q549" s="133"/>
      <c r="R549" s="133"/>
      <c r="S549" s="133"/>
      <c r="T549" s="133"/>
      <c r="U549" s="133"/>
      <c r="V549" s="133"/>
      <c r="W549" s="133"/>
      <c r="X549" s="133"/>
      <c r="Y549" s="133"/>
      <c r="Z549" s="133"/>
      <c r="AA549" s="133"/>
      <c r="AB549" s="133"/>
    </row>
    <row r="550" spans="1:28" ht="15.75">
      <c r="A550" s="132"/>
      <c r="B550" s="133"/>
      <c r="C550" s="133"/>
      <c r="D550" s="133"/>
      <c r="E550" s="133"/>
      <c r="F550" s="133"/>
      <c r="G550" s="133"/>
      <c r="I550" s="133"/>
      <c r="J550" s="133"/>
      <c r="K550" s="133"/>
      <c r="L550" s="133"/>
      <c r="M550" s="133"/>
      <c r="N550" s="133"/>
      <c r="P550" s="133"/>
      <c r="Q550" s="133"/>
      <c r="R550" s="133"/>
      <c r="S550" s="133"/>
      <c r="T550" s="133"/>
      <c r="U550" s="133"/>
      <c r="V550" s="133"/>
      <c r="W550" s="133"/>
      <c r="X550" s="133"/>
      <c r="Y550" s="133"/>
      <c r="Z550" s="133"/>
      <c r="AA550" s="133"/>
      <c r="AB550" s="133"/>
    </row>
    <row r="551" spans="1:28" ht="15.75">
      <c r="A551" s="132"/>
      <c r="B551" s="133"/>
      <c r="C551" s="133"/>
      <c r="D551" s="133"/>
      <c r="E551" s="133"/>
      <c r="F551" s="133"/>
      <c r="G551" s="133"/>
      <c r="I551" s="133"/>
      <c r="J551" s="133"/>
      <c r="K551" s="133"/>
      <c r="L551" s="133"/>
      <c r="M551" s="133"/>
      <c r="N551" s="133"/>
      <c r="P551" s="133"/>
      <c r="Q551" s="133"/>
      <c r="R551" s="133"/>
      <c r="S551" s="133"/>
      <c r="T551" s="133"/>
      <c r="U551" s="133"/>
      <c r="V551" s="133"/>
      <c r="W551" s="133"/>
      <c r="X551" s="133"/>
      <c r="Y551" s="133"/>
      <c r="Z551" s="133"/>
      <c r="AA551" s="133"/>
      <c r="AB551" s="133"/>
    </row>
    <row r="552" spans="1:28" ht="15.75">
      <c r="A552" s="132"/>
      <c r="B552" s="133"/>
      <c r="C552" s="133"/>
      <c r="D552" s="133"/>
      <c r="E552" s="133"/>
      <c r="F552" s="133"/>
      <c r="G552" s="133"/>
      <c r="I552" s="133"/>
      <c r="J552" s="133"/>
      <c r="K552" s="133"/>
      <c r="L552" s="133"/>
      <c r="M552" s="133"/>
      <c r="N552" s="133"/>
      <c r="P552" s="133"/>
      <c r="Q552" s="133"/>
      <c r="R552" s="133"/>
      <c r="S552" s="133"/>
      <c r="T552" s="133"/>
      <c r="U552" s="133"/>
      <c r="V552" s="133"/>
      <c r="W552" s="133"/>
      <c r="X552" s="133"/>
      <c r="Y552" s="133"/>
      <c r="Z552" s="133"/>
      <c r="AA552" s="133"/>
      <c r="AB552" s="133"/>
    </row>
    <row r="553" spans="1:28" ht="15.75">
      <c r="A553" s="132"/>
      <c r="B553" s="133"/>
      <c r="C553" s="133"/>
      <c r="D553" s="133"/>
      <c r="E553" s="133"/>
      <c r="F553" s="133"/>
      <c r="G553" s="133"/>
      <c r="I553" s="133"/>
      <c r="J553" s="133"/>
      <c r="K553" s="133"/>
      <c r="L553" s="133"/>
      <c r="M553" s="133"/>
      <c r="N553" s="133"/>
      <c r="P553" s="133"/>
      <c r="Q553" s="133"/>
      <c r="R553" s="133"/>
      <c r="S553" s="133"/>
      <c r="T553" s="133"/>
      <c r="U553" s="133"/>
      <c r="V553" s="133"/>
      <c r="W553" s="133"/>
      <c r="X553" s="133"/>
      <c r="Y553" s="133"/>
      <c r="Z553" s="133"/>
      <c r="AA553" s="133"/>
      <c r="AB553" s="133"/>
    </row>
    <row r="554" spans="1:28" ht="15.75">
      <c r="A554" s="132"/>
      <c r="B554" s="133"/>
      <c r="C554" s="133"/>
      <c r="D554" s="133"/>
      <c r="E554" s="133"/>
      <c r="F554" s="133"/>
      <c r="G554" s="133"/>
      <c r="I554" s="133"/>
      <c r="J554" s="133"/>
      <c r="K554" s="133"/>
      <c r="L554" s="133"/>
      <c r="M554" s="133"/>
      <c r="N554" s="133"/>
      <c r="P554" s="133"/>
      <c r="Q554" s="133"/>
      <c r="R554" s="133"/>
      <c r="S554" s="133"/>
      <c r="T554" s="133"/>
      <c r="U554" s="133"/>
      <c r="V554" s="133"/>
      <c r="W554" s="133"/>
      <c r="X554" s="133"/>
      <c r="Y554" s="133"/>
      <c r="Z554" s="133"/>
      <c r="AA554" s="133"/>
      <c r="AB554" s="133"/>
    </row>
    <row r="555" spans="1:28" ht="15.75">
      <c r="A555" s="132"/>
      <c r="B555" s="133"/>
      <c r="C555" s="133"/>
      <c r="D555" s="133"/>
      <c r="E555" s="133"/>
      <c r="F555" s="133"/>
      <c r="G555" s="133"/>
      <c r="I555" s="133"/>
      <c r="J555" s="133"/>
      <c r="K555" s="133"/>
      <c r="L555" s="133"/>
      <c r="M555" s="133"/>
      <c r="N555" s="133"/>
      <c r="P555" s="133"/>
      <c r="Q555" s="133"/>
      <c r="R555" s="133"/>
      <c r="S555" s="133"/>
      <c r="T555" s="133"/>
      <c r="U555" s="133"/>
      <c r="V555" s="133"/>
      <c r="W555" s="133"/>
      <c r="X555" s="133"/>
      <c r="Y555" s="133"/>
      <c r="Z555" s="133"/>
      <c r="AA555" s="133"/>
      <c r="AB555" s="133"/>
    </row>
    <row r="556" spans="1:28" ht="15.75">
      <c r="A556" s="132"/>
      <c r="B556" s="133"/>
      <c r="C556" s="133"/>
      <c r="D556" s="133"/>
      <c r="E556" s="133"/>
      <c r="F556" s="133"/>
      <c r="G556" s="133"/>
      <c r="I556" s="133"/>
      <c r="J556" s="133"/>
      <c r="K556" s="133"/>
      <c r="L556" s="133"/>
      <c r="M556" s="133"/>
      <c r="N556" s="133"/>
      <c r="P556" s="133"/>
      <c r="Q556" s="133"/>
      <c r="R556" s="133"/>
      <c r="S556" s="133"/>
      <c r="T556" s="133"/>
      <c r="U556" s="133"/>
      <c r="V556" s="133"/>
      <c r="W556" s="133"/>
      <c r="X556" s="133"/>
      <c r="Y556" s="133"/>
      <c r="Z556" s="133"/>
      <c r="AA556" s="133"/>
      <c r="AB556" s="133"/>
    </row>
    <row r="557" spans="1:28" ht="15.75">
      <c r="A557" s="132"/>
      <c r="B557" s="133"/>
      <c r="C557" s="133"/>
      <c r="D557" s="133"/>
      <c r="E557" s="133"/>
      <c r="F557" s="133"/>
      <c r="G557" s="133"/>
      <c r="I557" s="133"/>
      <c r="J557" s="133"/>
      <c r="K557" s="133"/>
      <c r="L557" s="133"/>
      <c r="M557" s="133"/>
      <c r="N557" s="133"/>
      <c r="P557" s="133"/>
      <c r="Q557" s="133"/>
      <c r="R557" s="133"/>
      <c r="S557" s="133"/>
      <c r="T557" s="133"/>
      <c r="U557" s="133"/>
      <c r="V557" s="133"/>
      <c r="W557" s="133"/>
      <c r="X557" s="133"/>
      <c r="Y557" s="133"/>
      <c r="Z557" s="133"/>
      <c r="AA557" s="133"/>
      <c r="AB557" s="133"/>
    </row>
    <row r="558" spans="1:28" ht="15.75">
      <c r="A558" s="132"/>
      <c r="B558" s="133"/>
      <c r="C558" s="133"/>
      <c r="D558" s="133"/>
      <c r="E558" s="133"/>
      <c r="F558" s="133"/>
      <c r="G558" s="133"/>
      <c r="I558" s="133"/>
      <c r="J558" s="133"/>
      <c r="K558" s="133"/>
      <c r="L558" s="133"/>
      <c r="M558" s="133"/>
      <c r="N558" s="133"/>
      <c r="P558" s="133"/>
      <c r="Q558" s="133"/>
      <c r="R558" s="133"/>
      <c r="S558" s="133"/>
      <c r="T558" s="133"/>
      <c r="U558" s="133"/>
      <c r="V558" s="133"/>
      <c r="W558" s="133"/>
      <c r="X558" s="133"/>
      <c r="Y558" s="133"/>
      <c r="Z558" s="133"/>
      <c r="AA558" s="133"/>
      <c r="AB558" s="133"/>
    </row>
    <row r="559" spans="1:28" ht="15.75">
      <c r="A559" s="132"/>
      <c r="B559" s="133"/>
      <c r="C559" s="133"/>
      <c r="D559" s="133"/>
      <c r="E559" s="133"/>
      <c r="F559" s="133"/>
      <c r="G559" s="133"/>
      <c r="I559" s="133"/>
      <c r="J559" s="133"/>
      <c r="K559" s="133"/>
      <c r="L559" s="133"/>
      <c r="M559" s="133"/>
      <c r="N559" s="133"/>
      <c r="P559" s="133"/>
      <c r="Q559" s="133"/>
      <c r="R559" s="133"/>
      <c r="S559" s="133"/>
      <c r="T559" s="133"/>
      <c r="U559" s="133"/>
      <c r="V559" s="133"/>
      <c r="W559" s="133"/>
      <c r="X559" s="133"/>
      <c r="Y559" s="133"/>
      <c r="Z559" s="133"/>
      <c r="AA559" s="133"/>
      <c r="AB559" s="133"/>
    </row>
    <row r="560" spans="1:28" ht="15.75">
      <c r="A560" s="132"/>
      <c r="B560" s="133"/>
      <c r="C560" s="133"/>
      <c r="D560" s="133"/>
      <c r="E560" s="133"/>
      <c r="F560" s="133"/>
      <c r="G560" s="133"/>
      <c r="I560" s="133"/>
      <c r="J560" s="133"/>
      <c r="K560" s="133"/>
      <c r="L560" s="133"/>
      <c r="M560" s="133"/>
      <c r="N560" s="133"/>
      <c r="P560" s="133"/>
      <c r="Q560" s="133"/>
      <c r="R560" s="133"/>
      <c r="S560" s="133"/>
      <c r="T560" s="133"/>
      <c r="U560" s="133"/>
      <c r="V560" s="133"/>
      <c r="W560" s="133"/>
      <c r="X560" s="133"/>
      <c r="Y560" s="133"/>
      <c r="Z560" s="133"/>
      <c r="AA560" s="133"/>
      <c r="AB560" s="133"/>
    </row>
    <row r="561" spans="1:28" ht="15.75">
      <c r="A561" s="132"/>
      <c r="B561" s="133"/>
      <c r="C561" s="133"/>
      <c r="D561" s="133"/>
      <c r="E561" s="133"/>
      <c r="F561" s="133"/>
      <c r="G561" s="133"/>
      <c r="I561" s="133"/>
      <c r="J561" s="133"/>
      <c r="K561" s="133"/>
      <c r="L561" s="133"/>
      <c r="M561" s="133"/>
      <c r="N561" s="133"/>
      <c r="P561" s="133"/>
      <c r="Q561" s="133"/>
      <c r="R561" s="133"/>
      <c r="S561" s="133"/>
      <c r="T561" s="133"/>
      <c r="U561" s="133"/>
      <c r="V561" s="133"/>
      <c r="W561" s="133"/>
      <c r="X561" s="133"/>
      <c r="Y561" s="133"/>
      <c r="Z561" s="133"/>
      <c r="AA561" s="133"/>
      <c r="AB561" s="133"/>
    </row>
    <row r="562" spans="1:28" ht="15.75">
      <c r="A562" s="132"/>
      <c r="B562" s="133"/>
      <c r="C562" s="133"/>
      <c r="D562" s="133"/>
      <c r="E562" s="133"/>
      <c r="F562" s="133"/>
      <c r="G562" s="133"/>
      <c r="I562" s="133"/>
      <c r="J562" s="133"/>
      <c r="K562" s="133"/>
      <c r="L562" s="133"/>
      <c r="M562" s="133"/>
      <c r="N562" s="133"/>
      <c r="P562" s="133"/>
      <c r="Q562" s="133"/>
      <c r="R562" s="133"/>
      <c r="S562" s="133"/>
      <c r="T562" s="133"/>
      <c r="U562" s="133"/>
      <c r="V562" s="133"/>
      <c r="W562" s="133"/>
      <c r="X562" s="133"/>
      <c r="Y562" s="133"/>
      <c r="Z562" s="133"/>
      <c r="AA562" s="133"/>
      <c r="AB562" s="133"/>
    </row>
    <row r="563" spans="1:28" ht="15.75">
      <c r="A563" s="132"/>
      <c r="B563" s="133"/>
      <c r="C563" s="133"/>
      <c r="D563" s="133"/>
      <c r="E563" s="133"/>
      <c r="F563" s="133"/>
      <c r="G563" s="133"/>
      <c r="I563" s="133"/>
      <c r="J563" s="133"/>
      <c r="K563" s="133"/>
      <c r="L563" s="133"/>
      <c r="M563" s="133"/>
      <c r="N563" s="133"/>
      <c r="P563" s="133"/>
      <c r="Q563" s="133"/>
      <c r="R563" s="133"/>
      <c r="S563" s="133"/>
      <c r="T563" s="133"/>
      <c r="U563" s="133"/>
      <c r="V563" s="133"/>
      <c r="W563" s="133"/>
      <c r="X563" s="133"/>
      <c r="Y563" s="133"/>
      <c r="Z563" s="133"/>
      <c r="AA563" s="133"/>
      <c r="AB563" s="133"/>
    </row>
    <row r="564" spans="1:28" ht="15.75">
      <c r="A564" s="132"/>
      <c r="B564" s="133"/>
      <c r="C564" s="133"/>
      <c r="D564" s="133"/>
      <c r="E564" s="133"/>
      <c r="F564" s="133"/>
      <c r="G564" s="133"/>
      <c r="I564" s="133"/>
      <c r="J564" s="133"/>
      <c r="K564" s="133"/>
      <c r="L564" s="133"/>
      <c r="M564" s="133"/>
      <c r="N564" s="133"/>
      <c r="P564" s="133"/>
      <c r="Q564" s="133"/>
      <c r="R564" s="133"/>
      <c r="S564" s="133"/>
      <c r="T564" s="133"/>
      <c r="U564" s="133"/>
      <c r="V564" s="133"/>
      <c r="W564" s="133"/>
      <c r="X564" s="133"/>
      <c r="Y564" s="133"/>
      <c r="Z564" s="133"/>
      <c r="AA564" s="133"/>
      <c r="AB564" s="133"/>
    </row>
    <row r="565" spans="1:28" ht="15.75">
      <c r="A565" s="132"/>
      <c r="B565" s="133"/>
      <c r="C565" s="133"/>
      <c r="D565" s="133"/>
      <c r="E565" s="133"/>
      <c r="F565" s="133"/>
      <c r="G565" s="133"/>
      <c r="I565" s="133"/>
      <c r="J565" s="133"/>
      <c r="K565" s="133"/>
      <c r="L565" s="133"/>
      <c r="M565" s="133"/>
      <c r="N565" s="133"/>
      <c r="P565" s="133"/>
      <c r="Q565" s="133"/>
      <c r="R565" s="133"/>
      <c r="S565" s="133"/>
      <c r="T565" s="133"/>
      <c r="U565" s="133"/>
      <c r="V565" s="133"/>
      <c r="W565" s="133"/>
      <c r="X565" s="133"/>
      <c r="Y565" s="133"/>
      <c r="Z565" s="133"/>
      <c r="AA565" s="133"/>
      <c r="AB565" s="133"/>
    </row>
    <row r="566" spans="1:28" ht="15.75">
      <c r="A566" s="132"/>
      <c r="B566" s="133"/>
      <c r="C566" s="133"/>
      <c r="D566" s="133"/>
      <c r="E566" s="133"/>
      <c r="F566" s="133"/>
      <c r="G566" s="133"/>
      <c r="I566" s="133"/>
      <c r="J566" s="133"/>
      <c r="K566" s="133"/>
      <c r="L566" s="133"/>
      <c r="M566" s="133"/>
      <c r="N566" s="133"/>
      <c r="P566" s="133"/>
      <c r="Q566" s="133"/>
      <c r="R566" s="133"/>
      <c r="S566" s="133"/>
      <c r="T566" s="133"/>
      <c r="U566" s="133"/>
      <c r="V566" s="133"/>
      <c r="W566" s="133"/>
      <c r="X566" s="133"/>
      <c r="Y566" s="133"/>
      <c r="Z566" s="133"/>
      <c r="AA566" s="133"/>
      <c r="AB566" s="133"/>
    </row>
    <row r="567" spans="1:28" ht="15.75">
      <c r="A567" s="132"/>
      <c r="B567" s="133"/>
      <c r="C567" s="133"/>
      <c r="D567" s="133"/>
      <c r="E567" s="133"/>
      <c r="F567" s="133"/>
      <c r="G567" s="133"/>
      <c r="I567" s="133"/>
      <c r="J567" s="133"/>
      <c r="K567" s="133"/>
      <c r="L567" s="133"/>
      <c r="M567" s="133"/>
      <c r="N567" s="133"/>
      <c r="P567" s="133"/>
      <c r="Q567" s="133"/>
      <c r="R567" s="133"/>
      <c r="S567" s="133"/>
      <c r="T567" s="133"/>
      <c r="U567" s="133"/>
      <c r="V567" s="133"/>
      <c r="W567" s="133"/>
      <c r="X567" s="133"/>
      <c r="Y567" s="133"/>
      <c r="Z567" s="133"/>
      <c r="AA567" s="133"/>
      <c r="AB567" s="133"/>
    </row>
    <row r="568" spans="1:28" ht="15.75">
      <c r="A568" s="132"/>
      <c r="B568" s="133"/>
      <c r="C568" s="133"/>
      <c r="D568" s="133"/>
      <c r="E568" s="133"/>
      <c r="F568" s="133"/>
      <c r="G568" s="133"/>
      <c r="I568" s="133"/>
      <c r="J568" s="133"/>
      <c r="K568" s="133"/>
      <c r="L568" s="133"/>
      <c r="M568" s="133"/>
      <c r="N568" s="133"/>
      <c r="P568" s="133"/>
      <c r="Q568" s="133"/>
      <c r="R568" s="133"/>
      <c r="S568" s="133"/>
      <c r="T568" s="133"/>
      <c r="U568" s="133"/>
      <c r="V568" s="133"/>
      <c r="W568" s="133"/>
      <c r="X568" s="133"/>
      <c r="Y568" s="133"/>
      <c r="Z568" s="133"/>
      <c r="AA568" s="133"/>
      <c r="AB568" s="133"/>
    </row>
    <row r="569" spans="1:28" ht="15.75">
      <c r="A569" s="132"/>
      <c r="B569" s="133"/>
      <c r="C569" s="133"/>
      <c r="D569" s="133"/>
      <c r="E569" s="133"/>
      <c r="F569" s="133"/>
      <c r="G569" s="133"/>
      <c r="I569" s="133"/>
      <c r="J569" s="133"/>
      <c r="K569" s="133"/>
      <c r="L569" s="133"/>
      <c r="M569" s="133"/>
      <c r="N569" s="133"/>
      <c r="P569" s="133"/>
      <c r="Q569" s="133"/>
      <c r="R569" s="133"/>
      <c r="S569" s="133"/>
      <c r="T569" s="133"/>
      <c r="U569" s="133"/>
      <c r="V569" s="133"/>
      <c r="W569" s="133"/>
      <c r="X569" s="133"/>
      <c r="Y569" s="133"/>
      <c r="Z569" s="133"/>
      <c r="AA569" s="133"/>
      <c r="AB569" s="133"/>
    </row>
    <row r="570" spans="1:28" ht="15.75">
      <c r="A570" s="132"/>
      <c r="B570" s="133"/>
      <c r="C570" s="133"/>
      <c r="D570" s="133"/>
      <c r="E570" s="133"/>
      <c r="F570" s="133"/>
      <c r="G570" s="133"/>
      <c r="I570" s="133"/>
      <c r="J570" s="133"/>
      <c r="K570" s="133"/>
      <c r="L570" s="133"/>
      <c r="M570" s="133"/>
      <c r="N570" s="133"/>
      <c r="P570" s="133"/>
      <c r="Q570" s="133"/>
      <c r="R570" s="133"/>
      <c r="S570" s="133"/>
      <c r="T570" s="133"/>
      <c r="U570" s="133"/>
      <c r="V570" s="133"/>
      <c r="W570" s="133"/>
      <c r="X570" s="133"/>
      <c r="Y570" s="133"/>
      <c r="Z570" s="133"/>
      <c r="AA570" s="133"/>
      <c r="AB570" s="133"/>
    </row>
    <row r="571" spans="1:28" ht="15.75">
      <c r="A571" s="132"/>
      <c r="B571" s="133"/>
      <c r="C571" s="133"/>
      <c r="D571" s="133"/>
      <c r="E571" s="133"/>
      <c r="F571" s="133"/>
      <c r="G571" s="133"/>
      <c r="I571" s="133"/>
      <c r="J571" s="133"/>
      <c r="K571" s="133"/>
      <c r="L571" s="133"/>
      <c r="M571" s="133"/>
      <c r="N571" s="133"/>
      <c r="P571" s="133"/>
      <c r="Q571" s="133"/>
      <c r="R571" s="133"/>
      <c r="S571" s="133"/>
      <c r="T571" s="133"/>
      <c r="U571" s="133"/>
      <c r="V571" s="133"/>
      <c r="W571" s="133"/>
      <c r="X571" s="133"/>
      <c r="Y571" s="133"/>
      <c r="Z571" s="133"/>
      <c r="AA571" s="133"/>
      <c r="AB571" s="133"/>
    </row>
    <row r="572" spans="1:28" ht="15.75">
      <c r="A572" s="132"/>
      <c r="B572" s="133"/>
      <c r="C572" s="133"/>
      <c r="D572" s="133"/>
      <c r="E572" s="133"/>
      <c r="F572" s="133"/>
      <c r="G572" s="133"/>
      <c r="I572" s="133"/>
      <c r="J572" s="133"/>
      <c r="K572" s="133"/>
      <c r="L572" s="133"/>
      <c r="M572" s="133"/>
      <c r="N572" s="133"/>
      <c r="P572" s="133"/>
      <c r="Q572" s="133"/>
      <c r="R572" s="133"/>
      <c r="S572" s="133"/>
      <c r="T572" s="133"/>
      <c r="U572" s="133"/>
      <c r="V572" s="133"/>
      <c r="W572" s="133"/>
      <c r="X572" s="133"/>
      <c r="Y572" s="133"/>
      <c r="Z572" s="133"/>
      <c r="AA572" s="133"/>
      <c r="AB572" s="133"/>
    </row>
    <row r="573" spans="1:28" ht="15.75">
      <c r="A573" s="132"/>
      <c r="B573" s="133"/>
      <c r="C573" s="133"/>
      <c r="D573" s="133"/>
      <c r="E573" s="133"/>
      <c r="F573" s="133"/>
      <c r="G573" s="133"/>
      <c r="I573" s="133"/>
      <c r="J573" s="133"/>
      <c r="K573" s="133"/>
      <c r="L573" s="133"/>
      <c r="M573" s="133"/>
      <c r="N573" s="133"/>
      <c r="P573" s="133"/>
      <c r="Q573" s="133"/>
      <c r="R573" s="133"/>
      <c r="S573" s="133"/>
      <c r="T573" s="133"/>
      <c r="U573" s="133"/>
      <c r="V573" s="133"/>
      <c r="W573" s="133"/>
      <c r="X573" s="133"/>
      <c r="Y573" s="133"/>
      <c r="Z573" s="133"/>
      <c r="AA573" s="133"/>
      <c r="AB573" s="133"/>
    </row>
    <row r="574" spans="1:28" ht="15.75">
      <c r="A574" s="132"/>
      <c r="B574" s="133"/>
      <c r="C574" s="133"/>
      <c r="D574" s="133"/>
      <c r="E574" s="133"/>
      <c r="F574" s="133"/>
      <c r="G574" s="133"/>
      <c r="I574" s="133"/>
      <c r="J574" s="133"/>
      <c r="K574" s="133"/>
      <c r="L574" s="133"/>
      <c r="M574" s="133"/>
      <c r="N574" s="133"/>
      <c r="P574" s="133"/>
      <c r="Q574" s="133"/>
      <c r="R574" s="133"/>
      <c r="S574" s="133"/>
      <c r="T574" s="133"/>
      <c r="U574" s="133"/>
      <c r="V574" s="133"/>
      <c r="W574" s="133"/>
      <c r="X574" s="133"/>
      <c r="Y574" s="133"/>
      <c r="Z574" s="133"/>
      <c r="AA574" s="133"/>
      <c r="AB574" s="133"/>
    </row>
    <row r="575" spans="1:28" ht="15.75">
      <c r="A575" s="132"/>
      <c r="B575" s="133"/>
      <c r="C575" s="133"/>
      <c r="D575" s="133"/>
      <c r="E575" s="133"/>
      <c r="F575" s="133"/>
      <c r="G575" s="133"/>
      <c r="I575" s="133"/>
      <c r="J575" s="133"/>
      <c r="K575" s="133"/>
      <c r="L575" s="133"/>
      <c r="M575" s="133"/>
      <c r="N575" s="133"/>
      <c r="P575" s="133"/>
      <c r="Q575" s="133"/>
      <c r="R575" s="133"/>
      <c r="S575" s="133"/>
      <c r="T575" s="133"/>
      <c r="U575" s="133"/>
      <c r="V575" s="133"/>
      <c r="W575" s="133"/>
      <c r="X575" s="133"/>
      <c r="Y575" s="133"/>
      <c r="Z575" s="133"/>
      <c r="AA575" s="133"/>
      <c r="AB575" s="133"/>
    </row>
    <row r="576" spans="1:28" ht="15.75">
      <c r="A576" s="132"/>
      <c r="B576" s="133"/>
      <c r="C576" s="133"/>
      <c r="D576" s="133"/>
      <c r="E576" s="133"/>
      <c r="F576" s="133"/>
      <c r="G576" s="133"/>
      <c r="I576" s="133"/>
      <c r="J576" s="133"/>
      <c r="K576" s="133"/>
      <c r="L576" s="133"/>
      <c r="M576" s="133"/>
      <c r="N576" s="133"/>
      <c r="P576" s="133"/>
      <c r="Q576" s="133"/>
      <c r="R576" s="133"/>
      <c r="S576" s="133"/>
      <c r="T576" s="133"/>
      <c r="U576" s="133"/>
      <c r="V576" s="133"/>
      <c r="W576" s="133"/>
      <c r="X576" s="133"/>
      <c r="Y576" s="133"/>
      <c r="Z576" s="133"/>
      <c r="AA576" s="133"/>
      <c r="AB576" s="133"/>
    </row>
    <row r="577" spans="1:28" ht="15.75">
      <c r="A577" s="132"/>
      <c r="B577" s="133"/>
      <c r="C577" s="133"/>
      <c r="D577" s="133"/>
      <c r="E577" s="133"/>
      <c r="F577" s="133"/>
      <c r="G577" s="133"/>
      <c r="I577" s="133"/>
      <c r="J577" s="133"/>
      <c r="K577" s="133"/>
      <c r="L577" s="133"/>
      <c r="M577" s="133"/>
      <c r="N577" s="133"/>
      <c r="P577" s="133"/>
      <c r="Q577" s="133"/>
      <c r="R577" s="133"/>
      <c r="S577" s="133"/>
      <c r="T577" s="133"/>
      <c r="U577" s="133"/>
      <c r="V577" s="133"/>
      <c r="W577" s="133"/>
      <c r="X577" s="133"/>
      <c r="Y577" s="133"/>
      <c r="Z577" s="133"/>
      <c r="AA577" s="133"/>
      <c r="AB577" s="133"/>
    </row>
    <row r="578" spans="1:28" ht="15.75">
      <c r="A578" s="132"/>
      <c r="B578" s="133"/>
      <c r="C578" s="133"/>
      <c r="D578" s="133"/>
      <c r="E578" s="133"/>
      <c r="F578" s="133"/>
      <c r="G578" s="133"/>
      <c r="I578" s="133"/>
      <c r="J578" s="133"/>
      <c r="K578" s="133"/>
      <c r="L578" s="133"/>
      <c r="M578" s="133"/>
      <c r="N578" s="133"/>
      <c r="P578" s="133"/>
      <c r="Q578" s="133"/>
      <c r="R578" s="133"/>
      <c r="S578" s="133"/>
      <c r="T578" s="133"/>
      <c r="U578" s="133"/>
      <c r="V578" s="133"/>
      <c r="W578" s="133"/>
      <c r="X578" s="133"/>
      <c r="Y578" s="133"/>
      <c r="Z578" s="133"/>
      <c r="AA578" s="133"/>
      <c r="AB578" s="133"/>
    </row>
    <row r="579" spans="1:28" ht="15.75">
      <c r="A579" s="132"/>
      <c r="B579" s="133"/>
      <c r="C579" s="133"/>
      <c r="D579" s="133"/>
      <c r="E579" s="133"/>
      <c r="F579" s="133"/>
      <c r="G579" s="133"/>
      <c r="I579" s="133"/>
      <c r="J579" s="133"/>
      <c r="K579" s="133"/>
      <c r="L579" s="133"/>
      <c r="M579" s="133"/>
      <c r="N579" s="133"/>
      <c r="P579" s="133"/>
      <c r="Q579" s="133"/>
      <c r="R579" s="133"/>
      <c r="S579" s="133"/>
      <c r="T579" s="133"/>
      <c r="U579" s="133"/>
      <c r="V579" s="133"/>
      <c r="W579" s="133"/>
      <c r="X579" s="133"/>
      <c r="Y579" s="133"/>
      <c r="Z579" s="133"/>
      <c r="AA579" s="133"/>
      <c r="AB579" s="133"/>
    </row>
    <row r="580" spans="1:28" ht="15.75">
      <c r="A580" s="132"/>
      <c r="B580" s="133"/>
      <c r="C580" s="133"/>
      <c r="D580" s="133"/>
      <c r="E580" s="133"/>
      <c r="F580" s="133"/>
      <c r="G580" s="133"/>
      <c r="I580" s="133"/>
      <c r="J580" s="133"/>
      <c r="K580" s="133"/>
      <c r="L580" s="133"/>
      <c r="M580" s="133"/>
      <c r="N580" s="133"/>
      <c r="P580" s="133"/>
      <c r="Q580" s="133"/>
      <c r="R580" s="133"/>
      <c r="S580" s="133"/>
      <c r="T580" s="133"/>
      <c r="U580" s="133"/>
      <c r="V580" s="133"/>
      <c r="W580" s="133"/>
      <c r="X580" s="133"/>
      <c r="Y580" s="133"/>
      <c r="Z580" s="133"/>
      <c r="AA580" s="133"/>
      <c r="AB580" s="133"/>
    </row>
    <row r="581" spans="1:28" ht="15.75">
      <c r="A581" s="132"/>
      <c r="B581" s="133"/>
      <c r="C581" s="133"/>
      <c r="D581" s="133"/>
      <c r="E581" s="133"/>
      <c r="F581" s="133"/>
      <c r="G581" s="133"/>
      <c r="I581" s="133"/>
      <c r="J581" s="133"/>
      <c r="K581" s="133"/>
      <c r="L581" s="133"/>
      <c r="M581" s="133"/>
      <c r="N581" s="133"/>
      <c r="P581" s="133"/>
      <c r="Q581" s="133"/>
      <c r="R581" s="133"/>
      <c r="S581" s="133"/>
      <c r="T581" s="133"/>
      <c r="U581" s="133"/>
      <c r="V581" s="133"/>
      <c r="W581" s="133"/>
      <c r="X581" s="133"/>
      <c r="Y581" s="133"/>
      <c r="Z581" s="133"/>
      <c r="AA581" s="133"/>
      <c r="AB581" s="133"/>
    </row>
    <row r="582" spans="1:28" ht="15.75">
      <c r="A582" s="132"/>
      <c r="B582" s="133"/>
      <c r="C582" s="133"/>
      <c r="D582" s="133"/>
      <c r="E582" s="133"/>
      <c r="F582" s="133"/>
      <c r="G582" s="133"/>
      <c r="I582" s="133"/>
      <c r="J582" s="133"/>
      <c r="K582" s="133"/>
      <c r="L582" s="133"/>
      <c r="M582" s="133"/>
      <c r="N582" s="133"/>
      <c r="P582" s="133"/>
      <c r="Q582" s="133"/>
      <c r="R582" s="133"/>
      <c r="S582" s="133"/>
      <c r="T582" s="133"/>
      <c r="U582" s="133"/>
      <c r="V582" s="133"/>
      <c r="W582" s="133"/>
      <c r="X582" s="133"/>
      <c r="Y582" s="133"/>
      <c r="Z582" s="133"/>
      <c r="AA582" s="133"/>
      <c r="AB582" s="133"/>
    </row>
    <row r="583" spans="1:28" ht="15.75">
      <c r="A583" s="132"/>
      <c r="B583" s="133"/>
      <c r="C583" s="133"/>
      <c r="D583" s="133"/>
      <c r="E583" s="133"/>
      <c r="F583" s="133"/>
      <c r="G583" s="133"/>
      <c r="I583" s="133"/>
      <c r="J583" s="133"/>
      <c r="K583" s="133"/>
      <c r="L583" s="133"/>
      <c r="M583" s="133"/>
      <c r="N583" s="133"/>
      <c r="P583" s="133"/>
      <c r="Q583" s="133"/>
      <c r="R583" s="133"/>
      <c r="S583" s="133"/>
      <c r="T583" s="133"/>
      <c r="U583" s="133"/>
      <c r="V583" s="133"/>
      <c r="W583" s="133"/>
      <c r="X583" s="133"/>
      <c r="Y583" s="133"/>
      <c r="Z583" s="133"/>
      <c r="AA583" s="133"/>
      <c r="AB583" s="133"/>
    </row>
    <row r="584" spans="1:28" ht="15.75">
      <c r="A584" s="132"/>
      <c r="B584" s="133"/>
      <c r="C584" s="133"/>
      <c r="D584" s="133"/>
      <c r="E584" s="133"/>
      <c r="F584" s="133"/>
      <c r="G584" s="133"/>
      <c r="I584" s="133"/>
      <c r="J584" s="133"/>
      <c r="K584" s="133"/>
      <c r="L584" s="133"/>
      <c r="M584" s="133"/>
      <c r="N584" s="133"/>
      <c r="P584" s="133"/>
      <c r="Q584" s="133"/>
      <c r="R584" s="133"/>
      <c r="S584" s="133"/>
      <c r="T584" s="133"/>
      <c r="U584" s="133"/>
      <c r="V584" s="133"/>
      <c r="W584" s="133"/>
      <c r="X584" s="133"/>
      <c r="Y584" s="133"/>
      <c r="Z584" s="133"/>
      <c r="AA584" s="133"/>
      <c r="AB584" s="133"/>
    </row>
    <row r="585" spans="1:28" ht="15.75">
      <c r="A585" s="132"/>
      <c r="B585" s="133"/>
      <c r="C585" s="133"/>
      <c r="D585" s="133"/>
      <c r="E585" s="133"/>
      <c r="F585" s="133"/>
      <c r="G585" s="133"/>
      <c r="I585" s="133"/>
      <c r="J585" s="133"/>
      <c r="K585" s="133"/>
      <c r="L585" s="133"/>
      <c r="M585" s="133"/>
      <c r="N585" s="133"/>
      <c r="P585" s="133"/>
      <c r="Q585" s="133"/>
      <c r="R585" s="133"/>
      <c r="S585" s="133"/>
      <c r="T585" s="133"/>
      <c r="U585" s="133"/>
      <c r="V585" s="133"/>
      <c r="W585" s="133"/>
      <c r="X585" s="133"/>
      <c r="Y585" s="133"/>
      <c r="Z585" s="133"/>
      <c r="AA585" s="133"/>
      <c r="AB585" s="133"/>
    </row>
    <row r="586" spans="1:28" ht="15.75">
      <c r="A586" s="132"/>
      <c r="B586" s="133"/>
      <c r="C586" s="133"/>
      <c r="D586" s="133"/>
      <c r="E586" s="133"/>
      <c r="F586" s="133"/>
      <c r="G586" s="133"/>
      <c r="I586" s="133"/>
      <c r="J586" s="133"/>
      <c r="K586" s="133"/>
      <c r="L586" s="133"/>
      <c r="M586" s="133"/>
      <c r="N586" s="133"/>
      <c r="P586" s="133"/>
      <c r="Q586" s="133"/>
      <c r="R586" s="133"/>
      <c r="S586" s="133"/>
      <c r="T586" s="133"/>
      <c r="U586" s="133"/>
      <c r="V586" s="133"/>
      <c r="W586" s="133"/>
      <c r="X586" s="133"/>
      <c r="Y586" s="133"/>
      <c r="Z586" s="133"/>
      <c r="AA586" s="133"/>
      <c r="AB586" s="133"/>
    </row>
    <row r="587" spans="1:28" ht="15.75">
      <c r="A587" s="132"/>
      <c r="B587" s="133"/>
      <c r="C587" s="133"/>
      <c r="D587" s="133"/>
      <c r="E587" s="133"/>
      <c r="F587" s="133"/>
      <c r="G587" s="133"/>
      <c r="I587" s="133"/>
      <c r="J587" s="133"/>
      <c r="K587" s="133"/>
      <c r="L587" s="133"/>
      <c r="M587" s="133"/>
      <c r="N587" s="133"/>
      <c r="P587" s="133"/>
      <c r="Q587" s="133"/>
      <c r="R587" s="133"/>
      <c r="S587" s="133"/>
      <c r="T587" s="133"/>
      <c r="U587" s="133"/>
      <c r="V587" s="133"/>
      <c r="W587" s="133"/>
      <c r="X587" s="133"/>
      <c r="Y587" s="133"/>
      <c r="Z587" s="133"/>
      <c r="AA587" s="133"/>
      <c r="AB587" s="133"/>
    </row>
    <row r="588" spans="1:28" ht="15.75">
      <c r="A588" s="132"/>
      <c r="B588" s="133"/>
      <c r="C588" s="133"/>
      <c r="D588" s="133"/>
      <c r="E588" s="133"/>
      <c r="F588" s="133"/>
      <c r="G588" s="133"/>
      <c r="I588" s="133"/>
      <c r="J588" s="133"/>
      <c r="K588" s="133"/>
      <c r="L588" s="133"/>
      <c r="M588" s="133"/>
      <c r="N588" s="133"/>
      <c r="P588" s="133"/>
      <c r="Q588" s="133"/>
      <c r="R588" s="133"/>
      <c r="S588" s="133"/>
      <c r="T588" s="133"/>
      <c r="U588" s="133"/>
      <c r="V588" s="133"/>
      <c r="W588" s="133"/>
      <c r="X588" s="133"/>
      <c r="Y588" s="133"/>
      <c r="Z588" s="133"/>
      <c r="AA588" s="133"/>
      <c r="AB588" s="133"/>
    </row>
    <row r="589" spans="1:28" ht="15.75">
      <c r="A589" s="132"/>
      <c r="B589" s="133"/>
      <c r="C589" s="133"/>
      <c r="D589" s="133"/>
      <c r="E589" s="133"/>
      <c r="F589" s="133"/>
      <c r="G589" s="133"/>
      <c r="I589" s="133"/>
      <c r="J589" s="133"/>
      <c r="K589" s="133"/>
      <c r="L589" s="133"/>
      <c r="M589" s="133"/>
      <c r="N589" s="133"/>
      <c r="P589" s="133"/>
      <c r="Q589" s="133"/>
      <c r="R589" s="133"/>
      <c r="S589" s="133"/>
      <c r="T589" s="133"/>
      <c r="U589" s="133"/>
      <c r="V589" s="133"/>
      <c r="W589" s="133"/>
      <c r="X589" s="133"/>
      <c r="Y589" s="133"/>
      <c r="Z589" s="133"/>
      <c r="AA589" s="133"/>
      <c r="AB589" s="133"/>
    </row>
    <row r="590" spans="1:28" ht="15.75">
      <c r="A590" s="132"/>
      <c r="B590" s="133"/>
      <c r="C590" s="133"/>
      <c r="D590" s="133"/>
      <c r="E590" s="133"/>
      <c r="F590" s="133"/>
      <c r="G590" s="133"/>
      <c r="I590" s="133"/>
      <c r="J590" s="133"/>
      <c r="K590" s="133"/>
      <c r="L590" s="133"/>
      <c r="M590" s="133"/>
      <c r="N590" s="133"/>
      <c r="P590" s="133"/>
      <c r="Q590" s="133"/>
      <c r="R590" s="133"/>
      <c r="S590" s="133"/>
      <c r="T590" s="133"/>
      <c r="U590" s="133"/>
      <c r="V590" s="133"/>
      <c r="W590" s="133"/>
      <c r="X590" s="133"/>
      <c r="Y590" s="133"/>
      <c r="Z590" s="133"/>
      <c r="AA590" s="133"/>
      <c r="AB590" s="133"/>
    </row>
    <row r="591" spans="1:28" ht="15.75">
      <c r="A591" s="132"/>
      <c r="B591" s="133"/>
      <c r="C591" s="133"/>
      <c r="D591" s="133"/>
      <c r="E591" s="133"/>
      <c r="F591" s="133"/>
      <c r="G591" s="133"/>
      <c r="I591" s="133"/>
      <c r="J591" s="133"/>
      <c r="K591" s="133"/>
      <c r="L591" s="133"/>
      <c r="M591" s="133"/>
      <c r="N591" s="133"/>
      <c r="P591" s="133"/>
      <c r="Q591" s="133"/>
      <c r="R591" s="133"/>
      <c r="S591" s="133"/>
      <c r="T591" s="133"/>
      <c r="U591" s="133"/>
      <c r="V591" s="133"/>
      <c r="W591" s="133"/>
      <c r="X591" s="133"/>
      <c r="Y591" s="133"/>
      <c r="Z591" s="133"/>
      <c r="AA591" s="133"/>
      <c r="AB591" s="133"/>
    </row>
    <row r="592" spans="1:28" ht="15.75">
      <c r="A592" s="132"/>
      <c r="B592" s="133"/>
      <c r="C592" s="133"/>
      <c r="D592" s="133"/>
      <c r="E592" s="133"/>
      <c r="F592" s="133"/>
      <c r="G592" s="133"/>
      <c r="I592" s="133"/>
      <c r="J592" s="133"/>
      <c r="K592" s="133"/>
      <c r="L592" s="133"/>
      <c r="M592" s="133"/>
      <c r="N592" s="133"/>
      <c r="P592" s="133"/>
      <c r="Q592" s="133"/>
      <c r="R592" s="133"/>
      <c r="S592" s="133"/>
      <c r="T592" s="133"/>
      <c r="U592" s="133"/>
      <c r="V592" s="133"/>
      <c r="W592" s="133"/>
      <c r="X592" s="133"/>
      <c r="Y592" s="133"/>
      <c r="Z592" s="133"/>
      <c r="AA592" s="133"/>
      <c r="AB592" s="133"/>
    </row>
    <row r="593" spans="1:28" ht="15.75">
      <c r="A593" s="132"/>
      <c r="B593" s="133"/>
      <c r="C593" s="133"/>
      <c r="D593" s="133"/>
      <c r="E593" s="133"/>
      <c r="F593" s="133"/>
      <c r="G593" s="133"/>
      <c r="I593" s="133"/>
      <c r="J593" s="133"/>
      <c r="K593" s="133"/>
      <c r="L593" s="133"/>
      <c r="M593" s="133"/>
      <c r="N593" s="133"/>
      <c r="P593" s="133"/>
      <c r="Q593" s="133"/>
      <c r="R593" s="133"/>
      <c r="S593" s="133"/>
      <c r="T593" s="133"/>
      <c r="U593" s="133"/>
      <c r="V593" s="133"/>
      <c r="W593" s="133"/>
      <c r="X593" s="133"/>
      <c r="Y593" s="133"/>
      <c r="Z593" s="133"/>
      <c r="AA593" s="133"/>
      <c r="AB593" s="133"/>
    </row>
    <row r="594" spans="1:28" ht="15.75">
      <c r="A594" s="132"/>
      <c r="B594" s="133"/>
      <c r="C594" s="133"/>
      <c r="D594" s="133"/>
      <c r="E594" s="133"/>
      <c r="F594" s="133"/>
      <c r="G594" s="133"/>
      <c r="I594" s="133"/>
      <c r="J594" s="133"/>
      <c r="K594" s="133"/>
      <c r="L594" s="133"/>
      <c r="M594" s="133"/>
      <c r="N594" s="133"/>
      <c r="P594" s="133"/>
      <c r="Q594" s="133"/>
      <c r="R594" s="133"/>
      <c r="S594" s="133"/>
      <c r="T594" s="133"/>
      <c r="U594" s="133"/>
      <c r="V594" s="133"/>
      <c r="W594" s="133"/>
      <c r="X594" s="133"/>
      <c r="Y594" s="133"/>
      <c r="Z594" s="133"/>
      <c r="AA594" s="133"/>
      <c r="AB594" s="133"/>
    </row>
    <row r="595" spans="1:28" ht="15.75">
      <c r="A595" s="132"/>
      <c r="B595" s="133"/>
      <c r="C595" s="133"/>
      <c r="D595" s="133"/>
      <c r="E595" s="133"/>
      <c r="F595" s="133"/>
      <c r="G595" s="133"/>
      <c r="I595" s="133"/>
      <c r="J595" s="133"/>
      <c r="K595" s="133"/>
      <c r="L595" s="133"/>
      <c r="M595" s="133"/>
      <c r="N595" s="133"/>
      <c r="P595" s="133"/>
      <c r="Q595" s="133"/>
      <c r="R595" s="133"/>
      <c r="S595" s="133"/>
      <c r="T595" s="133"/>
      <c r="U595" s="133"/>
      <c r="V595" s="133"/>
      <c r="W595" s="133"/>
      <c r="X595" s="133"/>
      <c r="Y595" s="133"/>
      <c r="Z595" s="133"/>
      <c r="AA595" s="133"/>
      <c r="AB595" s="133"/>
    </row>
    <row r="596" spans="1:28" ht="15.75">
      <c r="A596" s="132"/>
      <c r="B596" s="133"/>
      <c r="C596" s="133"/>
      <c r="D596" s="133"/>
      <c r="E596" s="133"/>
      <c r="F596" s="133"/>
      <c r="G596" s="133"/>
      <c r="I596" s="133"/>
      <c r="J596" s="133"/>
      <c r="K596" s="133"/>
      <c r="L596" s="133"/>
      <c r="M596" s="133"/>
      <c r="N596" s="133"/>
      <c r="P596" s="133"/>
      <c r="Q596" s="133"/>
      <c r="R596" s="133"/>
      <c r="S596" s="133"/>
      <c r="T596" s="133"/>
      <c r="U596" s="133"/>
      <c r="V596" s="133"/>
      <c r="W596" s="133"/>
      <c r="X596" s="133"/>
      <c r="Y596" s="133"/>
      <c r="Z596" s="133"/>
      <c r="AA596" s="133"/>
      <c r="AB596" s="133"/>
    </row>
    <row r="597" spans="1:28" ht="15.75">
      <c r="A597" s="132"/>
      <c r="B597" s="133"/>
      <c r="C597" s="133"/>
      <c r="D597" s="133"/>
      <c r="E597" s="133"/>
      <c r="F597" s="133"/>
      <c r="G597" s="133"/>
      <c r="I597" s="133"/>
      <c r="J597" s="133"/>
      <c r="K597" s="133"/>
      <c r="L597" s="133"/>
      <c r="M597" s="133"/>
      <c r="N597" s="133"/>
      <c r="P597" s="133"/>
      <c r="Q597" s="133"/>
      <c r="R597" s="133"/>
      <c r="S597" s="133"/>
      <c r="T597" s="133"/>
      <c r="U597" s="133"/>
      <c r="V597" s="133"/>
      <c r="W597" s="133"/>
      <c r="X597" s="133"/>
      <c r="Y597" s="133"/>
      <c r="Z597" s="133"/>
      <c r="AA597" s="133"/>
      <c r="AB597" s="133"/>
    </row>
    <row r="598" spans="1:28" ht="15.75">
      <c r="A598" s="132"/>
      <c r="B598" s="133"/>
      <c r="C598" s="133"/>
      <c r="D598" s="133"/>
      <c r="E598" s="133"/>
      <c r="F598" s="133"/>
      <c r="G598" s="133"/>
      <c r="I598" s="133"/>
      <c r="J598" s="133"/>
      <c r="K598" s="133"/>
      <c r="L598" s="133"/>
      <c r="M598" s="133"/>
      <c r="N598" s="133"/>
      <c r="P598" s="133"/>
      <c r="Q598" s="133"/>
      <c r="R598" s="133"/>
      <c r="S598" s="133"/>
      <c r="T598" s="133"/>
      <c r="U598" s="133"/>
      <c r="V598" s="133"/>
      <c r="W598" s="133"/>
      <c r="X598" s="133"/>
      <c r="Y598" s="133"/>
      <c r="Z598" s="133"/>
      <c r="AA598" s="133"/>
      <c r="AB598" s="133"/>
    </row>
    <row r="599" spans="1:28" ht="15.75">
      <c r="A599" s="132"/>
      <c r="B599" s="133"/>
      <c r="C599" s="133"/>
      <c r="D599" s="133"/>
      <c r="E599" s="133"/>
      <c r="F599" s="133"/>
      <c r="G599" s="133"/>
      <c r="I599" s="133"/>
      <c r="J599" s="133"/>
      <c r="K599" s="133"/>
      <c r="L599" s="133"/>
      <c r="M599" s="133"/>
      <c r="N599" s="133"/>
      <c r="P599" s="133"/>
      <c r="Q599" s="133"/>
      <c r="R599" s="133"/>
      <c r="S599" s="133"/>
      <c r="T599" s="133"/>
      <c r="U599" s="133"/>
      <c r="V599" s="133"/>
      <c r="W599" s="133"/>
      <c r="X599" s="133"/>
      <c r="Y599" s="133"/>
      <c r="Z599" s="133"/>
      <c r="AA599" s="133"/>
      <c r="AB599" s="133"/>
    </row>
    <row r="600" spans="1:28" ht="15.75">
      <c r="A600" s="132"/>
      <c r="B600" s="133"/>
      <c r="C600" s="133"/>
      <c r="D600" s="133"/>
      <c r="E600" s="133"/>
      <c r="F600" s="133"/>
      <c r="G600" s="133"/>
      <c r="I600" s="133"/>
      <c r="J600" s="133"/>
      <c r="K600" s="133"/>
      <c r="L600" s="133"/>
      <c r="M600" s="133"/>
      <c r="N600" s="133"/>
      <c r="P600" s="133"/>
      <c r="Q600" s="133"/>
      <c r="R600" s="133"/>
      <c r="S600" s="133"/>
      <c r="T600" s="133"/>
      <c r="U600" s="133"/>
      <c r="V600" s="133"/>
      <c r="W600" s="133"/>
      <c r="X600" s="133"/>
      <c r="Y600" s="133"/>
      <c r="Z600" s="133"/>
      <c r="AA600" s="133"/>
      <c r="AB600" s="133"/>
    </row>
    <row r="601" spans="1:28" ht="15.75">
      <c r="A601" s="132"/>
      <c r="B601" s="133"/>
      <c r="C601" s="133"/>
      <c r="D601" s="133"/>
      <c r="E601" s="133"/>
      <c r="F601" s="133"/>
      <c r="G601" s="133"/>
      <c r="I601" s="133"/>
      <c r="J601" s="133"/>
      <c r="K601" s="133"/>
      <c r="L601" s="133"/>
      <c r="M601" s="133"/>
      <c r="N601" s="133"/>
      <c r="P601" s="133"/>
      <c r="Q601" s="133"/>
      <c r="R601" s="133"/>
      <c r="S601" s="133"/>
      <c r="T601" s="133"/>
      <c r="U601" s="133"/>
      <c r="V601" s="133"/>
      <c r="W601" s="133"/>
      <c r="X601" s="133"/>
      <c r="Y601" s="133"/>
      <c r="Z601" s="133"/>
      <c r="AA601" s="133"/>
      <c r="AB601" s="133"/>
    </row>
    <row r="602" spans="1:28" ht="15.75">
      <c r="A602" s="132"/>
      <c r="B602" s="133"/>
      <c r="C602" s="133"/>
      <c r="D602" s="133"/>
      <c r="E602" s="133"/>
      <c r="F602" s="133"/>
      <c r="G602" s="133"/>
      <c r="I602" s="133"/>
      <c r="J602" s="133"/>
      <c r="K602" s="133"/>
      <c r="L602" s="133"/>
      <c r="M602" s="133"/>
      <c r="N602" s="133"/>
      <c r="P602" s="133"/>
      <c r="Q602" s="133"/>
      <c r="R602" s="133"/>
      <c r="S602" s="133"/>
      <c r="T602" s="133"/>
      <c r="U602" s="133"/>
      <c r="V602" s="133"/>
      <c r="W602" s="133"/>
      <c r="X602" s="133"/>
      <c r="Y602" s="133"/>
      <c r="Z602" s="133"/>
      <c r="AA602" s="133"/>
      <c r="AB602" s="133"/>
    </row>
    <row r="603" spans="1:28" ht="15.75">
      <c r="A603" s="132"/>
      <c r="B603" s="133"/>
      <c r="C603" s="133"/>
      <c r="D603" s="133"/>
      <c r="E603" s="133"/>
      <c r="F603" s="133"/>
      <c r="G603" s="133"/>
      <c r="I603" s="133"/>
      <c r="J603" s="133"/>
      <c r="K603" s="133"/>
      <c r="L603" s="133"/>
      <c r="M603" s="133"/>
      <c r="N603" s="133"/>
      <c r="P603" s="133"/>
      <c r="Q603" s="133"/>
      <c r="R603" s="133"/>
      <c r="S603" s="133"/>
      <c r="T603" s="133"/>
      <c r="U603" s="133"/>
      <c r="V603" s="133"/>
      <c r="W603" s="133"/>
      <c r="X603" s="133"/>
      <c r="Y603" s="133"/>
      <c r="Z603" s="133"/>
      <c r="AA603" s="133"/>
      <c r="AB603" s="133"/>
    </row>
    <row r="604" spans="1:28" ht="15.75">
      <c r="A604" s="132"/>
      <c r="B604" s="133"/>
      <c r="C604" s="133"/>
      <c r="D604" s="133"/>
      <c r="E604" s="133"/>
      <c r="F604" s="133"/>
      <c r="G604" s="133"/>
      <c r="I604" s="133"/>
      <c r="J604" s="133"/>
      <c r="K604" s="133"/>
      <c r="L604" s="133"/>
      <c r="M604" s="133"/>
      <c r="N604" s="133"/>
      <c r="P604" s="133"/>
      <c r="Q604" s="133"/>
      <c r="R604" s="133"/>
      <c r="S604" s="133"/>
      <c r="T604" s="133"/>
      <c r="U604" s="133"/>
      <c r="V604" s="133"/>
      <c r="W604" s="133"/>
      <c r="X604" s="133"/>
      <c r="Y604" s="133"/>
      <c r="Z604" s="133"/>
      <c r="AA604" s="133"/>
      <c r="AB604" s="133"/>
    </row>
    <row r="605" spans="1:28" ht="15.75">
      <c r="A605" s="132"/>
      <c r="B605" s="133"/>
      <c r="C605" s="133"/>
      <c r="D605" s="133"/>
      <c r="E605" s="133"/>
      <c r="F605" s="133"/>
      <c r="G605" s="133"/>
      <c r="I605" s="133"/>
      <c r="J605" s="133"/>
      <c r="K605" s="133"/>
      <c r="L605" s="133"/>
      <c r="M605" s="133"/>
      <c r="N605" s="133"/>
      <c r="P605" s="133"/>
      <c r="Q605" s="133"/>
      <c r="R605" s="133"/>
      <c r="S605" s="133"/>
      <c r="T605" s="133"/>
      <c r="U605" s="133"/>
      <c r="V605" s="133"/>
      <c r="W605" s="133"/>
      <c r="X605" s="133"/>
      <c r="Y605" s="133"/>
      <c r="Z605" s="133"/>
      <c r="AA605" s="133"/>
      <c r="AB605" s="133"/>
    </row>
    <row r="606" spans="1:28" ht="15.75">
      <c r="A606" s="132"/>
      <c r="B606" s="133"/>
      <c r="C606" s="133"/>
      <c r="D606" s="133"/>
      <c r="E606" s="133"/>
      <c r="F606" s="133"/>
      <c r="G606" s="133"/>
      <c r="I606" s="133"/>
      <c r="J606" s="133"/>
      <c r="K606" s="133"/>
      <c r="L606" s="133"/>
      <c r="M606" s="133"/>
      <c r="N606" s="133"/>
      <c r="P606" s="133"/>
      <c r="Q606" s="133"/>
      <c r="R606" s="133"/>
      <c r="S606" s="133"/>
      <c r="T606" s="133"/>
      <c r="U606" s="133"/>
      <c r="V606" s="133"/>
      <c r="W606" s="133"/>
      <c r="X606" s="133"/>
      <c r="Y606" s="133"/>
      <c r="Z606" s="133"/>
      <c r="AA606" s="133"/>
      <c r="AB606" s="133"/>
    </row>
    <row r="607" spans="1:28" ht="15.75">
      <c r="A607" s="132"/>
      <c r="B607" s="133"/>
      <c r="C607" s="133"/>
      <c r="D607" s="133"/>
      <c r="E607" s="133"/>
      <c r="F607" s="133"/>
      <c r="G607" s="133"/>
      <c r="I607" s="133"/>
      <c r="J607" s="133"/>
      <c r="K607" s="133"/>
      <c r="L607" s="133"/>
      <c r="M607" s="133"/>
      <c r="N607" s="133"/>
      <c r="P607" s="133"/>
      <c r="Q607" s="133"/>
      <c r="R607" s="133"/>
      <c r="S607" s="133"/>
      <c r="T607" s="133"/>
      <c r="U607" s="133"/>
      <c r="V607" s="133"/>
      <c r="W607" s="133"/>
      <c r="X607" s="133"/>
      <c r="Y607" s="133"/>
      <c r="Z607" s="133"/>
      <c r="AA607" s="133"/>
      <c r="AB607" s="133"/>
    </row>
    <row r="608" spans="1:28" ht="15.75">
      <c r="A608" s="132"/>
      <c r="B608" s="133"/>
      <c r="C608" s="133"/>
      <c r="D608" s="133"/>
      <c r="E608" s="133"/>
      <c r="F608" s="133"/>
      <c r="G608" s="133"/>
      <c r="I608" s="133"/>
      <c r="J608" s="133"/>
      <c r="K608" s="133"/>
      <c r="L608" s="133"/>
      <c r="M608" s="133"/>
      <c r="N608" s="133"/>
      <c r="P608" s="133"/>
      <c r="Q608" s="133"/>
      <c r="R608" s="133"/>
      <c r="S608" s="133"/>
      <c r="T608" s="133"/>
      <c r="U608" s="133"/>
      <c r="V608" s="133"/>
      <c r="W608" s="133"/>
      <c r="X608" s="133"/>
      <c r="Y608" s="133"/>
      <c r="Z608" s="133"/>
      <c r="AA608" s="133"/>
      <c r="AB608" s="133"/>
    </row>
    <row r="609" spans="1:28" ht="15.75">
      <c r="A609" s="132"/>
      <c r="B609" s="133"/>
      <c r="C609" s="133"/>
      <c r="D609" s="133"/>
      <c r="E609" s="133"/>
      <c r="F609" s="133"/>
      <c r="G609" s="133"/>
      <c r="I609" s="133"/>
      <c r="J609" s="133"/>
      <c r="K609" s="133"/>
      <c r="L609" s="133"/>
      <c r="M609" s="133"/>
      <c r="N609" s="133"/>
      <c r="P609" s="133"/>
      <c r="Q609" s="133"/>
      <c r="R609" s="133"/>
      <c r="S609" s="133"/>
      <c r="T609" s="133"/>
      <c r="U609" s="133"/>
      <c r="V609" s="133"/>
      <c r="W609" s="133"/>
      <c r="X609" s="133"/>
      <c r="Y609" s="133"/>
      <c r="Z609" s="133"/>
      <c r="AA609" s="133"/>
      <c r="AB609" s="133"/>
    </row>
    <row r="610" spans="1:28" ht="15.75">
      <c r="A610" s="132"/>
      <c r="B610" s="133"/>
      <c r="C610" s="133"/>
      <c r="D610" s="133"/>
      <c r="E610" s="133"/>
      <c r="F610" s="133"/>
      <c r="G610" s="133"/>
      <c r="I610" s="133"/>
      <c r="J610" s="133"/>
      <c r="K610" s="133"/>
      <c r="L610" s="133"/>
      <c r="M610" s="133"/>
      <c r="N610" s="133"/>
      <c r="P610" s="133"/>
      <c r="Q610" s="133"/>
      <c r="R610" s="133"/>
      <c r="S610" s="133"/>
      <c r="T610" s="133"/>
      <c r="U610" s="133"/>
      <c r="V610" s="133"/>
      <c r="W610" s="133"/>
      <c r="X610" s="133"/>
      <c r="Y610" s="133"/>
      <c r="Z610" s="133"/>
      <c r="AA610" s="133"/>
      <c r="AB610" s="133"/>
    </row>
    <row r="611" spans="1:28" ht="15.75">
      <c r="A611" s="132"/>
      <c r="B611" s="133"/>
      <c r="C611" s="133"/>
      <c r="D611" s="133"/>
      <c r="E611" s="133"/>
      <c r="F611" s="133"/>
      <c r="G611" s="133"/>
      <c r="I611" s="133"/>
      <c r="J611" s="133"/>
      <c r="K611" s="133"/>
      <c r="L611" s="133"/>
      <c r="M611" s="133"/>
      <c r="N611" s="133"/>
      <c r="P611" s="133"/>
      <c r="Q611" s="133"/>
      <c r="R611" s="133"/>
      <c r="S611" s="133"/>
      <c r="T611" s="133"/>
      <c r="U611" s="133"/>
      <c r="V611" s="133"/>
      <c r="W611" s="133"/>
      <c r="X611" s="133"/>
      <c r="Y611" s="133"/>
      <c r="Z611" s="133"/>
      <c r="AA611" s="133"/>
      <c r="AB611" s="133"/>
    </row>
    <row r="612" spans="1:28" ht="15.75">
      <c r="A612" s="132"/>
      <c r="B612" s="133"/>
      <c r="C612" s="133"/>
      <c r="D612" s="133"/>
      <c r="E612" s="133"/>
      <c r="F612" s="133"/>
      <c r="G612" s="133"/>
      <c r="I612" s="133"/>
      <c r="J612" s="133"/>
      <c r="K612" s="133"/>
      <c r="L612" s="133"/>
      <c r="M612" s="133"/>
      <c r="N612" s="133"/>
      <c r="P612" s="133"/>
      <c r="Q612" s="133"/>
      <c r="R612" s="133"/>
      <c r="S612" s="133"/>
      <c r="T612" s="133"/>
      <c r="U612" s="133"/>
      <c r="V612" s="133"/>
      <c r="W612" s="133"/>
      <c r="X612" s="133"/>
      <c r="Y612" s="133"/>
      <c r="Z612" s="133"/>
      <c r="AA612" s="133"/>
      <c r="AB612" s="133"/>
    </row>
    <row r="613" spans="1:28" ht="15.75">
      <c r="A613" s="132"/>
      <c r="B613" s="133"/>
      <c r="C613" s="133"/>
      <c r="D613" s="133"/>
      <c r="E613" s="133"/>
      <c r="F613" s="133"/>
      <c r="G613" s="133"/>
      <c r="I613" s="133"/>
      <c r="J613" s="133"/>
      <c r="K613" s="133"/>
      <c r="L613" s="133"/>
      <c r="M613" s="133"/>
      <c r="N613" s="133"/>
      <c r="P613" s="133"/>
      <c r="Q613" s="133"/>
      <c r="R613" s="133"/>
      <c r="S613" s="133"/>
      <c r="T613" s="133"/>
      <c r="U613" s="133"/>
      <c r="V613" s="133"/>
      <c r="W613" s="133"/>
      <c r="X613" s="133"/>
      <c r="Y613" s="133"/>
      <c r="Z613" s="133"/>
      <c r="AA613" s="133"/>
      <c r="AB613" s="133"/>
    </row>
    <row r="614" spans="1:28" ht="15.75">
      <c r="A614" s="132"/>
      <c r="B614" s="133"/>
      <c r="C614" s="133"/>
      <c r="D614" s="133"/>
      <c r="E614" s="133"/>
      <c r="F614" s="133"/>
      <c r="G614" s="133"/>
      <c r="I614" s="133"/>
      <c r="J614" s="133"/>
      <c r="K614" s="133"/>
      <c r="L614" s="133"/>
      <c r="M614" s="133"/>
      <c r="N614" s="133"/>
      <c r="P614" s="133"/>
      <c r="Q614" s="133"/>
      <c r="R614" s="133"/>
      <c r="S614" s="133"/>
      <c r="T614" s="133"/>
      <c r="U614" s="133"/>
      <c r="V614" s="133"/>
      <c r="W614" s="133"/>
      <c r="X614" s="133"/>
      <c r="Y614" s="133"/>
      <c r="Z614" s="133"/>
      <c r="AA614" s="133"/>
      <c r="AB614" s="133"/>
    </row>
    <row r="615" spans="1:28" ht="15.75">
      <c r="A615" s="132"/>
      <c r="B615" s="133"/>
      <c r="C615" s="133"/>
      <c r="D615" s="133"/>
      <c r="E615" s="133"/>
      <c r="F615" s="133"/>
      <c r="G615" s="133"/>
      <c r="I615" s="133"/>
      <c r="J615" s="133"/>
      <c r="K615" s="133"/>
      <c r="L615" s="133"/>
      <c r="M615" s="133"/>
      <c r="N615" s="133"/>
      <c r="P615" s="133"/>
      <c r="Q615" s="133"/>
      <c r="R615" s="133"/>
      <c r="S615" s="133"/>
      <c r="T615" s="133"/>
      <c r="U615" s="133"/>
      <c r="V615" s="133"/>
      <c r="W615" s="133"/>
      <c r="X615" s="133"/>
      <c r="Y615" s="133"/>
      <c r="Z615" s="133"/>
      <c r="AA615" s="133"/>
      <c r="AB615" s="133"/>
    </row>
    <row r="616" spans="1:28" ht="15.75">
      <c r="A616" s="132"/>
      <c r="B616" s="133"/>
      <c r="C616" s="133"/>
      <c r="D616" s="133"/>
      <c r="E616" s="133"/>
      <c r="F616" s="133"/>
      <c r="G616" s="133"/>
      <c r="I616" s="133"/>
      <c r="J616" s="133"/>
      <c r="K616" s="133"/>
      <c r="L616" s="133"/>
      <c r="M616" s="133"/>
      <c r="N616" s="133"/>
      <c r="P616" s="133"/>
      <c r="Q616" s="133"/>
      <c r="R616" s="133"/>
      <c r="S616" s="133"/>
      <c r="T616" s="133"/>
      <c r="U616" s="133"/>
      <c r="V616" s="133"/>
      <c r="W616" s="133"/>
      <c r="X616" s="133"/>
      <c r="Y616" s="133"/>
      <c r="Z616" s="133"/>
      <c r="AA616" s="133"/>
      <c r="AB616" s="133"/>
    </row>
    <row r="617" spans="1:28" ht="15.75">
      <c r="A617" s="132"/>
      <c r="B617" s="133"/>
      <c r="C617" s="133"/>
      <c r="D617" s="133"/>
      <c r="E617" s="133"/>
      <c r="F617" s="133"/>
      <c r="G617" s="133"/>
      <c r="I617" s="133"/>
      <c r="J617" s="133"/>
      <c r="K617" s="133"/>
      <c r="L617" s="133"/>
      <c r="M617" s="133"/>
      <c r="N617" s="133"/>
      <c r="P617" s="133"/>
      <c r="Q617" s="133"/>
      <c r="R617" s="133"/>
      <c r="S617" s="133"/>
      <c r="T617" s="133"/>
      <c r="U617" s="133"/>
      <c r="V617" s="133"/>
      <c r="W617" s="133"/>
      <c r="X617" s="133"/>
      <c r="Y617" s="133"/>
      <c r="Z617" s="133"/>
      <c r="AA617" s="133"/>
      <c r="AB617" s="133"/>
    </row>
    <row r="618" spans="1:28" ht="15.75">
      <c r="A618" s="132"/>
      <c r="B618" s="133"/>
      <c r="C618" s="133"/>
      <c r="D618" s="133"/>
      <c r="E618" s="133"/>
      <c r="F618" s="133"/>
      <c r="G618" s="133"/>
      <c r="I618" s="133"/>
      <c r="J618" s="133"/>
      <c r="K618" s="133"/>
      <c r="L618" s="133"/>
      <c r="M618" s="133"/>
      <c r="N618" s="133"/>
      <c r="P618" s="133"/>
      <c r="Q618" s="133"/>
      <c r="R618" s="133"/>
      <c r="S618" s="133"/>
      <c r="T618" s="133"/>
      <c r="U618" s="133"/>
      <c r="V618" s="133"/>
      <c r="W618" s="133"/>
      <c r="X618" s="133"/>
      <c r="Y618" s="133"/>
      <c r="Z618" s="133"/>
      <c r="AA618" s="133"/>
      <c r="AB618" s="133"/>
    </row>
    <row r="619" spans="1:28" ht="15.75">
      <c r="A619" s="132"/>
      <c r="B619" s="133"/>
      <c r="C619" s="133"/>
      <c r="D619" s="133"/>
      <c r="E619" s="133"/>
      <c r="F619" s="133"/>
      <c r="G619" s="133"/>
      <c r="I619" s="133"/>
      <c r="J619" s="133"/>
      <c r="K619" s="133"/>
      <c r="L619" s="133"/>
      <c r="M619" s="133"/>
      <c r="N619" s="133"/>
      <c r="P619" s="133"/>
      <c r="Q619" s="133"/>
      <c r="R619" s="133"/>
      <c r="S619" s="133"/>
      <c r="T619" s="133"/>
      <c r="U619" s="133"/>
      <c r="V619" s="133"/>
      <c r="W619" s="133"/>
      <c r="X619" s="133"/>
      <c r="Y619" s="133"/>
      <c r="Z619" s="133"/>
      <c r="AA619" s="133"/>
      <c r="AB619" s="133"/>
    </row>
    <row r="620" spans="1:28" ht="15.75">
      <c r="A620" s="132"/>
      <c r="B620" s="133"/>
      <c r="C620" s="133"/>
      <c r="D620" s="133"/>
      <c r="E620" s="133"/>
      <c r="F620" s="133"/>
      <c r="G620" s="133"/>
      <c r="I620" s="133"/>
      <c r="J620" s="133"/>
      <c r="K620" s="133"/>
      <c r="L620" s="133"/>
      <c r="M620" s="133"/>
      <c r="N620" s="133"/>
      <c r="P620" s="133"/>
      <c r="Q620" s="133"/>
      <c r="R620" s="133"/>
      <c r="S620" s="133"/>
      <c r="T620" s="133"/>
      <c r="U620" s="133"/>
      <c r="V620" s="133"/>
      <c r="W620" s="133"/>
      <c r="X620" s="133"/>
      <c r="Y620" s="133"/>
      <c r="Z620" s="133"/>
      <c r="AA620" s="133"/>
      <c r="AB620" s="133"/>
    </row>
    <row r="621" spans="1:28" ht="15.75">
      <c r="A621" s="132"/>
      <c r="B621" s="133"/>
      <c r="C621" s="133"/>
      <c r="D621" s="133"/>
      <c r="E621" s="133"/>
      <c r="F621" s="133"/>
      <c r="G621" s="133"/>
      <c r="I621" s="133"/>
      <c r="J621" s="133"/>
      <c r="K621" s="133"/>
      <c r="L621" s="133"/>
      <c r="M621" s="133"/>
      <c r="N621" s="133"/>
      <c r="P621" s="133"/>
      <c r="Q621" s="133"/>
      <c r="R621" s="133"/>
      <c r="S621" s="133"/>
      <c r="T621" s="133"/>
      <c r="U621" s="133"/>
      <c r="V621" s="133"/>
      <c r="W621" s="133"/>
      <c r="X621" s="133"/>
      <c r="Y621" s="133"/>
      <c r="Z621" s="133"/>
      <c r="AA621" s="133"/>
      <c r="AB621" s="133"/>
    </row>
    <row r="622" spans="1:28" ht="15.75">
      <c r="A622" s="132"/>
      <c r="B622" s="133"/>
      <c r="C622" s="133"/>
      <c r="D622" s="133"/>
      <c r="E622" s="133"/>
      <c r="F622" s="133"/>
      <c r="G622" s="133"/>
      <c r="I622" s="133"/>
      <c r="J622" s="133"/>
      <c r="K622" s="133"/>
      <c r="L622" s="133"/>
      <c r="M622" s="133"/>
      <c r="N622" s="133"/>
      <c r="P622" s="133"/>
      <c r="Q622" s="133"/>
      <c r="R622" s="133"/>
      <c r="S622" s="133"/>
      <c r="T622" s="133"/>
      <c r="U622" s="133"/>
      <c r="V622" s="133"/>
      <c r="W622" s="133"/>
      <c r="X622" s="133"/>
      <c r="Y622" s="133"/>
      <c r="Z622" s="133"/>
      <c r="AA622" s="133"/>
      <c r="AB622" s="133"/>
    </row>
    <row r="623" spans="1:28" ht="15.75">
      <c r="A623" s="132"/>
      <c r="B623" s="133"/>
      <c r="C623" s="133"/>
      <c r="D623" s="133"/>
      <c r="E623" s="133"/>
      <c r="F623" s="133"/>
      <c r="G623" s="133"/>
      <c r="I623" s="133"/>
      <c r="J623" s="133"/>
      <c r="K623" s="133"/>
      <c r="L623" s="133"/>
      <c r="M623" s="133"/>
      <c r="N623" s="133"/>
      <c r="P623" s="133"/>
      <c r="Q623" s="133"/>
      <c r="R623" s="133"/>
      <c r="S623" s="133"/>
      <c r="T623" s="133"/>
      <c r="U623" s="133"/>
      <c r="V623" s="133"/>
      <c r="W623" s="133"/>
      <c r="X623" s="133"/>
      <c r="Y623" s="133"/>
      <c r="Z623" s="133"/>
      <c r="AA623" s="133"/>
      <c r="AB623" s="133"/>
    </row>
    <row r="624" spans="1:28" ht="15.75">
      <c r="A624" s="132"/>
      <c r="B624" s="133"/>
      <c r="C624" s="133"/>
      <c r="D624" s="133"/>
      <c r="E624" s="133"/>
      <c r="F624" s="133"/>
      <c r="G624" s="133"/>
      <c r="I624" s="133"/>
      <c r="J624" s="133"/>
      <c r="K624" s="133"/>
      <c r="L624" s="133"/>
      <c r="M624" s="133"/>
      <c r="N624" s="133"/>
      <c r="P624" s="133"/>
      <c r="Q624" s="133"/>
      <c r="R624" s="133"/>
      <c r="S624" s="133"/>
      <c r="T624" s="133"/>
      <c r="U624" s="133"/>
      <c r="V624" s="133"/>
      <c r="W624" s="133"/>
      <c r="X624" s="133"/>
      <c r="Y624" s="133"/>
      <c r="Z624" s="133"/>
      <c r="AA624" s="133"/>
      <c r="AB624" s="133"/>
    </row>
    <row r="625" spans="1:28" ht="15.75">
      <c r="A625" s="132"/>
      <c r="B625" s="133"/>
      <c r="C625" s="133"/>
      <c r="D625" s="133"/>
      <c r="E625" s="133"/>
      <c r="F625" s="133"/>
      <c r="G625" s="133"/>
      <c r="I625" s="133"/>
      <c r="J625" s="133"/>
      <c r="K625" s="133"/>
      <c r="L625" s="133"/>
      <c r="M625" s="133"/>
      <c r="N625" s="133"/>
      <c r="P625" s="133"/>
      <c r="Q625" s="133"/>
      <c r="R625" s="133"/>
      <c r="S625" s="133"/>
      <c r="T625" s="133"/>
      <c r="U625" s="133"/>
      <c r="V625" s="133"/>
      <c r="W625" s="133"/>
      <c r="X625" s="133"/>
      <c r="Y625" s="133"/>
      <c r="Z625" s="133"/>
      <c r="AA625" s="133"/>
      <c r="AB625" s="133"/>
    </row>
    <row r="626" spans="1:28" ht="15.75">
      <c r="A626" s="132"/>
      <c r="B626" s="133"/>
      <c r="C626" s="133"/>
      <c r="D626" s="133"/>
      <c r="E626" s="133"/>
      <c r="F626" s="133"/>
      <c r="G626" s="133"/>
      <c r="I626" s="133"/>
      <c r="J626" s="133"/>
      <c r="K626" s="133"/>
      <c r="L626" s="133"/>
      <c r="M626" s="133"/>
      <c r="N626" s="133"/>
      <c r="P626" s="133"/>
      <c r="Q626" s="133"/>
      <c r="R626" s="133"/>
      <c r="S626" s="133"/>
      <c r="T626" s="133"/>
      <c r="U626" s="133"/>
      <c r="V626" s="133"/>
      <c r="W626" s="133"/>
      <c r="X626" s="133"/>
      <c r="Y626" s="133"/>
      <c r="Z626" s="133"/>
      <c r="AA626" s="133"/>
      <c r="AB626" s="133"/>
    </row>
    <row r="627" spans="1:28" ht="15.75">
      <c r="A627" s="132"/>
      <c r="B627" s="133"/>
      <c r="C627" s="133"/>
      <c r="D627" s="133"/>
      <c r="E627" s="133"/>
      <c r="F627" s="133"/>
      <c r="G627" s="133"/>
      <c r="I627" s="133"/>
      <c r="J627" s="133"/>
      <c r="K627" s="133"/>
      <c r="L627" s="133"/>
      <c r="M627" s="133"/>
      <c r="N627" s="133"/>
      <c r="P627" s="133"/>
      <c r="Q627" s="133"/>
      <c r="R627" s="133"/>
      <c r="S627" s="133"/>
      <c r="T627" s="133"/>
      <c r="U627" s="133"/>
      <c r="V627" s="133"/>
      <c r="W627" s="133"/>
      <c r="X627" s="133"/>
      <c r="Y627" s="133"/>
      <c r="Z627" s="133"/>
      <c r="AA627" s="133"/>
      <c r="AB627" s="133"/>
    </row>
    <row r="628" spans="1:28" ht="15.75">
      <c r="A628" s="132"/>
      <c r="B628" s="133"/>
      <c r="C628" s="133"/>
      <c r="D628" s="133"/>
      <c r="E628" s="133"/>
      <c r="F628" s="133"/>
      <c r="G628" s="133"/>
      <c r="I628" s="133"/>
      <c r="J628" s="133"/>
      <c r="K628" s="133"/>
      <c r="L628" s="133"/>
      <c r="M628" s="133"/>
      <c r="N628" s="133"/>
      <c r="P628" s="133"/>
      <c r="Q628" s="133"/>
      <c r="R628" s="133"/>
      <c r="S628" s="133"/>
      <c r="T628" s="133"/>
      <c r="U628" s="133"/>
      <c r="V628" s="133"/>
      <c r="W628" s="133"/>
      <c r="X628" s="133"/>
      <c r="Y628" s="133"/>
      <c r="Z628" s="133"/>
      <c r="AA628" s="133"/>
      <c r="AB628" s="133"/>
    </row>
    <row r="629" spans="1:28" ht="15.75">
      <c r="A629" s="132"/>
      <c r="B629" s="133"/>
      <c r="C629" s="133"/>
      <c r="D629" s="133"/>
      <c r="E629" s="133"/>
      <c r="F629" s="133"/>
      <c r="G629" s="133"/>
      <c r="I629" s="133"/>
      <c r="J629" s="133"/>
      <c r="K629" s="133"/>
      <c r="L629" s="133"/>
      <c r="M629" s="133"/>
      <c r="N629" s="133"/>
      <c r="P629" s="133"/>
      <c r="Q629" s="133"/>
      <c r="R629" s="133"/>
      <c r="S629" s="133"/>
      <c r="T629" s="133"/>
      <c r="U629" s="133"/>
      <c r="V629" s="133"/>
      <c r="W629" s="133"/>
      <c r="X629" s="133"/>
      <c r="Y629" s="133"/>
      <c r="Z629" s="133"/>
      <c r="AA629" s="133"/>
      <c r="AB629" s="133"/>
    </row>
    <row r="630" spans="1:28" ht="15.75">
      <c r="A630" s="132"/>
      <c r="B630" s="133"/>
      <c r="C630" s="133"/>
      <c r="D630" s="133"/>
      <c r="E630" s="133"/>
      <c r="F630" s="133"/>
      <c r="G630" s="133"/>
      <c r="I630" s="133"/>
      <c r="J630" s="133"/>
      <c r="K630" s="133"/>
      <c r="L630" s="133"/>
      <c r="M630" s="133"/>
      <c r="N630" s="133"/>
      <c r="P630" s="133"/>
      <c r="Q630" s="133"/>
      <c r="R630" s="133"/>
      <c r="S630" s="133"/>
      <c r="T630" s="133"/>
      <c r="U630" s="133"/>
      <c r="V630" s="133"/>
      <c r="W630" s="133"/>
      <c r="X630" s="133"/>
      <c r="Y630" s="133"/>
      <c r="Z630" s="133"/>
      <c r="AA630" s="133"/>
      <c r="AB630" s="133"/>
    </row>
    <row r="631" spans="1:28" ht="15.75">
      <c r="A631" s="132"/>
      <c r="B631" s="133"/>
      <c r="C631" s="133"/>
      <c r="D631" s="133"/>
      <c r="E631" s="133"/>
      <c r="F631" s="133"/>
      <c r="G631" s="133"/>
      <c r="I631" s="133"/>
      <c r="J631" s="133"/>
      <c r="K631" s="133"/>
      <c r="L631" s="133"/>
      <c r="M631" s="133"/>
      <c r="N631" s="133"/>
      <c r="P631" s="133"/>
      <c r="Q631" s="133"/>
      <c r="R631" s="133"/>
      <c r="S631" s="133"/>
      <c r="T631" s="133"/>
      <c r="U631" s="133"/>
      <c r="V631" s="133"/>
      <c r="W631" s="133"/>
      <c r="X631" s="133"/>
      <c r="Y631" s="133"/>
      <c r="Z631" s="133"/>
      <c r="AA631" s="133"/>
      <c r="AB631" s="133"/>
    </row>
    <row r="632" spans="1:28" ht="15.75">
      <c r="A632" s="132"/>
      <c r="B632" s="133"/>
      <c r="C632" s="133"/>
      <c r="D632" s="133"/>
      <c r="E632" s="133"/>
      <c r="F632" s="133"/>
      <c r="G632" s="133"/>
      <c r="I632" s="133"/>
      <c r="J632" s="133"/>
      <c r="K632" s="133"/>
      <c r="L632" s="133"/>
      <c r="M632" s="133"/>
      <c r="N632" s="133"/>
      <c r="P632" s="133"/>
      <c r="Q632" s="133"/>
      <c r="R632" s="133"/>
      <c r="S632" s="133"/>
      <c r="T632" s="133"/>
      <c r="U632" s="133"/>
      <c r="V632" s="133"/>
      <c r="W632" s="133"/>
      <c r="X632" s="133"/>
      <c r="Y632" s="133"/>
      <c r="Z632" s="133"/>
      <c r="AA632" s="133"/>
      <c r="AB632" s="133"/>
    </row>
    <row r="633" spans="1:28" ht="15.75">
      <c r="A633" s="132"/>
      <c r="B633" s="133"/>
      <c r="C633" s="133"/>
      <c r="D633" s="133"/>
      <c r="E633" s="133"/>
      <c r="F633" s="133"/>
      <c r="G633" s="133"/>
      <c r="I633" s="133"/>
      <c r="J633" s="133"/>
      <c r="K633" s="133"/>
      <c r="L633" s="133"/>
      <c r="M633" s="133"/>
      <c r="N633" s="133"/>
      <c r="P633" s="133"/>
      <c r="Q633" s="133"/>
      <c r="R633" s="133"/>
      <c r="S633" s="133"/>
      <c r="T633" s="133"/>
      <c r="U633" s="133"/>
      <c r="V633" s="133"/>
      <c r="W633" s="133"/>
      <c r="X633" s="133"/>
      <c r="Y633" s="133"/>
      <c r="Z633" s="133"/>
      <c r="AA633" s="133"/>
      <c r="AB633" s="133"/>
    </row>
    <row r="634" spans="1:28" ht="15.75">
      <c r="A634" s="132"/>
      <c r="B634" s="133"/>
      <c r="C634" s="133"/>
      <c r="D634" s="133"/>
      <c r="E634" s="133"/>
      <c r="F634" s="133"/>
      <c r="G634" s="133"/>
      <c r="I634" s="133"/>
      <c r="J634" s="133"/>
      <c r="K634" s="133"/>
      <c r="L634" s="133"/>
      <c r="M634" s="133"/>
      <c r="N634" s="133"/>
      <c r="P634" s="133"/>
      <c r="Q634" s="133"/>
      <c r="R634" s="133"/>
      <c r="S634" s="133"/>
      <c r="T634" s="133"/>
      <c r="U634" s="133"/>
      <c r="V634" s="133"/>
      <c r="W634" s="133"/>
      <c r="X634" s="133"/>
      <c r="Y634" s="133"/>
      <c r="Z634" s="133"/>
      <c r="AA634" s="133"/>
      <c r="AB634" s="133"/>
    </row>
    <row r="635" spans="1:28" ht="15.75">
      <c r="A635" s="132"/>
      <c r="B635" s="133"/>
      <c r="C635" s="133"/>
      <c r="D635" s="133"/>
      <c r="E635" s="133"/>
      <c r="F635" s="133"/>
      <c r="G635" s="133"/>
      <c r="I635" s="133"/>
      <c r="J635" s="133"/>
      <c r="K635" s="133"/>
      <c r="L635" s="133"/>
      <c r="M635" s="133"/>
      <c r="N635" s="133"/>
      <c r="P635" s="133"/>
      <c r="Q635" s="133"/>
      <c r="R635" s="133"/>
      <c r="S635" s="133"/>
      <c r="T635" s="133"/>
      <c r="U635" s="133"/>
      <c r="V635" s="133"/>
      <c r="W635" s="133"/>
      <c r="X635" s="133"/>
      <c r="Y635" s="133"/>
      <c r="Z635" s="133"/>
      <c r="AA635" s="133"/>
      <c r="AB635" s="133"/>
    </row>
    <row r="636" spans="1:28">
      <c r="B636" s="133"/>
      <c r="C636" s="133"/>
      <c r="D636" s="133"/>
      <c r="E636" s="133"/>
      <c r="F636" s="133"/>
      <c r="G636" s="133"/>
      <c r="I636" s="133"/>
      <c r="J636" s="133"/>
      <c r="K636" s="133"/>
      <c r="L636" s="133"/>
      <c r="M636" s="133"/>
      <c r="N636" s="133"/>
      <c r="P636" s="133"/>
      <c r="Q636" s="133"/>
      <c r="R636" s="133"/>
      <c r="S636" s="133"/>
      <c r="T636" s="133"/>
      <c r="U636" s="133"/>
      <c r="V636" s="133"/>
      <c r="W636" s="133"/>
      <c r="X636" s="133"/>
      <c r="Y636" s="133"/>
      <c r="Z636" s="133"/>
      <c r="AA636" s="133"/>
      <c r="AB636" s="133"/>
    </row>
    <row r="637" spans="1:28">
      <c r="B637" s="133"/>
      <c r="C637" s="133"/>
      <c r="D637" s="133"/>
      <c r="E637" s="133"/>
      <c r="F637" s="133"/>
      <c r="G637" s="133"/>
      <c r="I637" s="133"/>
      <c r="J637" s="133"/>
      <c r="K637" s="133"/>
      <c r="L637" s="133"/>
      <c r="M637" s="133"/>
      <c r="N637" s="133"/>
      <c r="P637" s="133"/>
      <c r="Q637" s="133"/>
      <c r="R637" s="133"/>
      <c r="S637" s="133"/>
      <c r="T637" s="133"/>
      <c r="U637" s="133"/>
      <c r="V637" s="133"/>
      <c r="W637" s="133"/>
      <c r="X637" s="133"/>
      <c r="Y637" s="133"/>
      <c r="Z637" s="133"/>
      <c r="AA637" s="133"/>
      <c r="AB637" s="133"/>
    </row>
    <row r="638" spans="1:28">
      <c r="B638" s="133"/>
      <c r="C638" s="133"/>
      <c r="D638" s="133"/>
      <c r="E638" s="133"/>
      <c r="F638" s="133"/>
      <c r="G638" s="133"/>
      <c r="I638" s="133"/>
      <c r="J638" s="133"/>
      <c r="K638" s="133"/>
      <c r="L638" s="133"/>
      <c r="M638" s="133"/>
      <c r="N638" s="133"/>
      <c r="P638" s="133"/>
      <c r="Q638" s="133"/>
      <c r="R638" s="133"/>
      <c r="S638" s="133"/>
      <c r="T638" s="133"/>
      <c r="U638" s="133"/>
      <c r="V638" s="133"/>
      <c r="W638" s="133"/>
      <c r="X638" s="133"/>
      <c r="Y638" s="133"/>
      <c r="Z638" s="133"/>
      <c r="AA638" s="133"/>
      <c r="AB638" s="133"/>
    </row>
    <row r="639" spans="1:28">
      <c r="B639" s="133"/>
      <c r="C639" s="133"/>
      <c r="D639" s="133"/>
      <c r="E639" s="133"/>
      <c r="F639" s="133"/>
      <c r="G639" s="133"/>
      <c r="I639" s="133"/>
      <c r="J639" s="133"/>
      <c r="K639" s="133"/>
      <c r="L639" s="133"/>
      <c r="M639" s="133"/>
      <c r="N639" s="133"/>
      <c r="P639" s="133"/>
      <c r="Q639" s="133"/>
      <c r="R639" s="133"/>
      <c r="S639" s="133"/>
      <c r="T639" s="133"/>
      <c r="U639" s="133"/>
      <c r="V639" s="133"/>
      <c r="W639" s="133"/>
      <c r="X639" s="133"/>
      <c r="Y639" s="133"/>
      <c r="Z639" s="133"/>
      <c r="AA639" s="133"/>
      <c r="AB639" s="133"/>
    </row>
    <row r="640" spans="1:28">
      <c r="B640" s="133"/>
      <c r="C640" s="133"/>
      <c r="D640" s="133"/>
      <c r="E640" s="133"/>
      <c r="F640" s="133"/>
      <c r="G640" s="133"/>
      <c r="I640" s="133"/>
      <c r="J640" s="133"/>
      <c r="K640" s="133"/>
      <c r="L640" s="133"/>
      <c r="M640" s="133"/>
      <c r="N640" s="133"/>
      <c r="P640" s="133"/>
      <c r="Q640" s="133"/>
      <c r="R640" s="133"/>
      <c r="S640" s="133"/>
      <c r="T640" s="133"/>
      <c r="U640" s="133"/>
      <c r="V640" s="133"/>
      <c r="W640" s="133"/>
      <c r="X640" s="133"/>
      <c r="Y640" s="133"/>
      <c r="Z640" s="133"/>
      <c r="AA640" s="133"/>
      <c r="AB640" s="133"/>
    </row>
    <row r="641" spans="2:28">
      <c r="B641" s="133"/>
      <c r="C641" s="133"/>
      <c r="D641" s="133"/>
      <c r="E641" s="133"/>
      <c r="F641" s="133"/>
      <c r="G641" s="133"/>
      <c r="I641" s="133"/>
      <c r="J641" s="133"/>
      <c r="K641" s="133"/>
      <c r="L641" s="133"/>
      <c r="M641" s="133"/>
      <c r="N641" s="133"/>
      <c r="P641" s="133"/>
      <c r="Q641" s="133"/>
      <c r="R641" s="133"/>
      <c r="S641" s="133"/>
      <c r="T641" s="133"/>
      <c r="U641" s="133"/>
      <c r="V641" s="133"/>
      <c r="W641" s="133"/>
      <c r="X641" s="133"/>
      <c r="Y641" s="133"/>
      <c r="Z641" s="133"/>
      <c r="AA641" s="133"/>
      <c r="AB641" s="133"/>
    </row>
    <row r="642" spans="2:28">
      <c r="B642" s="133"/>
      <c r="C642" s="133"/>
      <c r="D642" s="133"/>
      <c r="E642" s="133"/>
      <c r="F642" s="133"/>
      <c r="G642" s="133"/>
      <c r="I642" s="133"/>
      <c r="J642" s="133"/>
      <c r="K642" s="133"/>
      <c r="L642" s="133"/>
      <c r="M642" s="133"/>
      <c r="N642" s="133"/>
      <c r="P642" s="133"/>
      <c r="Q642" s="133"/>
      <c r="R642" s="133"/>
      <c r="S642" s="133"/>
      <c r="T642" s="133"/>
      <c r="U642" s="133"/>
      <c r="V642" s="133"/>
      <c r="W642" s="133"/>
      <c r="X642" s="133"/>
      <c r="Y642" s="133"/>
      <c r="Z642" s="133"/>
      <c r="AA642" s="133"/>
      <c r="AB642" s="133"/>
    </row>
    <row r="643" spans="2:28">
      <c r="B643" s="133"/>
      <c r="C643" s="133"/>
      <c r="D643" s="133"/>
      <c r="E643" s="133"/>
      <c r="F643" s="133"/>
      <c r="G643" s="133"/>
      <c r="I643" s="133"/>
      <c r="J643" s="133"/>
      <c r="K643" s="133"/>
      <c r="L643" s="133"/>
      <c r="M643" s="133"/>
      <c r="N643" s="133"/>
      <c r="P643" s="133"/>
      <c r="Q643" s="133"/>
      <c r="R643" s="133"/>
      <c r="S643" s="133"/>
      <c r="T643" s="133"/>
      <c r="U643" s="133"/>
      <c r="V643" s="133"/>
      <c r="W643" s="133"/>
      <c r="X643" s="133"/>
      <c r="Y643" s="133"/>
      <c r="Z643" s="133"/>
      <c r="AA643" s="133"/>
      <c r="AB643" s="133"/>
    </row>
    <row r="644" spans="2:28">
      <c r="B644" s="133"/>
      <c r="C644" s="133"/>
      <c r="D644" s="133"/>
      <c r="E644" s="133"/>
      <c r="F644" s="133"/>
      <c r="G644" s="133"/>
      <c r="I644" s="133"/>
      <c r="J644" s="133"/>
      <c r="K644" s="133"/>
      <c r="L644" s="133"/>
      <c r="M644" s="133"/>
      <c r="N644" s="133"/>
      <c r="P644" s="133"/>
      <c r="Q644" s="133"/>
      <c r="R644" s="133"/>
      <c r="S644" s="133"/>
      <c r="T644" s="133"/>
      <c r="U644" s="133"/>
      <c r="V644" s="133"/>
      <c r="W644" s="133"/>
      <c r="X644" s="133"/>
      <c r="Y644" s="133"/>
      <c r="Z644" s="133"/>
      <c r="AA644" s="133"/>
      <c r="AB644" s="133"/>
    </row>
    <row r="645" spans="2:28">
      <c r="B645" s="133"/>
      <c r="C645" s="133"/>
      <c r="D645" s="133"/>
      <c r="E645" s="133"/>
      <c r="F645" s="133"/>
      <c r="G645" s="133"/>
      <c r="I645" s="133"/>
      <c r="J645" s="133"/>
      <c r="K645" s="133"/>
      <c r="L645" s="133"/>
      <c r="M645" s="133"/>
      <c r="N645" s="133"/>
      <c r="P645" s="133"/>
      <c r="Q645" s="133"/>
      <c r="R645" s="133"/>
      <c r="S645" s="133"/>
      <c r="T645" s="133"/>
      <c r="U645" s="133"/>
      <c r="V645" s="133"/>
      <c r="W645" s="133"/>
      <c r="X645" s="133"/>
      <c r="Y645" s="133"/>
      <c r="Z645" s="133"/>
      <c r="AA645" s="133"/>
      <c r="AB645" s="133"/>
    </row>
    <row r="646" spans="2:28">
      <c r="B646" s="133"/>
      <c r="C646" s="133"/>
      <c r="D646" s="133"/>
      <c r="E646" s="133"/>
      <c r="F646" s="133"/>
      <c r="G646" s="133"/>
      <c r="I646" s="133"/>
      <c r="J646" s="133"/>
      <c r="K646" s="133"/>
      <c r="L646" s="133"/>
      <c r="M646" s="133"/>
      <c r="N646" s="133"/>
      <c r="P646" s="133"/>
      <c r="Q646" s="133"/>
      <c r="R646" s="133"/>
      <c r="S646" s="133"/>
      <c r="T646" s="133"/>
      <c r="U646" s="133"/>
      <c r="V646" s="133"/>
      <c r="W646" s="133"/>
      <c r="X646" s="133"/>
      <c r="Y646" s="133"/>
      <c r="Z646" s="133"/>
      <c r="AA646" s="133"/>
      <c r="AB646" s="133"/>
    </row>
    <row r="647" spans="2:28">
      <c r="B647" s="133"/>
      <c r="C647" s="133"/>
      <c r="D647" s="133"/>
      <c r="E647" s="133"/>
      <c r="F647" s="133"/>
      <c r="G647" s="133"/>
      <c r="I647" s="133"/>
      <c r="J647" s="133"/>
      <c r="K647" s="133"/>
      <c r="L647" s="133"/>
      <c r="M647" s="133"/>
      <c r="N647" s="133"/>
      <c r="P647" s="133"/>
      <c r="Q647" s="133"/>
      <c r="R647" s="133"/>
      <c r="S647" s="133"/>
      <c r="T647" s="133"/>
      <c r="U647" s="133"/>
      <c r="V647" s="133"/>
      <c r="W647" s="133"/>
      <c r="X647" s="133"/>
      <c r="Y647" s="133"/>
      <c r="Z647" s="133"/>
      <c r="AA647" s="133"/>
      <c r="AB647" s="133"/>
    </row>
    <row r="648" spans="2:28">
      <c r="B648" s="133"/>
      <c r="C648" s="133"/>
      <c r="D648" s="133"/>
      <c r="E648" s="133"/>
      <c r="F648" s="133"/>
      <c r="G648" s="133"/>
      <c r="I648" s="133"/>
      <c r="J648" s="133"/>
      <c r="K648" s="133"/>
      <c r="L648" s="133"/>
      <c r="M648" s="133"/>
      <c r="N648" s="133"/>
      <c r="P648" s="133"/>
      <c r="Q648" s="133"/>
      <c r="R648" s="133"/>
      <c r="S648" s="133"/>
      <c r="T648" s="133"/>
      <c r="U648" s="133"/>
      <c r="V648" s="133"/>
      <c r="W648" s="133"/>
      <c r="X648" s="133"/>
      <c r="Y648" s="133"/>
      <c r="Z648" s="133"/>
      <c r="AA648" s="133"/>
      <c r="AB648" s="133"/>
    </row>
    <row r="649" spans="2:28">
      <c r="B649" s="133"/>
      <c r="C649" s="133"/>
      <c r="D649" s="133"/>
      <c r="E649" s="133"/>
      <c r="F649" s="133"/>
      <c r="G649" s="133"/>
      <c r="I649" s="133"/>
      <c r="J649" s="133"/>
      <c r="K649" s="133"/>
      <c r="L649" s="133"/>
      <c r="M649" s="133"/>
      <c r="N649" s="133"/>
      <c r="P649" s="133"/>
      <c r="Q649" s="133"/>
      <c r="R649" s="133"/>
      <c r="S649" s="133"/>
      <c r="T649" s="133"/>
      <c r="U649" s="133"/>
      <c r="V649" s="133"/>
      <c r="W649" s="133"/>
      <c r="X649" s="133"/>
      <c r="Y649" s="133"/>
      <c r="Z649" s="133"/>
      <c r="AA649" s="133"/>
      <c r="AB649" s="133"/>
    </row>
    <row r="650" spans="2:28">
      <c r="B650" s="133"/>
      <c r="C650" s="133"/>
      <c r="D650" s="133"/>
      <c r="E650" s="133"/>
      <c r="F650" s="133"/>
      <c r="G650" s="133"/>
      <c r="I650" s="133"/>
      <c r="J650" s="133"/>
      <c r="K650" s="133"/>
      <c r="L650" s="133"/>
      <c r="M650" s="133"/>
      <c r="N650" s="133"/>
      <c r="P650" s="133"/>
      <c r="Q650" s="133"/>
      <c r="R650" s="133"/>
      <c r="S650" s="133"/>
      <c r="T650" s="133"/>
      <c r="U650" s="133"/>
      <c r="V650" s="133"/>
      <c r="W650" s="133"/>
      <c r="X650" s="133"/>
      <c r="Y650" s="133"/>
      <c r="Z650" s="133"/>
      <c r="AA650" s="133"/>
      <c r="AB650" s="133"/>
    </row>
    <row r="651" spans="2:28">
      <c r="B651" s="133"/>
      <c r="C651" s="133"/>
      <c r="D651" s="133"/>
      <c r="E651" s="133"/>
      <c r="F651" s="133"/>
      <c r="G651" s="133"/>
      <c r="I651" s="133"/>
      <c r="J651" s="133"/>
      <c r="K651" s="133"/>
      <c r="L651" s="133"/>
      <c r="M651" s="133"/>
      <c r="N651" s="133"/>
      <c r="P651" s="133"/>
      <c r="Q651" s="133"/>
      <c r="R651" s="133"/>
      <c r="S651" s="133"/>
      <c r="T651" s="133"/>
      <c r="U651" s="133"/>
      <c r="V651" s="133"/>
      <c r="W651" s="133"/>
      <c r="X651" s="133"/>
      <c r="Y651" s="133"/>
      <c r="Z651" s="133"/>
      <c r="AA651" s="133"/>
      <c r="AB651" s="133"/>
    </row>
    <row r="652" spans="2:28">
      <c r="B652" s="133"/>
      <c r="C652" s="133"/>
      <c r="D652" s="133"/>
      <c r="E652" s="133"/>
      <c r="F652" s="133"/>
      <c r="G652" s="133"/>
      <c r="I652" s="133"/>
      <c r="J652" s="133"/>
      <c r="K652" s="133"/>
      <c r="L652" s="133"/>
      <c r="M652" s="133"/>
      <c r="N652" s="133"/>
      <c r="P652" s="133"/>
      <c r="Q652" s="133"/>
      <c r="R652" s="133"/>
      <c r="S652" s="133"/>
      <c r="T652" s="133"/>
      <c r="U652" s="133"/>
      <c r="V652" s="133"/>
      <c r="W652" s="133"/>
      <c r="X652" s="133"/>
      <c r="Y652" s="133"/>
      <c r="Z652" s="133"/>
      <c r="AA652" s="133"/>
      <c r="AB652" s="133"/>
    </row>
    <row r="653" spans="2:28">
      <c r="B653" s="133"/>
      <c r="C653" s="133"/>
      <c r="D653" s="133"/>
      <c r="E653" s="133"/>
      <c r="F653" s="133"/>
      <c r="G653" s="133"/>
      <c r="I653" s="133"/>
      <c r="J653" s="133"/>
      <c r="K653" s="133"/>
      <c r="L653" s="133"/>
      <c r="M653" s="133"/>
      <c r="N653" s="133"/>
      <c r="P653" s="133"/>
      <c r="Q653" s="133"/>
      <c r="R653" s="133"/>
      <c r="S653" s="133"/>
      <c r="T653" s="133"/>
      <c r="U653" s="133"/>
      <c r="V653" s="133"/>
      <c r="W653" s="133"/>
      <c r="X653" s="133"/>
      <c r="Y653" s="133"/>
      <c r="Z653" s="133"/>
      <c r="AA653" s="133"/>
      <c r="AB653" s="133"/>
    </row>
    <row r="654" spans="2:28">
      <c r="B654" s="133"/>
      <c r="C654" s="133"/>
      <c r="D654" s="133"/>
      <c r="E654" s="133"/>
      <c r="F654" s="133"/>
      <c r="G654" s="133"/>
      <c r="I654" s="133"/>
      <c r="J654" s="133"/>
      <c r="K654" s="133"/>
      <c r="L654" s="133"/>
      <c r="M654" s="133"/>
      <c r="N654" s="133"/>
      <c r="P654" s="133"/>
      <c r="Q654" s="133"/>
      <c r="R654" s="133"/>
      <c r="S654" s="133"/>
      <c r="T654" s="133"/>
      <c r="U654" s="133"/>
      <c r="V654" s="133"/>
      <c r="W654" s="133"/>
      <c r="X654" s="133"/>
      <c r="Y654" s="133"/>
      <c r="Z654" s="133"/>
      <c r="AA654" s="133"/>
      <c r="AB654" s="133"/>
    </row>
    <row r="655" spans="2:28">
      <c r="B655" s="133"/>
      <c r="C655" s="133"/>
      <c r="D655" s="133"/>
      <c r="E655" s="133"/>
      <c r="F655" s="133"/>
      <c r="G655" s="133"/>
      <c r="I655" s="133"/>
      <c r="J655" s="133"/>
      <c r="K655" s="133"/>
      <c r="L655" s="133"/>
      <c r="M655" s="133"/>
      <c r="N655" s="133"/>
      <c r="P655" s="133"/>
      <c r="Q655" s="133"/>
      <c r="R655" s="133"/>
      <c r="S655" s="133"/>
      <c r="T655" s="133"/>
      <c r="U655" s="133"/>
      <c r="V655" s="133"/>
      <c r="W655" s="133"/>
      <c r="X655" s="133"/>
      <c r="Y655" s="133"/>
      <c r="Z655" s="133"/>
      <c r="AA655" s="133"/>
      <c r="AB655" s="133"/>
    </row>
    <row r="656" spans="2:28">
      <c r="B656" s="133"/>
      <c r="C656" s="133"/>
      <c r="D656" s="133"/>
      <c r="E656" s="133"/>
      <c r="F656" s="133"/>
      <c r="G656" s="133"/>
      <c r="I656" s="133"/>
      <c r="J656" s="133"/>
      <c r="K656" s="133"/>
      <c r="L656" s="133"/>
      <c r="M656" s="133"/>
      <c r="N656" s="133"/>
      <c r="P656" s="133"/>
      <c r="Q656" s="133"/>
      <c r="R656" s="133"/>
      <c r="S656" s="133"/>
      <c r="T656" s="133"/>
      <c r="U656" s="133"/>
      <c r="V656" s="133"/>
      <c r="W656" s="133"/>
      <c r="X656" s="133"/>
      <c r="Y656" s="133"/>
      <c r="Z656" s="133"/>
      <c r="AA656" s="133"/>
      <c r="AB656" s="133"/>
    </row>
    <row r="657" spans="2:28">
      <c r="B657" s="133"/>
      <c r="C657" s="133"/>
      <c r="D657" s="133"/>
      <c r="E657" s="133"/>
      <c r="F657" s="133"/>
      <c r="G657" s="133"/>
      <c r="I657" s="133"/>
      <c r="J657" s="133"/>
      <c r="K657" s="133"/>
      <c r="L657" s="133"/>
      <c r="M657" s="133"/>
      <c r="N657" s="133"/>
      <c r="P657" s="133"/>
      <c r="Q657" s="133"/>
      <c r="R657" s="133"/>
      <c r="S657" s="133"/>
      <c r="T657" s="133"/>
      <c r="U657" s="133"/>
      <c r="V657" s="133"/>
      <c r="W657" s="133"/>
      <c r="X657" s="133"/>
      <c r="Y657" s="133"/>
      <c r="Z657" s="133"/>
      <c r="AA657" s="133"/>
      <c r="AB657" s="133"/>
    </row>
    <row r="658" spans="2:28">
      <c r="B658" s="133"/>
      <c r="C658" s="133"/>
      <c r="D658" s="133"/>
      <c r="E658" s="133"/>
      <c r="F658" s="133"/>
      <c r="G658" s="133"/>
      <c r="I658" s="133"/>
      <c r="J658" s="133"/>
      <c r="K658" s="133"/>
      <c r="L658" s="133"/>
      <c r="M658" s="133"/>
      <c r="N658" s="133"/>
      <c r="P658" s="133"/>
      <c r="Q658" s="133"/>
      <c r="R658" s="133"/>
      <c r="S658" s="133"/>
      <c r="T658" s="133"/>
      <c r="U658" s="133"/>
      <c r="V658" s="133"/>
      <c r="W658" s="133"/>
      <c r="X658" s="133"/>
      <c r="Y658" s="133"/>
      <c r="Z658" s="133"/>
      <c r="AA658" s="133"/>
      <c r="AB658" s="133"/>
    </row>
    <row r="659" spans="2:28">
      <c r="B659" s="133"/>
      <c r="C659" s="133"/>
      <c r="D659" s="133"/>
      <c r="E659" s="133"/>
      <c r="F659" s="133"/>
      <c r="G659" s="133"/>
      <c r="I659" s="133"/>
      <c r="J659" s="133"/>
      <c r="K659" s="133"/>
      <c r="L659" s="133"/>
      <c r="M659" s="133"/>
      <c r="N659" s="133"/>
      <c r="P659" s="133"/>
      <c r="Q659" s="133"/>
      <c r="R659" s="133"/>
      <c r="S659" s="133"/>
      <c r="T659" s="133"/>
      <c r="U659" s="133"/>
      <c r="V659" s="133"/>
      <c r="W659" s="133"/>
      <c r="X659" s="133"/>
      <c r="Y659" s="133"/>
      <c r="Z659" s="133"/>
      <c r="AA659" s="133"/>
      <c r="AB659" s="133"/>
    </row>
    <row r="660" spans="2:28">
      <c r="B660" s="133"/>
      <c r="C660" s="133"/>
      <c r="D660" s="133"/>
      <c r="E660" s="133"/>
      <c r="F660" s="133"/>
      <c r="G660" s="133"/>
      <c r="I660" s="133"/>
      <c r="J660" s="133"/>
      <c r="K660" s="133"/>
      <c r="L660" s="133"/>
      <c r="M660" s="133"/>
      <c r="N660" s="133"/>
      <c r="P660" s="133"/>
      <c r="Q660" s="133"/>
      <c r="R660" s="133"/>
      <c r="S660" s="133"/>
      <c r="T660" s="133"/>
      <c r="U660" s="133"/>
      <c r="V660" s="133"/>
      <c r="W660" s="133"/>
      <c r="X660" s="133"/>
      <c r="Y660" s="133"/>
      <c r="Z660" s="133"/>
      <c r="AA660" s="133"/>
      <c r="AB660" s="133"/>
    </row>
    <row r="661" spans="2:28">
      <c r="B661" s="133"/>
      <c r="C661" s="133"/>
      <c r="D661" s="133"/>
      <c r="E661" s="133"/>
      <c r="F661" s="133"/>
      <c r="G661" s="133"/>
      <c r="I661" s="133"/>
      <c r="J661" s="133"/>
      <c r="K661" s="133"/>
      <c r="L661" s="133"/>
      <c r="M661" s="133"/>
      <c r="N661" s="133"/>
      <c r="P661" s="133"/>
      <c r="Q661" s="133"/>
      <c r="R661" s="133"/>
      <c r="S661" s="133"/>
      <c r="T661" s="133"/>
      <c r="U661" s="133"/>
      <c r="V661" s="133"/>
      <c r="W661" s="133"/>
      <c r="X661" s="133"/>
      <c r="Y661" s="133"/>
      <c r="Z661" s="133"/>
      <c r="AA661" s="133"/>
      <c r="AB661" s="133"/>
    </row>
    <row r="662" spans="2:28">
      <c r="B662" s="133"/>
      <c r="C662" s="133"/>
      <c r="D662" s="133"/>
      <c r="E662" s="133"/>
      <c r="F662" s="133"/>
      <c r="G662" s="133"/>
      <c r="I662" s="133"/>
      <c r="J662" s="133"/>
      <c r="K662" s="133"/>
      <c r="L662" s="133"/>
      <c r="M662" s="133"/>
      <c r="N662" s="133"/>
      <c r="P662" s="133"/>
      <c r="Q662" s="133"/>
      <c r="R662" s="133"/>
      <c r="S662" s="133"/>
      <c r="T662" s="133"/>
      <c r="U662" s="133"/>
      <c r="V662" s="133"/>
      <c r="W662" s="133"/>
      <c r="X662" s="133"/>
      <c r="Y662" s="133"/>
      <c r="Z662" s="133"/>
      <c r="AA662" s="133"/>
      <c r="AB662" s="133"/>
    </row>
    <row r="663" spans="2:28">
      <c r="B663" s="133"/>
      <c r="C663" s="133"/>
      <c r="D663" s="133"/>
      <c r="E663" s="133"/>
      <c r="F663" s="133"/>
      <c r="G663" s="133"/>
      <c r="I663" s="133"/>
      <c r="J663" s="133"/>
      <c r="K663" s="133"/>
      <c r="L663" s="133"/>
      <c r="M663" s="133"/>
      <c r="N663" s="133"/>
      <c r="P663" s="133"/>
      <c r="Q663" s="133"/>
      <c r="R663" s="133"/>
      <c r="S663" s="133"/>
      <c r="T663" s="133"/>
      <c r="U663" s="133"/>
      <c r="V663" s="133"/>
      <c r="W663" s="133"/>
      <c r="X663" s="133"/>
      <c r="Y663" s="133"/>
      <c r="Z663" s="133"/>
      <c r="AA663" s="133"/>
      <c r="AB663" s="133"/>
    </row>
    <row r="664" spans="2:28">
      <c r="B664" s="133"/>
      <c r="C664" s="133"/>
      <c r="D664" s="133"/>
      <c r="E664" s="133"/>
      <c r="F664" s="133"/>
      <c r="G664" s="133"/>
      <c r="I664" s="133"/>
      <c r="J664" s="133"/>
      <c r="K664" s="133"/>
      <c r="L664" s="133"/>
      <c r="M664" s="133"/>
      <c r="N664" s="133"/>
      <c r="P664" s="133"/>
      <c r="Q664" s="133"/>
      <c r="R664" s="133"/>
      <c r="S664" s="133"/>
      <c r="T664" s="133"/>
      <c r="U664" s="133"/>
      <c r="V664" s="133"/>
      <c r="W664" s="133"/>
      <c r="X664" s="133"/>
      <c r="Y664" s="133"/>
      <c r="Z664" s="133"/>
      <c r="AA664" s="133"/>
      <c r="AB664" s="133"/>
    </row>
    <row r="665" spans="2:28">
      <c r="B665" s="133"/>
      <c r="C665" s="133"/>
      <c r="D665" s="133"/>
      <c r="E665" s="133"/>
      <c r="F665" s="133"/>
      <c r="G665" s="133"/>
      <c r="I665" s="133"/>
      <c r="J665" s="133"/>
      <c r="K665" s="133"/>
      <c r="L665" s="133"/>
      <c r="M665" s="133"/>
      <c r="N665" s="133"/>
      <c r="P665" s="133"/>
      <c r="Q665" s="133"/>
      <c r="R665" s="133"/>
      <c r="S665" s="133"/>
      <c r="T665" s="133"/>
      <c r="U665" s="133"/>
      <c r="V665" s="133"/>
      <c r="W665" s="133"/>
      <c r="X665" s="133"/>
      <c r="Y665" s="133"/>
      <c r="Z665" s="133"/>
      <c r="AA665" s="133"/>
      <c r="AB665" s="133"/>
    </row>
    <row r="666" spans="2:28">
      <c r="B666" s="133"/>
      <c r="C666" s="133"/>
      <c r="D666" s="133"/>
      <c r="E666" s="133"/>
      <c r="F666" s="133"/>
      <c r="G666" s="133"/>
      <c r="I666" s="133"/>
      <c r="J666" s="133"/>
      <c r="K666" s="133"/>
      <c r="L666" s="133"/>
      <c r="M666" s="133"/>
      <c r="N666" s="133"/>
      <c r="P666" s="133"/>
      <c r="Q666" s="133"/>
      <c r="R666" s="133"/>
      <c r="S666" s="133"/>
      <c r="T666" s="133"/>
      <c r="U666" s="133"/>
      <c r="V666" s="133"/>
      <c r="W666" s="133"/>
      <c r="X666" s="133"/>
      <c r="Y666" s="133"/>
      <c r="Z666" s="133"/>
      <c r="AA666" s="133"/>
      <c r="AB666" s="133"/>
    </row>
    <row r="667" spans="2:28">
      <c r="B667" s="133"/>
      <c r="C667" s="133"/>
      <c r="D667" s="133"/>
      <c r="E667" s="133"/>
      <c r="F667" s="133"/>
      <c r="G667" s="133"/>
      <c r="I667" s="133"/>
      <c r="J667" s="133"/>
      <c r="K667" s="133"/>
      <c r="L667" s="133"/>
      <c r="M667" s="133"/>
      <c r="N667" s="133"/>
      <c r="P667" s="133"/>
      <c r="Q667" s="133"/>
      <c r="R667" s="133"/>
      <c r="S667" s="133"/>
      <c r="T667" s="133"/>
      <c r="U667" s="133"/>
      <c r="V667" s="133"/>
      <c r="W667" s="133"/>
      <c r="X667" s="133"/>
      <c r="Y667" s="133"/>
      <c r="Z667" s="133"/>
      <c r="AA667" s="133"/>
      <c r="AB667" s="133"/>
    </row>
    <row r="668" spans="2:28">
      <c r="B668" s="133"/>
      <c r="C668" s="133"/>
      <c r="D668" s="133"/>
      <c r="E668" s="133"/>
      <c r="F668" s="133"/>
      <c r="G668" s="133"/>
      <c r="I668" s="133"/>
      <c r="J668" s="133"/>
      <c r="K668" s="133"/>
      <c r="L668" s="133"/>
      <c r="M668" s="133"/>
      <c r="N668" s="133"/>
      <c r="P668" s="133"/>
      <c r="Q668" s="133"/>
      <c r="R668" s="133"/>
      <c r="S668" s="133"/>
      <c r="T668" s="133"/>
      <c r="U668" s="133"/>
      <c r="V668" s="133"/>
      <c r="W668" s="133"/>
      <c r="X668" s="133"/>
      <c r="Y668" s="133"/>
      <c r="Z668" s="133"/>
      <c r="AA668" s="133"/>
      <c r="AB668" s="133"/>
    </row>
    <row r="669" spans="2:28">
      <c r="B669" s="133"/>
      <c r="C669" s="133"/>
      <c r="D669" s="133"/>
      <c r="E669" s="133"/>
      <c r="F669" s="133"/>
      <c r="G669" s="133"/>
      <c r="I669" s="133"/>
      <c r="J669" s="133"/>
      <c r="K669" s="133"/>
      <c r="L669" s="133"/>
      <c r="M669" s="133"/>
      <c r="N669" s="133"/>
      <c r="P669" s="133"/>
      <c r="Q669" s="133"/>
      <c r="R669" s="133"/>
      <c r="S669" s="133"/>
      <c r="T669" s="133"/>
      <c r="U669" s="133"/>
      <c r="V669" s="133"/>
      <c r="W669" s="133"/>
      <c r="X669" s="133"/>
      <c r="Y669" s="133"/>
      <c r="Z669" s="133"/>
      <c r="AA669" s="133"/>
      <c r="AB669" s="133"/>
    </row>
    <row r="670" spans="2:28">
      <c r="B670" s="133"/>
      <c r="C670" s="133"/>
      <c r="D670" s="133"/>
      <c r="E670" s="133"/>
      <c r="F670" s="133"/>
      <c r="G670" s="133"/>
      <c r="I670" s="133"/>
      <c r="J670" s="133"/>
      <c r="K670" s="133"/>
      <c r="L670" s="133"/>
      <c r="M670" s="133"/>
      <c r="N670" s="133"/>
      <c r="P670" s="133"/>
      <c r="Q670" s="133"/>
      <c r="R670" s="133"/>
      <c r="S670" s="133"/>
      <c r="T670" s="133"/>
      <c r="U670" s="133"/>
      <c r="V670" s="133"/>
      <c r="W670" s="133"/>
      <c r="X670" s="133"/>
      <c r="Y670" s="133"/>
      <c r="Z670" s="133"/>
      <c r="AA670" s="133"/>
      <c r="AB670" s="133"/>
    </row>
    <row r="671" spans="2:28">
      <c r="B671" s="133"/>
      <c r="C671" s="133"/>
      <c r="D671" s="133"/>
      <c r="E671" s="133"/>
      <c r="F671" s="133"/>
      <c r="G671" s="133"/>
      <c r="I671" s="133"/>
      <c r="J671" s="133"/>
      <c r="K671" s="133"/>
      <c r="L671" s="133"/>
      <c r="M671" s="133"/>
      <c r="N671" s="133"/>
      <c r="P671" s="133"/>
      <c r="Q671" s="133"/>
      <c r="R671" s="133"/>
      <c r="S671" s="133"/>
      <c r="T671" s="133"/>
      <c r="U671" s="133"/>
      <c r="V671" s="133"/>
      <c r="W671" s="133"/>
      <c r="X671" s="133"/>
      <c r="Y671" s="133"/>
      <c r="Z671" s="133"/>
      <c r="AA671" s="133"/>
      <c r="AB671" s="133"/>
    </row>
    <row r="672" spans="2:28">
      <c r="B672" s="133"/>
      <c r="C672" s="133"/>
      <c r="D672" s="133"/>
      <c r="E672" s="133"/>
      <c r="F672" s="133"/>
      <c r="G672" s="133"/>
      <c r="I672" s="133"/>
      <c r="J672" s="133"/>
      <c r="K672" s="133"/>
      <c r="L672" s="133"/>
      <c r="M672" s="133"/>
      <c r="N672" s="133"/>
      <c r="P672" s="133"/>
      <c r="Q672" s="133"/>
      <c r="R672" s="133"/>
      <c r="S672" s="133"/>
      <c r="T672" s="133"/>
      <c r="U672" s="133"/>
      <c r="V672" s="133"/>
      <c r="W672" s="133"/>
      <c r="X672" s="133"/>
      <c r="Y672" s="133"/>
      <c r="Z672" s="133"/>
      <c r="AA672" s="133"/>
      <c r="AB672" s="133"/>
    </row>
    <row r="673" spans="2:28">
      <c r="B673" s="133"/>
      <c r="C673" s="133"/>
      <c r="D673" s="133"/>
      <c r="E673" s="133"/>
      <c r="F673" s="133"/>
      <c r="G673" s="133"/>
      <c r="I673" s="133"/>
      <c r="J673" s="133"/>
      <c r="K673" s="133"/>
      <c r="L673" s="133"/>
      <c r="M673" s="133"/>
      <c r="N673" s="133"/>
      <c r="P673" s="133"/>
      <c r="Q673" s="133"/>
      <c r="R673" s="133"/>
      <c r="S673" s="133"/>
      <c r="T673" s="133"/>
      <c r="U673" s="133"/>
      <c r="V673" s="133"/>
      <c r="W673" s="133"/>
      <c r="X673" s="133"/>
      <c r="Y673" s="133"/>
      <c r="Z673" s="133"/>
      <c r="AA673" s="133"/>
      <c r="AB673" s="133"/>
    </row>
    <row r="674" spans="2:28">
      <c r="B674" s="133"/>
      <c r="C674" s="133"/>
      <c r="D674" s="133"/>
      <c r="E674" s="133"/>
      <c r="F674" s="133"/>
      <c r="G674" s="133"/>
      <c r="I674" s="133"/>
      <c r="J674" s="133"/>
      <c r="K674" s="133"/>
      <c r="L674" s="133"/>
      <c r="M674" s="133"/>
      <c r="N674" s="133"/>
      <c r="P674" s="133"/>
      <c r="Q674" s="133"/>
      <c r="R674" s="133"/>
      <c r="S674" s="133"/>
      <c r="T674" s="133"/>
      <c r="U674" s="133"/>
      <c r="V674" s="133"/>
      <c r="W674" s="133"/>
      <c r="X674" s="133"/>
      <c r="Y674" s="133"/>
      <c r="Z674" s="133"/>
      <c r="AA674" s="133"/>
      <c r="AB674" s="133"/>
    </row>
    <row r="675" spans="2:28">
      <c r="B675" s="133"/>
      <c r="C675" s="133"/>
      <c r="D675" s="133"/>
      <c r="E675" s="133"/>
      <c r="F675" s="133"/>
      <c r="G675" s="133"/>
      <c r="I675" s="133"/>
      <c r="J675" s="133"/>
      <c r="K675" s="133"/>
      <c r="L675" s="133"/>
      <c r="M675" s="133"/>
      <c r="N675" s="133"/>
      <c r="P675" s="133"/>
      <c r="Q675" s="133"/>
      <c r="R675" s="133"/>
      <c r="S675" s="133"/>
      <c r="T675" s="133"/>
      <c r="U675" s="133"/>
      <c r="V675" s="133"/>
      <c r="W675" s="133"/>
      <c r="X675" s="133"/>
      <c r="Y675" s="133"/>
      <c r="Z675" s="133"/>
      <c r="AA675" s="133"/>
      <c r="AB675" s="133"/>
    </row>
    <row r="676" spans="2:28">
      <c r="B676" s="133"/>
      <c r="C676" s="133"/>
      <c r="D676" s="133"/>
      <c r="E676" s="133"/>
      <c r="F676" s="133"/>
      <c r="G676" s="133"/>
      <c r="I676" s="133"/>
      <c r="J676" s="133"/>
      <c r="K676" s="133"/>
      <c r="L676" s="133"/>
      <c r="M676" s="133"/>
      <c r="N676" s="133"/>
      <c r="P676" s="133"/>
      <c r="Q676" s="133"/>
      <c r="R676" s="133"/>
      <c r="S676" s="133"/>
      <c r="T676" s="133"/>
      <c r="U676" s="133"/>
      <c r="V676" s="133"/>
      <c r="W676" s="133"/>
      <c r="X676" s="133"/>
      <c r="Y676" s="133"/>
      <c r="Z676" s="133"/>
      <c r="AA676" s="133"/>
      <c r="AB676" s="133"/>
    </row>
    <row r="677" spans="2:28">
      <c r="B677" s="133"/>
      <c r="C677" s="133"/>
      <c r="D677" s="133"/>
      <c r="E677" s="133"/>
      <c r="F677" s="133"/>
      <c r="G677" s="133"/>
      <c r="I677" s="133"/>
      <c r="J677" s="133"/>
      <c r="K677" s="133"/>
      <c r="L677" s="133"/>
      <c r="M677" s="133"/>
      <c r="N677" s="133"/>
      <c r="P677" s="133"/>
      <c r="Q677" s="133"/>
      <c r="R677" s="133"/>
      <c r="S677" s="133"/>
      <c r="T677" s="133"/>
      <c r="U677" s="133"/>
      <c r="V677" s="133"/>
      <c r="W677" s="133"/>
      <c r="X677" s="133"/>
      <c r="Y677" s="133"/>
      <c r="Z677" s="133"/>
      <c r="AA677" s="133"/>
      <c r="AB677" s="133"/>
    </row>
    <row r="678" spans="2:28">
      <c r="B678" s="133"/>
      <c r="C678" s="133"/>
      <c r="D678" s="133"/>
      <c r="E678" s="133"/>
      <c r="F678" s="133"/>
      <c r="G678" s="133"/>
      <c r="I678" s="133"/>
      <c r="J678" s="133"/>
      <c r="K678" s="133"/>
      <c r="L678" s="133"/>
      <c r="M678" s="133"/>
      <c r="N678" s="133"/>
      <c r="P678" s="133"/>
      <c r="Q678" s="133"/>
      <c r="R678" s="133"/>
      <c r="S678" s="133"/>
      <c r="T678" s="133"/>
      <c r="U678" s="133"/>
      <c r="V678" s="133"/>
      <c r="W678" s="133"/>
      <c r="X678" s="133"/>
      <c r="Y678" s="133"/>
      <c r="Z678" s="133"/>
      <c r="AA678" s="133"/>
      <c r="AB678" s="133"/>
    </row>
    <row r="679" spans="2:28">
      <c r="B679" s="133"/>
      <c r="C679" s="133"/>
      <c r="D679" s="133"/>
      <c r="E679" s="133"/>
      <c r="F679" s="133"/>
      <c r="G679" s="133"/>
      <c r="I679" s="133"/>
      <c r="J679" s="133"/>
      <c r="K679" s="133"/>
      <c r="L679" s="133"/>
      <c r="M679" s="133"/>
      <c r="N679" s="133"/>
      <c r="P679" s="133"/>
      <c r="Q679" s="133"/>
      <c r="R679" s="133"/>
      <c r="S679" s="133"/>
      <c r="T679" s="133"/>
      <c r="U679" s="133"/>
      <c r="V679" s="133"/>
      <c r="W679" s="133"/>
      <c r="X679" s="133"/>
      <c r="Y679" s="133"/>
      <c r="Z679" s="133"/>
      <c r="AA679" s="133"/>
      <c r="AB679" s="133"/>
    </row>
    <row r="680" spans="2:28">
      <c r="B680" s="133"/>
      <c r="C680" s="133"/>
      <c r="D680" s="133"/>
      <c r="E680" s="133"/>
      <c r="F680" s="133"/>
      <c r="G680" s="133"/>
      <c r="I680" s="133"/>
      <c r="J680" s="133"/>
      <c r="K680" s="133"/>
      <c r="L680" s="133"/>
      <c r="M680" s="133"/>
      <c r="N680" s="133"/>
      <c r="P680" s="133"/>
      <c r="Q680" s="133"/>
      <c r="R680" s="133"/>
      <c r="S680" s="133"/>
      <c r="T680" s="133"/>
      <c r="U680" s="133"/>
      <c r="V680" s="133"/>
      <c r="W680" s="133"/>
      <c r="X680" s="133"/>
      <c r="Y680" s="133"/>
      <c r="Z680" s="133"/>
      <c r="AA680" s="133"/>
      <c r="AB680" s="133"/>
    </row>
    <row r="681" spans="2:28">
      <c r="B681" s="133"/>
      <c r="C681" s="133"/>
      <c r="D681" s="133"/>
      <c r="E681" s="133"/>
      <c r="F681" s="133"/>
      <c r="G681" s="133"/>
      <c r="I681" s="133"/>
      <c r="J681" s="133"/>
      <c r="K681" s="133"/>
      <c r="L681" s="133"/>
      <c r="M681" s="133"/>
      <c r="N681" s="133"/>
      <c r="P681" s="133"/>
      <c r="Q681" s="133"/>
      <c r="R681" s="133"/>
      <c r="S681" s="133"/>
      <c r="T681" s="133"/>
      <c r="U681" s="133"/>
      <c r="V681" s="133"/>
      <c r="W681" s="133"/>
      <c r="X681" s="133"/>
      <c r="Y681" s="133"/>
      <c r="Z681" s="133"/>
      <c r="AA681" s="133"/>
      <c r="AB681" s="133"/>
    </row>
    <row r="682" spans="2:28">
      <c r="B682" s="133"/>
      <c r="C682" s="133"/>
      <c r="D682" s="133"/>
      <c r="E682" s="133"/>
      <c r="F682" s="133"/>
      <c r="G682" s="133"/>
      <c r="I682" s="133"/>
      <c r="J682" s="133"/>
      <c r="K682" s="133"/>
      <c r="L682" s="133"/>
      <c r="M682" s="133"/>
      <c r="N682" s="133"/>
      <c r="P682" s="133"/>
      <c r="Q682" s="133"/>
      <c r="R682" s="133"/>
      <c r="S682" s="133"/>
      <c r="T682" s="133"/>
      <c r="U682" s="133"/>
      <c r="V682" s="133"/>
      <c r="W682" s="133"/>
      <c r="X682" s="133"/>
      <c r="Y682" s="133"/>
      <c r="Z682" s="133"/>
      <c r="AA682" s="133"/>
      <c r="AB682" s="133"/>
    </row>
    <row r="683" spans="2:28">
      <c r="B683" s="133"/>
      <c r="C683" s="133"/>
      <c r="D683" s="133"/>
      <c r="E683" s="133"/>
      <c r="F683" s="133"/>
      <c r="G683" s="133"/>
      <c r="I683" s="133"/>
      <c r="J683" s="133"/>
      <c r="K683" s="133"/>
      <c r="L683" s="133"/>
      <c r="M683" s="133"/>
      <c r="N683" s="133"/>
      <c r="P683" s="133"/>
      <c r="Q683" s="133"/>
      <c r="R683" s="133"/>
      <c r="S683" s="133"/>
      <c r="T683" s="133"/>
      <c r="U683" s="133"/>
      <c r="V683" s="133"/>
      <c r="W683" s="133"/>
      <c r="X683" s="133"/>
      <c r="Y683" s="133"/>
      <c r="Z683" s="133"/>
      <c r="AA683" s="133"/>
      <c r="AB683" s="133"/>
    </row>
    <row r="684" spans="2:28">
      <c r="B684" s="133"/>
      <c r="C684" s="133"/>
      <c r="D684" s="133"/>
      <c r="E684" s="133"/>
      <c r="F684" s="133"/>
      <c r="G684" s="133"/>
      <c r="I684" s="133"/>
      <c r="J684" s="133"/>
      <c r="K684" s="133"/>
      <c r="L684" s="133"/>
      <c r="M684" s="133"/>
      <c r="N684" s="133"/>
      <c r="P684" s="133"/>
      <c r="Q684" s="133"/>
      <c r="R684" s="133"/>
      <c r="S684" s="133"/>
      <c r="T684" s="133"/>
      <c r="U684" s="133"/>
      <c r="V684" s="133"/>
      <c r="W684" s="133"/>
      <c r="X684" s="133"/>
      <c r="Y684" s="133"/>
      <c r="Z684" s="133"/>
      <c r="AA684" s="133"/>
      <c r="AB684" s="133"/>
    </row>
    <row r="685" spans="2:28">
      <c r="B685" s="133"/>
      <c r="C685" s="133"/>
      <c r="D685" s="133"/>
      <c r="E685" s="133"/>
      <c r="F685" s="133"/>
      <c r="G685" s="133"/>
      <c r="I685" s="133"/>
      <c r="J685" s="133"/>
      <c r="K685" s="133"/>
      <c r="L685" s="133"/>
      <c r="M685" s="133"/>
      <c r="N685" s="133"/>
      <c r="P685" s="133"/>
      <c r="Q685" s="133"/>
      <c r="R685" s="133"/>
      <c r="S685" s="133"/>
      <c r="T685" s="133"/>
      <c r="U685" s="133"/>
      <c r="V685" s="133"/>
      <c r="W685" s="133"/>
      <c r="X685" s="133"/>
      <c r="Y685" s="133"/>
      <c r="Z685" s="133"/>
      <c r="AA685" s="133"/>
      <c r="AB685" s="133"/>
    </row>
    <row r="686" spans="2:28">
      <c r="B686" s="133"/>
      <c r="C686" s="133"/>
      <c r="D686" s="133"/>
      <c r="E686" s="133"/>
      <c r="F686" s="133"/>
      <c r="G686" s="133"/>
      <c r="I686" s="133"/>
      <c r="J686" s="133"/>
      <c r="K686" s="133"/>
      <c r="L686" s="133"/>
      <c r="M686" s="133"/>
      <c r="N686" s="133"/>
      <c r="P686" s="133"/>
      <c r="Q686" s="133"/>
      <c r="R686" s="133"/>
      <c r="S686" s="133"/>
      <c r="T686" s="133"/>
      <c r="U686" s="133"/>
      <c r="V686" s="133"/>
      <c r="W686" s="133"/>
      <c r="X686" s="133"/>
      <c r="Y686" s="133"/>
      <c r="Z686" s="133"/>
      <c r="AA686" s="133"/>
      <c r="AB686" s="133"/>
    </row>
    <row r="687" spans="2:28">
      <c r="B687" s="133"/>
      <c r="C687" s="133"/>
      <c r="D687" s="133"/>
      <c r="E687" s="133"/>
      <c r="F687" s="133"/>
      <c r="G687" s="133"/>
      <c r="I687" s="133"/>
      <c r="J687" s="133"/>
      <c r="K687" s="133"/>
      <c r="L687" s="133"/>
      <c r="M687" s="133"/>
      <c r="N687" s="133"/>
      <c r="P687" s="133"/>
      <c r="Q687" s="133"/>
      <c r="R687" s="133"/>
      <c r="S687" s="133"/>
      <c r="T687" s="133"/>
      <c r="U687" s="133"/>
      <c r="V687" s="133"/>
      <c r="W687" s="133"/>
      <c r="X687" s="133"/>
      <c r="Y687" s="133"/>
      <c r="Z687" s="133"/>
      <c r="AA687" s="133"/>
      <c r="AB687" s="133"/>
    </row>
    <row r="688" spans="2:28">
      <c r="B688" s="133"/>
      <c r="C688" s="133"/>
      <c r="D688" s="133"/>
      <c r="E688" s="133"/>
      <c r="F688" s="133"/>
      <c r="G688" s="133"/>
      <c r="I688" s="133"/>
      <c r="J688" s="133"/>
      <c r="K688" s="133"/>
      <c r="L688" s="133"/>
      <c r="M688" s="133"/>
      <c r="N688" s="133"/>
      <c r="P688" s="133"/>
      <c r="Q688" s="133"/>
      <c r="R688" s="133"/>
      <c r="S688" s="133"/>
      <c r="T688" s="133"/>
      <c r="U688" s="133"/>
      <c r="V688" s="133"/>
      <c r="W688" s="133"/>
      <c r="X688" s="133"/>
      <c r="Y688" s="133"/>
      <c r="Z688" s="133"/>
      <c r="AA688" s="133"/>
      <c r="AB688" s="133"/>
    </row>
    <row r="689" spans="2:28">
      <c r="B689" s="133"/>
      <c r="C689" s="133"/>
      <c r="D689" s="133"/>
      <c r="E689" s="133"/>
      <c r="F689" s="133"/>
      <c r="G689" s="133"/>
      <c r="I689" s="133"/>
      <c r="J689" s="133"/>
      <c r="K689" s="133"/>
      <c r="L689" s="133"/>
      <c r="M689" s="133"/>
      <c r="N689" s="133"/>
      <c r="P689" s="133"/>
      <c r="Q689" s="133"/>
      <c r="R689" s="133"/>
      <c r="S689" s="133"/>
      <c r="T689" s="133"/>
      <c r="U689" s="133"/>
      <c r="V689" s="133"/>
      <c r="W689" s="133"/>
      <c r="X689" s="133"/>
      <c r="Y689" s="133"/>
      <c r="Z689" s="133"/>
      <c r="AA689" s="133"/>
      <c r="AB689" s="133"/>
    </row>
    <row r="690" spans="2:28">
      <c r="B690" s="133"/>
      <c r="C690" s="133"/>
      <c r="D690" s="133"/>
      <c r="E690" s="133"/>
      <c r="F690" s="133"/>
      <c r="G690" s="133"/>
      <c r="I690" s="133"/>
      <c r="J690" s="133"/>
      <c r="K690" s="133"/>
      <c r="L690" s="133"/>
      <c r="M690" s="133"/>
      <c r="N690" s="133"/>
      <c r="P690" s="133"/>
      <c r="Q690" s="133"/>
      <c r="R690" s="133"/>
      <c r="S690" s="133"/>
      <c r="T690" s="133"/>
      <c r="U690" s="133"/>
      <c r="V690" s="133"/>
      <c r="W690" s="133"/>
      <c r="X690" s="133"/>
      <c r="Y690" s="133"/>
      <c r="Z690" s="133"/>
      <c r="AA690" s="133"/>
      <c r="AB690" s="133"/>
    </row>
    <row r="691" spans="2:28">
      <c r="B691" s="133"/>
      <c r="C691" s="133"/>
      <c r="D691" s="133"/>
      <c r="E691" s="133"/>
      <c r="F691" s="133"/>
      <c r="G691" s="133"/>
      <c r="I691" s="133"/>
      <c r="J691" s="133"/>
      <c r="K691" s="133"/>
      <c r="L691" s="133"/>
      <c r="M691" s="133"/>
      <c r="N691" s="133"/>
      <c r="P691" s="133"/>
      <c r="Q691" s="133"/>
      <c r="R691" s="133"/>
      <c r="S691" s="133"/>
      <c r="T691" s="133"/>
      <c r="U691" s="133"/>
      <c r="V691" s="133"/>
      <c r="W691" s="133"/>
      <c r="X691" s="133"/>
      <c r="Y691" s="133"/>
      <c r="Z691" s="133"/>
      <c r="AA691" s="133"/>
      <c r="AB691" s="133"/>
    </row>
    <row r="692" spans="2:28">
      <c r="B692" s="133"/>
      <c r="C692" s="133"/>
      <c r="D692" s="133"/>
      <c r="E692" s="133"/>
      <c r="F692" s="133"/>
      <c r="G692" s="133"/>
      <c r="I692" s="133"/>
      <c r="J692" s="133"/>
      <c r="K692" s="133"/>
      <c r="L692" s="133"/>
      <c r="M692" s="133"/>
      <c r="N692" s="133"/>
      <c r="P692" s="133"/>
      <c r="Q692" s="133"/>
      <c r="R692" s="133"/>
      <c r="S692" s="133"/>
      <c r="T692" s="133"/>
      <c r="U692" s="133"/>
      <c r="V692" s="133"/>
      <c r="W692" s="133"/>
      <c r="X692" s="133"/>
      <c r="Y692" s="133"/>
      <c r="Z692" s="133"/>
      <c r="AA692" s="133"/>
      <c r="AB692" s="133"/>
    </row>
    <row r="693" spans="2:28">
      <c r="B693" s="133"/>
      <c r="C693" s="133"/>
      <c r="D693" s="133"/>
      <c r="E693" s="133"/>
      <c r="F693" s="133"/>
      <c r="G693" s="133"/>
      <c r="I693" s="133"/>
      <c r="J693" s="133"/>
      <c r="K693" s="133"/>
      <c r="L693" s="133"/>
      <c r="M693" s="133"/>
      <c r="N693" s="133"/>
      <c r="P693" s="133"/>
      <c r="Q693" s="133"/>
      <c r="R693" s="133"/>
      <c r="S693" s="133"/>
      <c r="T693" s="133"/>
      <c r="U693" s="133"/>
      <c r="V693" s="133"/>
      <c r="W693" s="133"/>
      <c r="X693" s="133"/>
      <c r="Y693" s="133"/>
      <c r="Z693" s="133"/>
      <c r="AA693" s="133"/>
      <c r="AB693" s="133"/>
    </row>
    <row r="694" spans="2:28">
      <c r="B694" s="133"/>
      <c r="C694" s="133"/>
      <c r="D694" s="133"/>
      <c r="E694" s="133"/>
      <c r="F694" s="133"/>
      <c r="G694" s="133"/>
      <c r="I694" s="133"/>
      <c r="J694" s="133"/>
      <c r="K694" s="133"/>
      <c r="L694" s="133"/>
      <c r="M694" s="133"/>
      <c r="N694" s="133"/>
      <c r="P694" s="133"/>
      <c r="Q694" s="133"/>
      <c r="R694" s="133"/>
      <c r="S694" s="133"/>
      <c r="T694" s="133"/>
      <c r="U694" s="133"/>
      <c r="V694" s="133"/>
      <c r="W694" s="133"/>
      <c r="X694" s="133"/>
      <c r="Y694" s="133"/>
      <c r="Z694" s="133"/>
      <c r="AA694" s="133"/>
      <c r="AB694" s="133"/>
    </row>
    <row r="695" spans="2:28">
      <c r="B695" s="133"/>
      <c r="C695" s="133"/>
      <c r="D695" s="133"/>
      <c r="E695" s="133"/>
      <c r="F695" s="133"/>
      <c r="G695" s="133"/>
      <c r="I695" s="133"/>
      <c r="J695" s="133"/>
      <c r="K695" s="133"/>
      <c r="L695" s="133"/>
      <c r="M695" s="133"/>
      <c r="N695" s="133"/>
      <c r="P695" s="133"/>
      <c r="Q695" s="133"/>
      <c r="R695" s="133"/>
      <c r="S695" s="133"/>
      <c r="T695" s="133"/>
      <c r="U695" s="133"/>
      <c r="V695" s="133"/>
      <c r="W695" s="133"/>
      <c r="X695" s="133"/>
      <c r="Y695" s="133"/>
      <c r="Z695" s="133"/>
      <c r="AA695" s="133"/>
      <c r="AB695" s="133"/>
    </row>
    <row r="696" spans="2:28">
      <c r="B696" s="133"/>
      <c r="C696" s="133"/>
      <c r="D696" s="133"/>
      <c r="E696" s="133"/>
      <c r="F696" s="133"/>
      <c r="G696" s="133"/>
      <c r="I696" s="133"/>
      <c r="J696" s="133"/>
      <c r="K696" s="133"/>
      <c r="L696" s="133"/>
      <c r="M696" s="133"/>
      <c r="N696" s="133"/>
      <c r="P696" s="133"/>
      <c r="Q696" s="133"/>
      <c r="R696" s="133"/>
      <c r="S696" s="133"/>
      <c r="T696" s="133"/>
      <c r="U696" s="133"/>
      <c r="V696" s="133"/>
      <c r="W696" s="133"/>
      <c r="X696" s="133"/>
      <c r="Y696" s="133"/>
      <c r="Z696" s="133"/>
      <c r="AA696" s="133"/>
      <c r="AB696" s="133"/>
    </row>
    <row r="697" spans="2:28">
      <c r="B697" s="133"/>
      <c r="C697" s="133"/>
      <c r="D697" s="133"/>
      <c r="E697" s="133"/>
      <c r="F697" s="133"/>
      <c r="G697" s="133"/>
      <c r="I697" s="133"/>
      <c r="J697" s="133"/>
      <c r="K697" s="133"/>
      <c r="L697" s="133"/>
      <c r="M697" s="133"/>
      <c r="N697" s="133"/>
      <c r="P697" s="133"/>
      <c r="Q697" s="133"/>
      <c r="R697" s="133"/>
      <c r="S697" s="133"/>
      <c r="T697" s="133"/>
      <c r="U697" s="133"/>
      <c r="V697" s="133"/>
      <c r="W697" s="133"/>
      <c r="X697" s="133"/>
      <c r="Y697" s="133"/>
      <c r="Z697" s="133"/>
      <c r="AA697" s="133"/>
      <c r="AB697" s="133"/>
    </row>
    <row r="698" spans="2:28">
      <c r="B698" s="133"/>
      <c r="C698" s="133"/>
      <c r="D698" s="133"/>
      <c r="E698" s="133"/>
      <c r="F698" s="133"/>
      <c r="G698" s="133"/>
      <c r="I698" s="133"/>
      <c r="J698" s="133"/>
      <c r="K698" s="133"/>
      <c r="L698" s="133"/>
      <c r="M698" s="133"/>
      <c r="N698" s="133"/>
      <c r="P698" s="133"/>
      <c r="Q698" s="133"/>
      <c r="R698" s="133"/>
      <c r="S698" s="133"/>
      <c r="T698" s="133"/>
      <c r="U698" s="133"/>
      <c r="V698" s="133"/>
      <c r="W698" s="133"/>
      <c r="X698" s="133"/>
      <c r="Y698" s="133"/>
      <c r="Z698" s="133"/>
      <c r="AA698" s="133"/>
      <c r="AB698" s="133"/>
    </row>
    <row r="699" spans="2:28">
      <c r="B699" s="133"/>
      <c r="C699" s="133"/>
      <c r="D699" s="133"/>
      <c r="E699" s="133"/>
      <c r="F699" s="133"/>
      <c r="G699" s="133"/>
      <c r="I699" s="133"/>
      <c r="J699" s="133"/>
      <c r="K699" s="133"/>
      <c r="L699" s="133"/>
      <c r="M699" s="133"/>
      <c r="N699" s="133"/>
      <c r="P699" s="133"/>
      <c r="Q699" s="133"/>
      <c r="R699" s="133"/>
      <c r="S699" s="133"/>
      <c r="T699" s="133"/>
      <c r="U699" s="133"/>
      <c r="V699" s="133"/>
      <c r="W699" s="133"/>
      <c r="X699" s="133"/>
      <c r="Y699" s="133"/>
      <c r="Z699" s="133"/>
      <c r="AA699" s="133"/>
      <c r="AB699" s="133"/>
    </row>
    <row r="700" spans="2:28">
      <c r="B700" s="133"/>
      <c r="C700" s="133"/>
      <c r="D700" s="133"/>
      <c r="E700" s="133"/>
      <c r="F700" s="133"/>
      <c r="G700" s="133"/>
      <c r="I700" s="133"/>
      <c r="J700" s="133"/>
      <c r="K700" s="133"/>
      <c r="L700" s="133"/>
      <c r="M700" s="133"/>
      <c r="N700" s="133"/>
      <c r="P700" s="133"/>
      <c r="Q700" s="133"/>
      <c r="R700" s="133"/>
      <c r="S700" s="133"/>
      <c r="T700" s="133"/>
      <c r="U700" s="133"/>
      <c r="V700" s="133"/>
      <c r="W700" s="133"/>
      <c r="X700" s="133"/>
      <c r="Y700" s="133"/>
      <c r="Z700" s="133"/>
      <c r="AA700" s="133"/>
      <c r="AB700" s="133"/>
    </row>
    <row r="701" spans="2:28">
      <c r="B701" s="133"/>
      <c r="C701" s="133"/>
      <c r="D701" s="133"/>
      <c r="E701" s="133"/>
      <c r="F701" s="133"/>
      <c r="G701" s="133"/>
      <c r="I701" s="133"/>
      <c r="J701" s="133"/>
      <c r="K701" s="133"/>
      <c r="L701" s="133"/>
      <c r="M701" s="133"/>
      <c r="N701" s="133"/>
      <c r="P701" s="133"/>
      <c r="Q701" s="133"/>
      <c r="R701" s="133"/>
      <c r="S701" s="133"/>
      <c r="T701" s="133"/>
      <c r="U701" s="133"/>
      <c r="V701" s="133"/>
      <c r="W701" s="133"/>
      <c r="X701" s="133"/>
      <c r="Y701" s="133"/>
      <c r="Z701" s="133"/>
      <c r="AA701" s="133"/>
      <c r="AB701" s="133"/>
    </row>
    <row r="702" spans="2:28">
      <c r="B702" s="133"/>
      <c r="C702" s="133"/>
      <c r="D702" s="133"/>
      <c r="E702" s="133"/>
      <c r="F702" s="133"/>
      <c r="G702" s="133"/>
      <c r="I702" s="133"/>
      <c r="J702" s="133"/>
      <c r="K702" s="133"/>
      <c r="L702" s="133"/>
      <c r="M702" s="133"/>
      <c r="N702" s="133"/>
      <c r="P702" s="133"/>
      <c r="Q702" s="133"/>
      <c r="R702" s="133"/>
      <c r="S702" s="133"/>
      <c r="T702" s="133"/>
      <c r="U702" s="133"/>
      <c r="V702" s="133"/>
      <c r="W702" s="133"/>
      <c r="X702" s="133"/>
      <c r="Y702" s="133"/>
      <c r="Z702" s="133"/>
      <c r="AA702" s="133"/>
      <c r="AB702" s="133"/>
    </row>
    <row r="703" spans="2:28">
      <c r="B703" s="133"/>
      <c r="C703" s="133"/>
      <c r="D703" s="133"/>
      <c r="E703" s="133"/>
      <c r="F703" s="133"/>
      <c r="G703" s="133"/>
      <c r="I703" s="133"/>
      <c r="J703" s="133"/>
      <c r="K703" s="133"/>
      <c r="L703" s="133"/>
      <c r="M703" s="133"/>
      <c r="N703" s="133"/>
      <c r="P703" s="133"/>
      <c r="Q703" s="133"/>
      <c r="R703" s="133"/>
      <c r="S703" s="133"/>
      <c r="T703" s="133"/>
      <c r="U703" s="133"/>
      <c r="V703" s="133"/>
      <c r="W703" s="133"/>
      <c r="X703" s="133"/>
      <c r="Y703" s="133"/>
      <c r="Z703" s="133"/>
      <c r="AA703" s="133"/>
      <c r="AB703" s="133"/>
    </row>
    <row r="704" spans="2:28">
      <c r="B704" s="133"/>
      <c r="C704" s="133"/>
      <c r="D704" s="133"/>
      <c r="E704" s="133"/>
      <c r="F704" s="133"/>
      <c r="G704" s="133"/>
      <c r="I704" s="133"/>
      <c r="J704" s="133"/>
      <c r="K704" s="133"/>
      <c r="L704" s="133"/>
      <c r="M704" s="133"/>
      <c r="N704" s="133"/>
      <c r="P704" s="133"/>
      <c r="Q704" s="133"/>
      <c r="R704" s="133"/>
      <c r="S704" s="133"/>
      <c r="T704" s="133"/>
      <c r="U704" s="133"/>
      <c r="V704" s="133"/>
      <c r="W704" s="133"/>
      <c r="X704" s="133"/>
      <c r="Y704" s="133"/>
      <c r="Z704" s="133"/>
      <c r="AA704" s="133"/>
      <c r="AB704" s="133"/>
    </row>
    <row r="705" spans="2:28">
      <c r="B705" s="133"/>
      <c r="C705" s="133"/>
      <c r="D705" s="133"/>
      <c r="E705" s="133"/>
      <c r="F705" s="133"/>
      <c r="G705" s="133"/>
      <c r="I705" s="133"/>
      <c r="J705" s="133"/>
      <c r="K705" s="133"/>
      <c r="L705" s="133"/>
      <c r="M705" s="133"/>
      <c r="N705" s="133"/>
      <c r="P705" s="133"/>
      <c r="Q705" s="133"/>
      <c r="R705" s="133"/>
      <c r="S705" s="133"/>
      <c r="T705" s="133"/>
      <c r="U705" s="133"/>
      <c r="V705" s="133"/>
      <c r="W705" s="133"/>
      <c r="X705" s="133"/>
      <c r="Y705" s="133"/>
      <c r="Z705" s="133"/>
      <c r="AA705" s="133"/>
      <c r="AB705" s="133"/>
    </row>
    <row r="706" spans="2:28">
      <c r="B706" s="133"/>
      <c r="C706" s="133"/>
      <c r="D706" s="133"/>
      <c r="E706" s="133"/>
      <c r="F706" s="133"/>
      <c r="G706" s="133"/>
      <c r="I706" s="133"/>
      <c r="J706" s="133"/>
      <c r="K706" s="133"/>
      <c r="L706" s="133"/>
      <c r="M706" s="133"/>
      <c r="N706" s="133"/>
      <c r="P706" s="133"/>
      <c r="Q706" s="133"/>
      <c r="R706" s="133"/>
      <c r="S706" s="133"/>
      <c r="T706" s="133"/>
      <c r="U706" s="133"/>
      <c r="V706" s="133"/>
      <c r="W706" s="133"/>
      <c r="X706" s="133"/>
      <c r="Y706" s="133"/>
      <c r="Z706" s="133"/>
      <c r="AA706" s="133"/>
      <c r="AB706" s="133"/>
    </row>
    <row r="707" spans="2:28">
      <c r="B707" s="133"/>
      <c r="C707" s="133"/>
      <c r="D707" s="133"/>
      <c r="E707" s="133"/>
      <c r="F707" s="133"/>
      <c r="G707" s="133"/>
      <c r="I707" s="133"/>
      <c r="J707" s="133"/>
      <c r="K707" s="133"/>
      <c r="L707" s="133"/>
      <c r="M707" s="133"/>
      <c r="N707" s="133"/>
      <c r="P707" s="133"/>
      <c r="Q707" s="133"/>
      <c r="R707" s="133"/>
      <c r="S707" s="133"/>
      <c r="T707" s="133"/>
      <c r="U707" s="133"/>
      <c r="V707" s="133"/>
      <c r="W707" s="133"/>
      <c r="X707" s="133"/>
      <c r="Y707" s="133"/>
      <c r="Z707" s="133"/>
      <c r="AA707" s="133"/>
      <c r="AB707" s="133"/>
    </row>
    <row r="708" spans="2:28">
      <c r="B708" s="133"/>
      <c r="C708" s="133"/>
      <c r="D708" s="133"/>
      <c r="E708" s="133"/>
      <c r="F708" s="133"/>
      <c r="G708" s="133"/>
      <c r="I708" s="133"/>
      <c r="J708" s="133"/>
      <c r="K708" s="133"/>
      <c r="L708" s="133"/>
      <c r="M708" s="133"/>
      <c r="N708" s="133"/>
      <c r="P708" s="133"/>
      <c r="Q708" s="133"/>
      <c r="R708" s="133"/>
      <c r="S708" s="133"/>
      <c r="T708" s="133"/>
      <c r="U708" s="133"/>
      <c r="V708" s="133"/>
      <c r="W708" s="133"/>
      <c r="X708" s="133"/>
      <c r="Y708" s="133"/>
      <c r="Z708" s="133"/>
      <c r="AA708" s="133"/>
      <c r="AB708" s="133"/>
    </row>
    <row r="709" spans="2:28">
      <c r="B709" s="133"/>
      <c r="C709" s="133"/>
      <c r="D709" s="133"/>
      <c r="E709" s="133"/>
      <c r="F709" s="133"/>
      <c r="G709" s="133"/>
      <c r="I709" s="133"/>
      <c r="J709" s="133"/>
      <c r="K709" s="133"/>
      <c r="L709" s="133"/>
      <c r="M709" s="133"/>
      <c r="N709" s="133"/>
      <c r="P709" s="133"/>
      <c r="Q709" s="133"/>
      <c r="R709" s="133"/>
      <c r="S709" s="133"/>
      <c r="T709" s="133"/>
      <c r="U709" s="133"/>
      <c r="V709" s="133"/>
      <c r="W709" s="133"/>
      <c r="X709" s="133"/>
      <c r="Y709" s="133"/>
      <c r="Z709" s="133"/>
      <c r="AA709" s="133"/>
      <c r="AB709" s="133"/>
    </row>
    <row r="710" spans="2:28">
      <c r="B710" s="133"/>
      <c r="C710" s="133"/>
      <c r="D710" s="133"/>
      <c r="E710" s="133"/>
      <c r="F710" s="133"/>
      <c r="G710" s="133"/>
      <c r="I710" s="133"/>
      <c r="J710" s="133"/>
      <c r="K710" s="133"/>
      <c r="L710" s="133"/>
      <c r="M710" s="133"/>
      <c r="N710" s="133"/>
      <c r="P710" s="133"/>
      <c r="Q710" s="133"/>
      <c r="R710" s="133"/>
      <c r="S710" s="133"/>
      <c r="T710" s="133"/>
      <c r="U710" s="133"/>
      <c r="V710" s="133"/>
      <c r="W710" s="133"/>
      <c r="X710" s="133"/>
      <c r="Y710" s="133"/>
      <c r="Z710" s="133"/>
      <c r="AA710" s="133"/>
      <c r="AB710" s="133"/>
    </row>
    <row r="711" spans="2:28">
      <c r="B711" s="133"/>
      <c r="C711" s="133"/>
      <c r="D711" s="133"/>
      <c r="E711" s="133"/>
      <c r="F711" s="133"/>
      <c r="G711" s="133"/>
      <c r="I711" s="133"/>
      <c r="J711" s="133"/>
      <c r="K711" s="133"/>
      <c r="L711" s="133"/>
      <c r="M711" s="133"/>
      <c r="N711" s="133"/>
      <c r="P711" s="133"/>
      <c r="Q711" s="133"/>
      <c r="R711" s="133"/>
      <c r="S711" s="133"/>
      <c r="T711" s="133"/>
      <c r="U711" s="133"/>
      <c r="V711" s="133"/>
      <c r="W711" s="133"/>
      <c r="X711" s="133"/>
      <c r="Y711" s="133"/>
      <c r="Z711" s="133"/>
      <c r="AA711" s="133"/>
      <c r="AB711" s="133"/>
    </row>
    <row r="712" spans="2:28">
      <c r="B712" s="133"/>
      <c r="C712" s="133"/>
      <c r="D712" s="133"/>
      <c r="E712" s="133"/>
      <c r="F712" s="133"/>
      <c r="G712" s="133"/>
      <c r="I712" s="133"/>
      <c r="J712" s="133"/>
      <c r="K712" s="133"/>
      <c r="L712" s="133"/>
      <c r="M712" s="133"/>
      <c r="N712" s="133"/>
      <c r="P712" s="133"/>
      <c r="Q712" s="133"/>
      <c r="R712" s="133"/>
      <c r="S712" s="133"/>
      <c r="T712" s="133"/>
      <c r="U712" s="133"/>
      <c r="V712" s="133"/>
      <c r="W712" s="133"/>
      <c r="X712" s="133"/>
      <c r="Y712" s="133"/>
      <c r="Z712" s="133"/>
      <c r="AA712" s="133"/>
      <c r="AB712" s="133"/>
    </row>
    <row r="713" spans="2:28">
      <c r="B713" s="133"/>
      <c r="C713" s="133"/>
      <c r="D713" s="133"/>
      <c r="E713" s="133"/>
      <c r="F713" s="133"/>
      <c r="G713" s="133"/>
      <c r="I713" s="133"/>
      <c r="J713" s="133"/>
      <c r="K713" s="133"/>
      <c r="L713" s="133"/>
      <c r="M713" s="133"/>
      <c r="N713" s="133"/>
      <c r="P713" s="133"/>
      <c r="Q713" s="133"/>
      <c r="R713" s="133"/>
      <c r="S713" s="133"/>
      <c r="T713" s="133"/>
      <c r="U713" s="133"/>
      <c r="V713" s="133"/>
      <c r="W713" s="133"/>
      <c r="X713" s="133"/>
      <c r="Y713" s="133"/>
      <c r="Z713" s="133"/>
      <c r="AA713" s="133"/>
      <c r="AB713" s="133"/>
    </row>
    <row r="714" spans="2:28">
      <c r="B714" s="133"/>
      <c r="C714" s="133"/>
      <c r="D714" s="133"/>
      <c r="E714" s="133"/>
      <c r="F714" s="133"/>
      <c r="G714" s="133"/>
      <c r="I714" s="133"/>
      <c r="J714" s="133"/>
      <c r="K714" s="133"/>
      <c r="L714" s="133"/>
      <c r="M714" s="133"/>
      <c r="N714" s="133"/>
      <c r="P714" s="133"/>
      <c r="Q714" s="133"/>
      <c r="R714" s="133"/>
      <c r="S714" s="133"/>
      <c r="T714" s="133"/>
      <c r="U714" s="133"/>
      <c r="V714" s="133"/>
      <c r="W714" s="133"/>
      <c r="X714" s="133"/>
      <c r="Y714" s="133"/>
      <c r="Z714" s="133"/>
      <c r="AA714" s="133"/>
      <c r="AB714" s="133"/>
    </row>
    <row r="715" spans="2:28">
      <c r="B715" s="133"/>
      <c r="C715" s="133"/>
      <c r="D715" s="133"/>
      <c r="E715" s="133"/>
      <c r="F715" s="133"/>
      <c r="G715" s="133"/>
      <c r="I715" s="133"/>
      <c r="J715" s="133"/>
      <c r="K715" s="133"/>
      <c r="L715" s="133"/>
      <c r="M715" s="133"/>
      <c r="N715" s="133"/>
      <c r="P715" s="133"/>
      <c r="Q715" s="133"/>
      <c r="R715" s="133"/>
      <c r="S715" s="133"/>
      <c r="T715" s="133"/>
      <c r="U715" s="133"/>
      <c r="V715" s="133"/>
      <c r="W715" s="133"/>
      <c r="X715" s="133"/>
      <c r="Y715" s="133"/>
      <c r="Z715" s="133"/>
      <c r="AA715" s="133"/>
      <c r="AB715" s="133"/>
    </row>
    <row r="716" spans="2:28">
      <c r="B716" s="133"/>
      <c r="C716" s="133"/>
      <c r="D716" s="133"/>
      <c r="E716" s="133"/>
      <c r="F716" s="133"/>
      <c r="G716" s="133"/>
      <c r="I716" s="133"/>
      <c r="J716" s="133"/>
      <c r="K716" s="133"/>
      <c r="L716" s="133"/>
      <c r="M716" s="133"/>
      <c r="N716" s="133"/>
      <c r="P716" s="133"/>
      <c r="Q716" s="133"/>
      <c r="R716" s="133"/>
      <c r="S716" s="133"/>
      <c r="T716" s="133"/>
      <c r="U716" s="133"/>
      <c r="V716" s="133"/>
      <c r="W716" s="133"/>
      <c r="X716" s="133"/>
      <c r="Y716" s="133"/>
      <c r="Z716" s="133"/>
      <c r="AA716" s="133"/>
      <c r="AB716" s="133"/>
    </row>
    <row r="717" spans="2:28">
      <c r="B717" s="133"/>
      <c r="C717" s="133"/>
      <c r="D717" s="133"/>
      <c r="E717" s="133"/>
      <c r="F717" s="133"/>
      <c r="G717" s="133"/>
      <c r="I717" s="133"/>
      <c r="J717" s="133"/>
      <c r="K717" s="133"/>
      <c r="L717" s="133"/>
      <c r="M717" s="133"/>
      <c r="N717" s="133"/>
      <c r="P717" s="133"/>
      <c r="Q717" s="133"/>
      <c r="R717" s="133"/>
      <c r="S717" s="133"/>
      <c r="T717" s="133"/>
      <c r="U717" s="133"/>
      <c r="V717" s="133"/>
      <c r="W717" s="133"/>
      <c r="X717" s="133"/>
      <c r="Y717" s="133"/>
      <c r="Z717" s="133"/>
      <c r="AA717" s="133"/>
      <c r="AB717" s="133"/>
    </row>
    <row r="718" spans="2:28">
      <c r="B718" s="133"/>
      <c r="C718" s="133"/>
      <c r="D718" s="133"/>
      <c r="E718" s="133"/>
      <c r="F718" s="133"/>
      <c r="G718" s="133"/>
      <c r="I718" s="133"/>
      <c r="J718" s="133"/>
      <c r="K718" s="133"/>
      <c r="L718" s="133"/>
      <c r="M718" s="133"/>
      <c r="N718" s="133"/>
      <c r="P718" s="133"/>
      <c r="Q718" s="133"/>
      <c r="R718" s="133"/>
      <c r="S718" s="133"/>
      <c r="T718" s="133"/>
      <c r="U718" s="133"/>
      <c r="V718" s="133"/>
      <c r="W718" s="133"/>
      <c r="X718" s="133"/>
      <c r="Y718" s="133"/>
      <c r="Z718" s="133"/>
      <c r="AA718" s="133"/>
      <c r="AB718" s="133"/>
    </row>
    <row r="719" spans="2:28">
      <c r="B719" s="133"/>
      <c r="C719" s="133"/>
      <c r="D719" s="133"/>
      <c r="E719" s="133"/>
      <c r="F719" s="133"/>
      <c r="G719" s="133"/>
      <c r="I719" s="133"/>
      <c r="J719" s="133"/>
      <c r="K719" s="133"/>
      <c r="L719" s="133"/>
      <c r="M719" s="133"/>
      <c r="N719" s="133"/>
      <c r="P719" s="133"/>
      <c r="Q719" s="133"/>
      <c r="R719" s="133"/>
      <c r="S719" s="133"/>
      <c r="T719" s="133"/>
      <c r="U719" s="133"/>
      <c r="V719" s="133"/>
      <c r="W719" s="133"/>
      <c r="X719" s="133"/>
      <c r="Y719" s="133"/>
      <c r="Z719" s="133"/>
      <c r="AA719" s="133"/>
      <c r="AB719" s="133"/>
    </row>
    <row r="720" spans="2:28">
      <c r="B720" s="133"/>
      <c r="C720" s="133"/>
      <c r="D720" s="133"/>
      <c r="E720" s="133"/>
      <c r="F720" s="133"/>
      <c r="G720" s="133"/>
      <c r="I720" s="133"/>
      <c r="J720" s="133"/>
      <c r="K720" s="133"/>
      <c r="L720" s="133"/>
      <c r="M720" s="133"/>
      <c r="N720" s="133"/>
      <c r="P720" s="133"/>
      <c r="Q720" s="133"/>
      <c r="R720" s="133"/>
      <c r="S720" s="133"/>
      <c r="T720" s="133"/>
      <c r="U720" s="133"/>
      <c r="V720" s="133"/>
      <c r="W720" s="133"/>
      <c r="X720" s="133"/>
      <c r="Y720" s="133"/>
      <c r="Z720" s="133"/>
      <c r="AA720" s="133"/>
      <c r="AB720" s="133"/>
    </row>
    <row r="721" spans="2:28">
      <c r="B721" s="133"/>
      <c r="C721" s="133"/>
      <c r="D721" s="133"/>
      <c r="E721" s="133"/>
      <c r="F721" s="133"/>
      <c r="G721" s="133"/>
      <c r="I721" s="133"/>
      <c r="J721" s="133"/>
      <c r="K721" s="133"/>
      <c r="L721" s="133"/>
      <c r="M721" s="133"/>
      <c r="N721" s="133"/>
      <c r="P721" s="133"/>
      <c r="Q721" s="133"/>
      <c r="R721" s="133"/>
      <c r="S721" s="133"/>
      <c r="T721" s="133"/>
      <c r="U721" s="133"/>
      <c r="V721" s="133"/>
      <c r="W721" s="133"/>
      <c r="X721" s="133"/>
      <c r="Y721" s="133"/>
      <c r="Z721" s="133"/>
      <c r="AA721" s="133"/>
      <c r="AB721" s="133"/>
    </row>
    <row r="722" spans="2:28">
      <c r="B722" s="133"/>
      <c r="C722" s="133"/>
      <c r="D722" s="133"/>
      <c r="E722" s="133"/>
      <c r="F722" s="133"/>
      <c r="G722" s="133"/>
      <c r="I722" s="133"/>
      <c r="J722" s="133"/>
      <c r="K722" s="133"/>
      <c r="L722" s="133"/>
      <c r="M722" s="133"/>
      <c r="N722" s="133"/>
      <c r="P722" s="133"/>
      <c r="Q722" s="133"/>
      <c r="R722" s="133"/>
      <c r="S722" s="133"/>
      <c r="T722" s="133"/>
      <c r="U722" s="133"/>
      <c r="V722" s="133"/>
      <c r="W722" s="133"/>
      <c r="X722" s="133"/>
      <c r="Y722" s="133"/>
      <c r="Z722" s="133"/>
      <c r="AA722" s="133"/>
      <c r="AB722" s="133"/>
    </row>
    <row r="723" spans="2:28">
      <c r="B723" s="133"/>
      <c r="C723" s="133"/>
      <c r="D723" s="133"/>
      <c r="E723" s="133"/>
      <c r="F723" s="133"/>
      <c r="G723" s="133"/>
      <c r="I723" s="133"/>
      <c r="J723" s="133"/>
      <c r="K723" s="133"/>
      <c r="L723" s="133"/>
      <c r="M723" s="133"/>
      <c r="N723" s="133"/>
      <c r="P723" s="133"/>
      <c r="Q723" s="133"/>
      <c r="R723" s="133"/>
      <c r="S723" s="133"/>
      <c r="T723" s="133"/>
      <c r="U723" s="133"/>
      <c r="V723" s="133"/>
      <c r="W723" s="133"/>
      <c r="X723" s="133"/>
      <c r="Y723" s="133"/>
      <c r="Z723" s="133"/>
      <c r="AA723" s="133"/>
      <c r="AB723" s="133"/>
    </row>
    <row r="724" spans="2:28">
      <c r="B724" s="133"/>
      <c r="C724" s="133"/>
      <c r="D724" s="133"/>
      <c r="E724" s="133"/>
      <c r="F724" s="133"/>
      <c r="G724" s="133"/>
      <c r="I724" s="133"/>
      <c r="J724" s="133"/>
      <c r="K724" s="133"/>
      <c r="L724" s="133"/>
      <c r="M724" s="133"/>
      <c r="N724" s="133"/>
      <c r="P724" s="133"/>
      <c r="Q724" s="133"/>
      <c r="R724" s="133"/>
      <c r="S724" s="133"/>
      <c r="T724" s="133"/>
      <c r="U724" s="133"/>
      <c r="V724" s="133"/>
      <c r="W724" s="133"/>
      <c r="X724" s="133"/>
      <c r="Y724" s="133"/>
      <c r="Z724" s="133"/>
      <c r="AA724" s="133"/>
      <c r="AB724" s="133"/>
    </row>
    <row r="725" spans="2:28">
      <c r="B725" s="133"/>
      <c r="C725" s="133"/>
      <c r="D725" s="133"/>
      <c r="E725" s="133"/>
      <c r="F725" s="133"/>
      <c r="G725" s="133"/>
      <c r="I725" s="133"/>
      <c r="J725" s="133"/>
      <c r="K725" s="133"/>
      <c r="L725" s="133"/>
      <c r="M725" s="133"/>
      <c r="N725" s="133"/>
      <c r="P725" s="133"/>
      <c r="Q725" s="133"/>
      <c r="R725" s="133"/>
      <c r="S725" s="133"/>
      <c r="T725" s="133"/>
      <c r="U725" s="133"/>
      <c r="V725" s="133"/>
      <c r="W725" s="133"/>
      <c r="X725" s="133"/>
      <c r="Y725" s="133"/>
      <c r="Z725" s="133"/>
      <c r="AA725" s="133"/>
      <c r="AB725" s="133"/>
    </row>
    <row r="726" spans="2:28">
      <c r="B726" s="133"/>
      <c r="C726" s="133"/>
      <c r="D726" s="133"/>
      <c r="E726" s="133"/>
      <c r="F726" s="133"/>
      <c r="G726" s="133"/>
      <c r="I726" s="133"/>
      <c r="J726" s="133"/>
      <c r="K726" s="133"/>
      <c r="L726" s="133"/>
      <c r="M726" s="133"/>
      <c r="N726" s="133"/>
      <c r="P726" s="133"/>
      <c r="Q726" s="133"/>
      <c r="R726" s="133"/>
      <c r="S726" s="133"/>
      <c r="T726" s="133"/>
      <c r="U726" s="133"/>
      <c r="V726" s="133"/>
      <c r="W726" s="133"/>
      <c r="X726" s="133"/>
      <c r="Y726" s="133"/>
      <c r="Z726" s="133"/>
      <c r="AA726" s="133"/>
      <c r="AB726" s="133"/>
    </row>
    <row r="727" spans="2:28">
      <c r="B727" s="133"/>
      <c r="C727" s="133"/>
      <c r="D727" s="133"/>
      <c r="E727" s="133"/>
      <c r="F727" s="133"/>
      <c r="G727" s="133"/>
      <c r="I727" s="133"/>
      <c r="J727" s="133"/>
      <c r="K727" s="133"/>
      <c r="L727" s="133"/>
      <c r="M727" s="133"/>
      <c r="N727" s="133"/>
      <c r="P727" s="133"/>
      <c r="Q727" s="133"/>
      <c r="R727" s="133"/>
      <c r="S727" s="133"/>
      <c r="T727" s="133"/>
      <c r="U727" s="133"/>
      <c r="V727" s="133"/>
      <c r="W727" s="133"/>
      <c r="X727" s="133"/>
      <c r="Y727" s="133"/>
      <c r="Z727" s="133"/>
      <c r="AA727" s="133"/>
      <c r="AB727" s="133"/>
    </row>
    <row r="728" spans="2:28">
      <c r="B728" s="133"/>
      <c r="C728" s="133"/>
      <c r="D728" s="133"/>
      <c r="E728" s="133"/>
      <c r="F728" s="133"/>
      <c r="G728" s="133"/>
      <c r="I728" s="133"/>
      <c r="J728" s="133"/>
      <c r="K728" s="133"/>
      <c r="L728" s="133"/>
      <c r="M728" s="133"/>
      <c r="N728" s="133"/>
      <c r="P728" s="133"/>
      <c r="Q728" s="133"/>
      <c r="R728" s="133"/>
      <c r="S728" s="133"/>
      <c r="T728" s="133"/>
      <c r="U728" s="133"/>
      <c r="V728" s="133"/>
      <c r="W728" s="133"/>
      <c r="X728" s="133"/>
      <c r="Y728" s="133"/>
      <c r="Z728" s="133"/>
      <c r="AA728" s="133"/>
      <c r="AB728" s="133"/>
    </row>
    <row r="729" spans="2:28">
      <c r="B729" s="133"/>
      <c r="C729" s="133"/>
      <c r="D729" s="133"/>
      <c r="E729" s="133"/>
      <c r="F729" s="133"/>
      <c r="G729" s="133"/>
      <c r="I729" s="133"/>
      <c r="J729" s="133"/>
      <c r="K729" s="133"/>
      <c r="L729" s="133"/>
      <c r="M729" s="133"/>
      <c r="N729" s="133"/>
      <c r="P729" s="133"/>
      <c r="Q729" s="133"/>
      <c r="R729" s="133"/>
      <c r="S729" s="133"/>
      <c r="T729" s="133"/>
      <c r="U729" s="133"/>
      <c r="V729" s="133"/>
      <c r="W729" s="133"/>
      <c r="X729" s="133"/>
      <c r="Y729" s="133"/>
      <c r="Z729" s="133"/>
      <c r="AA729" s="133"/>
      <c r="AB729" s="133"/>
    </row>
    <row r="730" spans="2:28">
      <c r="B730" s="133"/>
      <c r="C730" s="133"/>
      <c r="D730" s="133"/>
      <c r="E730" s="133"/>
      <c r="F730" s="133"/>
      <c r="G730" s="133"/>
      <c r="I730" s="133"/>
      <c r="J730" s="133"/>
      <c r="K730" s="133"/>
      <c r="L730" s="133"/>
      <c r="M730" s="133"/>
      <c r="N730" s="133"/>
      <c r="P730" s="133"/>
      <c r="Q730" s="133"/>
      <c r="R730" s="133"/>
      <c r="S730" s="133"/>
      <c r="T730" s="133"/>
      <c r="U730" s="133"/>
      <c r="V730" s="133"/>
      <c r="W730" s="133"/>
      <c r="X730" s="133"/>
      <c r="Y730" s="133"/>
      <c r="Z730" s="133"/>
      <c r="AA730" s="133"/>
      <c r="AB730" s="133"/>
    </row>
    <row r="731" spans="2:28">
      <c r="B731" s="133"/>
      <c r="C731" s="133"/>
      <c r="D731" s="133"/>
      <c r="E731" s="133"/>
      <c r="F731" s="133"/>
      <c r="G731" s="133"/>
      <c r="I731" s="133"/>
      <c r="J731" s="133"/>
      <c r="K731" s="133"/>
      <c r="L731" s="133"/>
      <c r="M731" s="133"/>
      <c r="N731" s="133"/>
      <c r="P731" s="133"/>
      <c r="Q731" s="133"/>
      <c r="R731" s="133"/>
      <c r="S731" s="133"/>
      <c r="T731" s="133"/>
      <c r="U731" s="133"/>
      <c r="V731" s="133"/>
      <c r="W731" s="133"/>
      <c r="X731" s="133"/>
      <c r="Y731" s="133"/>
      <c r="Z731" s="133"/>
      <c r="AA731" s="133"/>
      <c r="AB731" s="133"/>
    </row>
    <row r="732" spans="2:28">
      <c r="B732" s="133"/>
      <c r="C732" s="133"/>
      <c r="D732" s="133"/>
      <c r="E732" s="133"/>
      <c r="F732" s="133"/>
      <c r="G732" s="133"/>
      <c r="I732" s="133"/>
      <c r="J732" s="133"/>
      <c r="K732" s="133"/>
      <c r="L732" s="133"/>
      <c r="M732" s="133"/>
      <c r="N732" s="133"/>
      <c r="P732" s="133"/>
      <c r="Q732" s="133"/>
      <c r="R732" s="133"/>
      <c r="S732" s="133"/>
      <c r="T732" s="133"/>
      <c r="U732" s="133"/>
      <c r="V732" s="133"/>
      <c r="W732" s="133"/>
      <c r="X732" s="133"/>
      <c r="Y732" s="133"/>
      <c r="Z732" s="133"/>
      <c r="AA732" s="133"/>
      <c r="AB732" s="133"/>
    </row>
    <row r="733" spans="2:28">
      <c r="B733" s="133"/>
      <c r="C733" s="133"/>
      <c r="D733" s="133"/>
      <c r="E733" s="133"/>
      <c r="F733" s="133"/>
      <c r="G733" s="133"/>
      <c r="I733" s="133"/>
      <c r="J733" s="133"/>
      <c r="K733" s="133"/>
      <c r="L733" s="133"/>
      <c r="M733" s="133"/>
      <c r="N733" s="133"/>
      <c r="P733" s="133"/>
      <c r="Q733" s="133"/>
      <c r="R733" s="133"/>
      <c r="S733" s="133"/>
      <c r="T733" s="133"/>
      <c r="U733" s="133"/>
      <c r="V733" s="133"/>
      <c r="W733" s="133"/>
      <c r="X733" s="133"/>
      <c r="Y733" s="133"/>
      <c r="Z733" s="133"/>
      <c r="AA733" s="133"/>
      <c r="AB733" s="133"/>
    </row>
    <row r="734" spans="2:28">
      <c r="B734" s="133"/>
      <c r="C734" s="133"/>
      <c r="D734" s="133"/>
      <c r="E734" s="133"/>
      <c r="F734" s="133"/>
      <c r="G734" s="133"/>
      <c r="I734" s="133"/>
      <c r="J734" s="133"/>
      <c r="K734" s="133"/>
      <c r="L734" s="133"/>
      <c r="M734" s="133"/>
      <c r="N734" s="133"/>
      <c r="P734" s="133"/>
      <c r="Q734" s="133"/>
      <c r="R734" s="133"/>
      <c r="S734" s="133"/>
      <c r="T734" s="133"/>
      <c r="U734" s="133"/>
      <c r="V734" s="133"/>
      <c r="W734" s="133"/>
      <c r="X734" s="133"/>
      <c r="Y734" s="133"/>
      <c r="Z734" s="133"/>
      <c r="AA734" s="133"/>
      <c r="AB734" s="133"/>
    </row>
    <row r="735" spans="2:28">
      <c r="B735" s="133"/>
      <c r="C735" s="133"/>
      <c r="D735" s="133"/>
      <c r="E735" s="133"/>
      <c r="F735" s="133"/>
      <c r="G735" s="133"/>
      <c r="I735" s="133"/>
      <c r="J735" s="133"/>
      <c r="K735" s="133"/>
      <c r="L735" s="133"/>
      <c r="M735" s="133"/>
      <c r="N735" s="133"/>
      <c r="P735" s="133"/>
      <c r="Q735" s="133"/>
      <c r="R735" s="133"/>
      <c r="S735" s="133"/>
      <c r="T735" s="133"/>
      <c r="U735" s="133"/>
      <c r="V735" s="133"/>
      <c r="W735" s="133"/>
      <c r="X735" s="133"/>
      <c r="Y735" s="133"/>
      <c r="Z735" s="133"/>
      <c r="AA735" s="133"/>
      <c r="AB735" s="133"/>
    </row>
    <row r="736" spans="2:28">
      <c r="B736" s="133"/>
      <c r="C736" s="133"/>
      <c r="D736" s="133"/>
      <c r="E736" s="133"/>
      <c r="F736" s="133"/>
      <c r="G736" s="133"/>
      <c r="I736" s="133"/>
      <c r="J736" s="133"/>
      <c r="K736" s="133"/>
      <c r="L736" s="133"/>
      <c r="M736" s="133"/>
      <c r="N736" s="133"/>
      <c r="P736" s="133"/>
      <c r="Q736" s="133"/>
      <c r="R736" s="133"/>
      <c r="S736" s="133"/>
      <c r="T736" s="133"/>
      <c r="U736" s="133"/>
      <c r="V736" s="133"/>
      <c r="W736" s="133"/>
      <c r="X736" s="133"/>
      <c r="Y736" s="133"/>
      <c r="Z736" s="133"/>
      <c r="AA736" s="133"/>
      <c r="AB736" s="133"/>
    </row>
    <row r="737" spans="2:28">
      <c r="B737" s="133"/>
      <c r="C737" s="133"/>
      <c r="D737" s="133"/>
      <c r="E737" s="133"/>
      <c r="F737" s="133"/>
      <c r="G737" s="133"/>
      <c r="I737" s="133"/>
      <c r="J737" s="133"/>
      <c r="K737" s="133"/>
      <c r="L737" s="133"/>
      <c r="M737" s="133"/>
      <c r="N737" s="133"/>
      <c r="P737" s="133"/>
      <c r="Q737" s="133"/>
      <c r="R737" s="133"/>
      <c r="S737" s="133"/>
      <c r="T737" s="133"/>
      <c r="U737" s="133"/>
      <c r="V737" s="133"/>
      <c r="W737" s="133"/>
      <c r="X737" s="133"/>
      <c r="Y737" s="133"/>
      <c r="Z737" s="133"/>
      <c r="AA737" s="133"/>
      <c r="AB737" s="133"/>
    </row>
    <row r="738" spans="2:28">
      <c r="B738" s="133"/>
      <c r="C738" s="133"/>
      <c r="D738" s="133"/>
      <c r="E738" s="133"/>
      <c r="F738" s="133"/>
      <c r="G738" s="133"/>
      <c r="I738" s="133"/>
      <c r="J738" s="133"/>
      <c r="K738" s="133"/>
      <c r="L738" s="133"/>
      <c r="M738" s="133"/>
      <c r="N738" s="133"/>
      <c r="P738" s="133"/>
      <c r="Q738" s="133"/>
      <c r="R738" s="133"/>
      <c r="S738" s="133"/>
      <c r="T738" s="133"/>
      <c r="U738" s="133"/>
      <c r="V738" s="133"/>
      <c r="W738" s="133"/>
      <c r="X738" s="133"/>
      <c r="Y738" s="133"/>
      <c r="Z738" s="133"/>
      <c r="AA738" s="133"/>
      <c r="AB738" s="133"/>
    </row>
    <row r="739" spans="2:28">
      <c r="B739" s="133"/>
      <c r="C739" s="133"/>
      <c r="D739" s="133"/>
      <c r="E739" s="133"/>
      <c r="F739" s="133"/>
      <c r="G739" s="133"/>
      <c r="I739" s="133"/>
      <c r="J739" s="133"/>
      <c r="K739" s="133"/>
      <c r="L739" s="133"/>
      <c r="M739" s="133"/>
      <c r="N739" s="133"/>
      <c r="P739" s="133"/>
      <c r="Q739" s="133"/>
      <c r="R739" s="133"/>
      <c r="S739" s="133"/>
      <c r="T739" s="133"/>
      <c r="U739" s="133"/>
      <c r="V739" s="133"/>
      <c r="W739" s="133"/>
      <c r="X739" s="133"/>
      <c r="Y739" s="133"/>
      <c r="Z739" s="133"/>
      <c r="AA739" s="133"/>
      <c r="AB739" s="133"/>
    </row>
    <row r="740" spans="2:28">
      <c r="B740" s="133"/>
      <c r="C740" s="133"/>
      <c r="D740" s="133"/>
      <c r="E740" s="133"/>
      <c r="F740" s="133"/>
      <c r="G740" s="133"/>
      <c r="I740" s="133"/>
      <c r="J740" s="133"/>
      <c r="K740" s="133"/>
      <c r="L740" s="133"/>
      <c r="M740" s="133"/>
      <c r="N740" s="133"/>
      <c r="P740" s="133"/>
      <c r="Q740" s="133"/>
      <c r="R740" s="133"/>
      <c r="S740" s="133"/>
      <c r="T740" s="133"/>
      <c r="U740" s="133"/>
      <c r="V740" s="133"/>
      <c r="W740" s="133"/>
      <c r="X740" s="133"/>
      <c r="Y740" s="133"/>
      <c r="Z740" s="133"/>
      <c r="AA740" s="133"/>
      <c r="AB740" s="133"/>
    </row>
    <row r="741" spans="2:28">
      <c r="B741" s="133"/>
      <c r="C741" s="133"/>
      <c r="D741" s="133"/>
      <c r="E741" s="133"/>
      <c r="F741" s="133"/>
      <c r="G741" s="133"/>
      <c r="I741" s="133"/>
      <c r="J741" s="133"/>
      <c r="K741" s="133"/>
      <c r="L741" s="133"/>
      <c r="M741" s="133"/>
      <c r="N741" s="133"/>
      <c r="P741" s="133"/>
      <c r="Q741" s="133"/>
      <c r="R741" s="133"/>
      <c r="S741" s="133"/>
      <c r="T741" s="133"/>
      <c r="U741" s="133"/>
      <c r="V741" s="133"/>
      <c r="W741" s="133"/>
      <c r="X741" s="133"/>
      <c r="Y741" s="133"/>
      <c r="Z741" s="133"/>
      <c r="AA741" s="133"/>
      <c r="AB741" s="133"/>
    </row>
    <row r="742" spans="2:28">
      <c r="B742" s="133"/>
      <c r="C742" s="133"/>
      <c r="D742" s="133"/>
      <c r="E742" s="133"/>
      <c r="F742" s="133"/>
      <c r="G742" s="133"/>
      <c r="I742" s="133"/>
      <c r="J742" s="133"/>
      <c r="K742" s="133"/>
      <c r="L742" s="133"/>
      <c r="M742" s="133"/>
      <c r="N742" s="133"/>
      <c r="P742" s="133"/>
      <c r="Q742" s="133"/>
      <c r="R742" s="133"/>
      <c r="S742" s="133"/>
      <c r="T742" s="133"/>
      <c r="U742" s="133"/>
      <c r="V742" s="133"/>
      <c r="W742" s="133"/>
      <c r="X742" s="133"/>
      <c r="Y742" s="133"/>
      <c r="Z742" s="133"/>
      <c r="AA742" s="133"/>
      <c r="AB742" s="133"/>
    </row>
    <row r="743" spans="2:28">
      <c r="B743" s="133"/>
      <c r="C743" s="133"/>
      <c r="D743" s="133"/>
      <c r="E743" s="133"/>
      <c r="F743" s="133"/>
      <c r="G743" s="133"/>
      <c r="I743" s="133"/>
      <c r="J743" s="133"/>
      <c r="K743" s="133"/>
      <c r="L743" s="133"/>
      <c r="M743" s="133"/>
      <c r="N743" s="133"/>
      <c r="P743" s="133"/>
      <c r="Q743" s="133"/>
      <c r="R743" s="133"/>
      <c r="S743" s="133"/>
      <c r="T743" s="133"/>
      <c r="U743" s="133"/>
      <c r="V743" s="133"/>
      <c r="W743" s="133"/>
      <c r="X743" s="133"/>
      <c r="Y743" s="133"/>
      <c r="Z743" s="133"/>
      <c r="AA743" s="133"/>
      <c r="AB743" s="133"/>
    </row>
    <row r="744" spans="2:28">
      <c r="B744" s="133"/>
      <c r="C744" s="133"/>
      <c r="D744" s="133"/>
      <c r="E744" s="133"/>
      <c r="F744" s="133"/>
      <c r="G744" s="133"/>
      <c r="I744" s="133"/>
      <c r="J744" s="133"/>
      <c r="K744" s="133"/>
      <c r="L744" s="133"/>
      <c r="M744" s="133"/>
      <c r="N744" s="133"/>
      <c r="P744" s="133"/>
      <c r="Q744" s="133"/>
      <c r="R744" s="133"/>
      <c r="S744" s="133"/>
      <c r="T744" s="133"/>
      <c r="U744" s="133"/>
      <c r="V744" s="133"/>
      <c r="W744" s="133"/>
      <c r="X744" s="133"/>
      <c r="Y744" s="133"/>
      <c r="Z744" s="133"/>
      <c r="AA744" s="133"/>
      <c r="AB744" s="133"/>
    </row>
    <row r="745" spans="2:28">
      <c r="B745" s="133"/>
      <c r="C745" s="133"/>
      <c r="D745" s="133"/>
      <c r="E745" s="133"/>
      <c r="F745" s="133"/>
      <c r="G745" s="133"/>
      <c r="I745" s="133"/>
      <c r="J745" s="133"/>
      <c r="K745" s="133"/>
      <c r="L745" s="133"/>
      <c r="M745" s="133"/>
      <c r="N745" s="133"/>
      <c r="P745" s="133"/>
      <c r="Q745" s="133"/>
      <c r="R745" s="133"/>
      <c r="S745" s="133"/>
      <c r="T745" s="133"/>
      <c r="U745" s="133"/>
      <c r="V745" s="133"/>
      <c r="W745" s="133"/>
      <c r="X745" s="133"/>
      <c r="Y745" s="133"/>
      <c r="Z745" s="133"/>
      <c r="AA745" s="133"/>
      <c r="AB745" s="133"/>
    </row>
    <row r="746" spans="2:28">
      <c r="B746" s="133"/>
      <c r="C746" s="133"/>
      <c r="D746" s="133"/>
      <c r="E746" s="133"/>
      <c r="F746" s="133"/>
      <c r="G746" s="133"/>
      <c r="I746" s="133"/>
      <c r="J746" s="133"/>
      <c r="K746" s="133"/>
      <c r="L746" s="133"/>
      <c r="M746" s="133"/>
      <c r="N746" s="133"/>
      <c r="P746" s="133"/>
      <c r="Q746" s="133"/>
      <c r="R746" s="133"/>
      <c r="S746" s="133"/>
      <c r="T746" s="133"/>
      <c r="U746" s="133"/>
      <c r="V746" s="133"/>
      <c r="W746" s="133"/>
      <c r="X746" s="133"/>
      <c r="Y746" s="133"/>
      <c r="Z746" s="133"/>
      <c r="AA746" s="133"/>
      <c r="AB746" s="133"/>
    </row>
    <row r="747" spans="2:28">
      <c r="B747" s="133"/>
      <c r="C747" s="133"/>
      <c r="D747" s="133"/>
      <c r="E747" s="133"/>
      <c r="F747" s="133"/>
      <c r="G747" s="133"/>
      <c r="I747" s="133"/>
      <c r="J747" s="133"/>
      <c r="K747" s="133"/>
      <c r="L747" s="133"/>
      <c r="M747" s="133"/>
      <c r="N747" s="133"/>
      <c r="P747" s="133"/>
      <c r="Q747" s="133"/>
      <c r="R747" s="133"/>
      <c r="S747" s="133"/>
      <c r="T747" s="133"/>
      <c r="U747" s="133"/>
      <c r="V747" s="133"/>
      <c r="W747" s="133"/>
      <c r="X747" s="133"/>
      <c r="Y747" s="133"/>
      <c r="Z747" s="133"/>
      <c r="AA747" s="133"/>
      <c r="AB747" s="133"/>
    </row>
    <row r="748" spans="2:28">
      <c r="B748" s="133"/>
      <c r="C748" s="133"/>
      <c r="D748" s="133"/>
      <c r="E748" s="133"/>
      <c r="F748" s="133"/>
      <c r="G748" s="133"/>
      <c r="I748" s="133"/>
      <c r="J748" s="133"/>
      <c r="K748" s="133"/>
      <c r="L748" s="133"/>
      <c r="M748" s="133"/>
      <c r="N748" s="133"/>
      <c r="P748" s="133"/>
      <c r="Q748" s="133"/>
      <c r="R748" s="133"/>
      <c r="S748" s="133"/>
      <c r="T748" s="133"/>
      <c r="U748" s="133"/>
      <c r="V748" s="133"/>
      <c r="W748" s="133"/>
      <c r="X748" s="133"/>
      <c r="Y748" s="133"/>
      <c r="Z748" s="133"/>
      <c r="AA748" s="133"/>
      <c r="AB748" s="133"/>
    </row>
    <row r="749" spans="2:28">
      <c r="B749" s="133"/>
      <c r="C749" s="133"/>
      <c r="D749" s="133"/>
      <c r="E749" s="133"/>
      <c r="F749" s="133"/>
      <c r="G749" s="133"/>
      <c r="I749" s="133"/>
      <c r="J749" s="133"/>
      <c r="K749" s="133"/>
      <c r="L749" s="133"/>
      <c r="M749" s="133"/>
      <c r="N749" s="133"/>
      <c r="P749" s="133"/>
      <c r="Q749" s="133"/>
      <c r="R749" s="133"/>
      <c r="S749" s="133"/>
      <c r="T749" s="133"/>
      <c r="U749" s="133"/>
      <c r="V749" s="133"/>
      <c r="W749" s="133"/>
      <c r="X749" s="133"/>
      <c r="Y749" s="133"/>
      <c r="Z749" s="133"/>
      <c r="AA749" s="133"/>
      <c r="AB749" s="133"/>
    </row>
    <row r="750" spans="2:28">
      <c r="B750" s="133"/>
      <c r="C750" s="133"/>
      <c r="D750" s="133"/>
      <c r="E750" s="133"/>
      <c r="F750" s="133"/>
      <c r="G750" s="133"/>
      <c r="I750" s="133"/>
      <c r="J750" s="133"/>
      <c r="K750" s="133"/>
      <c r="L750" s="133"/>
      <c r="M750" s="133"/>
      <c r="N750" s="133"/>
      <c r="P750" s="133"/>
      <c r="Q750" s="133"/>
      <c r="R750" s="133"/>
      <c r="S750" s="133"/>
      <c r="T750" s="133"/>
      <c r="U750" s="133"/>
      <c r="V750" s="133"/>
      <c r="W750" s="133"/>
      <c r="X750" s="133"/>
      <c r="Y750" s="133"/>
      <c r="Z750" s="133"/>
      <c r="AA750" s="133"/>
      <c r="AB750" s="133"/>
    </row>
    <row r="751" spans="2:28">
      <c r="B751" s="133"/>
      <c r="C751" s="133"/>
      <c r="D751" s="133"/>
      <c r="E751" s="133"/>
      <c r="F751" s="133"/>
      <c r="G751" s="133"/>
      <c r="I751" s="133"/>
      <c r="J751" s="133"/>
      <c r="K751" s="133"/>
      <c r="L751" s="133"/>
      <c r="M751" s="133"/>
      <c r="N751" s="133"/>
      <c r="P751" s="133"/>
      <c r="Q751" s="133"/>
      <c r="R751" s="133"/>
      <c r="S751" s="133"/>
      <c r="T751" s="133"/>
      <c r="U751" s="133"/>
      <c r="V751" s="133"/>
      <c r="W751" s="133"/>
      <c r="X751" s="133"/>
      <c r="Y751" s="133"/>
      <c r="Z751" s="133"/>
      <c r="AA751" s="133"/>
      <c r="AB751" s="133"/>
    </row>
    <row r="752" spans="2:28">
      <c r="B752" s="133"/>
      <c r="C752" s="133"/>
      <c r="D752" s="133"/>
      <c r="E752" s="133"/>
      <c r="F752" s="133"/>
      <c r="G752" s="133"/>
      <c r="I752" s="133"/>
      <c r="J752" s="133"/>
      <c r="K752" s="133"/>
      <c r="L752" s="133"/>
      <c r="M752" s="133"/>
      <c r="N752" s="133"/>
      <c r="P752" s="133"/>
      <c r="Q752" s="133"/>
      <c r="R752" s="133"/>
      <c r="S752" s="133"/>
      <c r="T752" s="133"/>
      <c r="U752" s="133"/>
      <c r="V752" s="133"/>
      <c r="W752" s="133"/>
      <c r="X752" s="133"/>
      <c r="Y752" s="133"/>
      <c r="Z752" s="133"/>
      <c r="AA752" s="133"/>
      <c r="AB752" s="133"/>
    </row>
    <row r="753" spans="2:28">
      <c r="B753" s="133"/>
      <c r="C753" s="133"/>
      <c r="D753" s="133"/>
      <c r="E753" s="133"/>
      <c r="F753" s="133"/>
      <c r="G753" s="133"/>
      <c r="I753" s="133"/>
      <c r="J753" s="133"/>
      <c r="K753" s="133"/>
      <c r="L753" s="133"/>
      <c r="M753" s="133"/>
      <c r="N753" s="133"/>
      <c r="P753" s="133"/>
      <c r="Q753" s="133"/>
      <c r="R753" s="133"/>
      <c r="S753" s="133"/>
      <c r="T753" s="133"/>
      <c r="U753" s="133"/>
      <c r="V753" s="133"/>
      <c r="W753" s="133"/>
      <c r="X753" s="133"/>
      <c r="Y753" s="133"/>
      <c r="Z753" s="133"/>
      <c r="AA753" s="133"/>
      <c r="AB753" s="133"/>
    </row>
    <row r="754" spans="2:28">
      <c r="B754" s="133"/>
      <c r="C754" s="133"/>
      <c r="D754" s="133"/>
      <c r="E754" s="133"/>
      <c r="F754" s="133"/>
      <c r="G754" s="133"/>
      <c r="I754" s="133"/>
      <c r="J754" s="133"/>
      <c r="K754" s="133"/>
      <c r="L754" s="133"/>
      <c r="M754" s="133"/>
      <c r="N754" s="133"/>
      <c r="P754" s="133"/>
      <c r="Q754" s="133"/>
      <c r="R754" s="133"/>
      <c r="S754" s="133"/>
      <c r="T754" s="133"/>
      <c r="U754" s="133"/>
      <c r="V754" s="133"/>
      <c r="W754" s="133"/>
      <c r="X754" s="133"/>
      <c r="Y754" s="133"/>
      <c r="Z754" s="133"/>
      <c r="AA754" s="133"/>
      <c r="AB754" s="133"/>
    </row>
    <row r="755" spans="2:28">
      <c r="B755" s="133"/>
      <c r="C755" s="133"/>
      <c r="D755" s="133"/>
      <c r="E755" s="133"/>
      <c r="F755" s="133"/>
      <c r="G755" s="133"/>
      <c r="I755" s="133"/>
      <c r="J755" s="133"/>
      <c r="K755" s="133"/>
      <c r="L755" s="133"/>
      <c r="M755" s="133"/>
      <c r="N755" s="133"/>
      <c r="P755" s="133"/>
      <c r="Q755" s="133"/>
      <c r="R755" s="133"/>
      <c r="S755" s="133"/>
      <c r="T755" s="133"/>
      <c r="U755" s="133"/>
      <c r="V755" s="133"/>
      <c r="W755" s="133"/>
      <c r="X755" s="133"/>
      <c r="Y755" s="133"/>
      <c r="Z755" s="133"/>
      <c r="AA755" s="133"/>
      <c r="AB755" s="133"/>
    </row>
    <row r="756" spans="2:28">
      <c r="B756" s="133"/>
      <c r="C756" s="133"/>
      <c r="D756" s="133"/>
      <c r="E756" s="133"/>
      <c r="F756" s="133"/>
      <c r="G756" s="133"/>
      <c r="I756" s="133"/>
      <c r="J756" s="133"/>
      <c r="K756" s="133"/>
      <c r="L756" s="133"/>
      <c r="M756" s="133"/>
      <c r="N756" s="133"/>
      <c r="P756" s="133"/>
      <c r="Q756" s="133"/>
      <c r="R756" s="133"/>
      <c r="S756" s="133"/>
      <c r="T756" s="133"/>
      <c r="U756" s="133"/>
      <c r="V756" s="133"/>
      <c r="W756" s="133"/>
      <c r="X756" s="133"/>
      <c r="Y756" s="133"/>
      <c r="Z756" s="133"/>
      <c r="AA756" s="133"/>
      <c r="AB756" s="133"/>
    </row>
    <row r="757" spans="2:28">
      <c r="B757" s="133"/>
      <c r="C757" s="133"/>
      <c r="D757" s="133"/>
      <c r="E757" s="133"/>
      <c r="F757" s="133"/>
      <c r="G757" s="133"/>
      <c r="I757" s="133"/>
      <c r="J757" s="133"/>
      <c r="K757" s="133"/>
      <c r="L757" s="133"/>
      <c r="M757" s="133"/>
      <c r="N757" s="133"/>
      <c r="P757" s="133"/>
      <c r="Q757" s="133"/>
      <c r="R757" s="133"/>
      <c r="S757" s="133"/>
      <c r="T757" s="133"/>
      <c r="U757" s="133"/>
      <c r="V757" s="133"/>
      <c r="W757" s="133"/>
      <c r="X757" s="133"/>
      <c r="Y757" s="133"/>
      <c r="Z757" s="133"/>
      <c r="AA757" s="133"/>
      <c r="AB757" s="133"/>
    </row>
    <row r="758" spans="2:28">
      <c r="B758" s="133"/>
      <c r="C758" s="133"/>
      <c r="D758" s="133"/>
      <c r="E758" s="133"/>
      <c r="F758" s="133"/>
      <c r="G758" s="133"/>
      <c r="I758" s="133"/>
      <c r="J758" s="133"/>
      <c r="K758" s="133"/>
      <c r="L758" s="133"/>
      <c r="M758" s="133"/>
      <c r="N758" s="133"/>
      <c r="P758" s="133"/>
      <c r="Q758" s="133"/>
      <c r="R758" s="133"/>
      <c r="S758" s="133"/>
      <c r="T758" s="133"/>
      <c r="U758" s="133"/>
      <c r="V758" s="133"/>
      <c r="W758" s="133"/>
      <c r="X758" s="133"/>
      <c r="Y758" s="133"/>
      <c r="Z758" s="133"/>
      <c r="AA758" s="133"/>
      <c r="AB758" s="133"/>
    </row>
    <row r="759" spans="2:28">
      <c r="B759" s="133"/>
      <c r="C759" s="133"/>
      <c r="D759" s="133"/>
      <c r="E759" s="133"/>
      <c r="F759" s="133"/>
      <c r="G759" s="133"/>
      <c r="I759" s="133"/>
      <c r="J759" s="133"/>
      <c r="K759" s="133"/>
      <c r="L759" s="133"/>
      <c r="M759" s="133"/>
      <c r="N759" s="133"/>
      <c r="P759" s="133"/>
      <c r="Q759" s="133"/>
      <c r="R759" s="133"/>
      <c r="S759" s="133"/>
      <c r="T759" s="133"/>
      <c r="U759" s="133"/>
      <c r="V759" s="133"/>
      <c r="W759" s="133"/>
      <c r="X759" s="133"/>
      <c r="Y759" s="133"/>
      <c r="Z759" s="133"/>
      <c r="AA759" s="133"/>
      <c r="AB759" s="133"/>
    </row>
    <row r="760" spans="2:28">
      <c r="B760" s="133"/>
      <c r="C760" s="133"/>
      <c r="D760" s="133"/>
      <c r="E760" s="133"/>
      <c r="F760" s="133"/>
      <c r="G760" s="133"/>
      <c r="I760" s="133"/>
      <c r="J760" s="133"/>
      <c r="K760" s="133"/>
      <c r="L760" s="133"/>
      <c r="M760" s="133"/>
      <c r="N760" s="133"/>
      <c r="P760" s="133"/>
      <c r="Q760" s="133"/>
      <c r="R760" s="133"/>
      <c r="S760" s="133"/>
      <c r="T760" s="133"/>
      <c r="U760" s="133"/>
      <c r="V760" s="133"/>
      <c r="W760" s="133"/>
      <c r="X760" s="133"/>
      <c r="Y760" s="133"/>
      <c r="Z760" s="133"/>
      <c r="AA760" s="133"/>
      <c r="AB760" s="133"/>
    </row>
    <row r="761" spans="2:28">
      <c r="B761" s="133"/>
      <c r="C761" s="133"/>
      <c r="D761" s="133"/>
      <c r="E761" s="133"/>
      <c r="F761" s="133"/>
      <c r="G761" s="133"/>
      <c r="I761" s="133"/>
      <c r="J761" s="133"/>
      <c r="K761" s="133"/>
      <c r="L761" s="133"/>
      <c r="M761" s="133"/>
      <c r="N761" s="133"/>
      <c r="P761" s="133"/>
      <c r="Q761" s="133"/>
      <c r="R761" s="133"/>
      <c r="S761" s="133"/>
      <c r="T761" s="133"/>
      <c r="U761" s="133"/>
      <c r="V761" s="133"/>
      <c r="W761" s="133"/>
      <c r="X761" s="133"/>
      <c r="Y761" s="133"/>
      <c r="Z761" s="133"/>
      <c r="AA761" s="133"/>
      <c r="AB761" s="133"/>
    </row>
    <row r="762" spans="2:28">
      <c r="B762" s="133"/>
      <c r="C762" s="133"/>
      <c r="D762" s="133"/>
      <c r="E762" s="133"/>
      <c r="F762" s="133"/>
      <c r="G762" s="133"/>
      <c r="I762" s="133"/>
      <c r="J762" s="133"/>
      <c r="K762" s="133"/>
      <c r="L762" s="133"/>
      <c r="M762" s="133"/>
      <c r="N762" s="133"/>
      <c r="P762" s="133"/>
      <c r="Q762" s="133"/>
      <c r="R762" s="133"/>
      <c r="S762" s="133"/>
      <c r="T762" s="133"/>
      <c r="U762" s="133"/>
      <c r="V762" s="133"/>
      <c r="W762" s="133"/>
      <c r="X762" s="133"/>
      <c r="Y762" s="133"/>
      <c r="Z762" s="133"/>
      <c r="AA762" s="133"/>
      <c r="AB762" s="133"/>
    </row>
    <row r="763" spans="2:28">
      <c r="B763" s="133"/>
      <c r="C763" s="133"/>
      <c r="D763" s="133"/>
      <c r="E763" s="133"/>
      <c r="F763" s="133"/>
      <c r="G763" s="133"/>
      <c r="I763" s="133"/>
      <c r="J763" s="133"/>
      <c r="K763" s="133"/>
      <c r="L763" s="133"/>
      <c r="M763" s="133"/>
      <c r="N763" s="133"/>
      <c r="P763" s="133"/>
      <c r="Q763" s="133"/>
      <c r="R763" s="133"/>
      <c r="S763" s="133"/>
      <c r="T763" s="133"/>
      <c r="U763" s="133"/>
      <c r="V763" s="133"/>
      <c r="W763" s="133"/>
      <c r="X763" s="133"/>
      <c r="Y763" s="133"/>
      <c r="Z763" s="133"/>
      <c r="AA763" s="133"/>
      <c r="AB763" s="133"/>
    </row>
    <row r="764" spans="2:28">
      <c r="B764" s="133"/>
      <c r="C764" s="133"/>
      <c r="D764" s="133"/>
      <c r="E764" s="133"/>
      <c r="F764" s="133"/>
      <c r="G764" s="133"/>
      <c r="I764" s="133"/>
      <c r="J764" s="133"/>
      <c r="K764" s="133"/>
      <c r="L764" s="133"/>
      <c r="M764" s="133"/>
      <c r="N764" s="133"/>
      <c r="P764" s="133"/>
      <c r="Q764" s="133"/>
      <c r="R764" s="133"/>
      <c r="S764" s="133"/>
      <c r="T764" s="133"/>
      <c r="U764" s="133"/>
      <c r="V764" s="133"/>
      <c r="W764" s="133"/>
      <c r="X764" s="133"/>
      <c r="Y764" s="133"/>
      <c r="Z764" s="133"/>
      <c r="AA764" s="133"/>
      <c r="AB764" s="133"/>
    </row>
    <row r="765" spans="2:28">
      <c r="B765" s="133"/>
      <c r="C765" s="133"/>
      <c r="D765" s="133"/>
      <c r="E765" s="133"/>
      <c r="F765" s="133"/>
      <c r="G765" s="133"/>
      <c r="I765" s="133"/>
      <c r="J765" s="133"/>
      <c r="K765" s="133"/>
      <c r="L765" s="133"/>
      <c r="M765" s="133"/>
      <c r="N765" s="133"/>
      <c r="P765" s="133"/>
      <c r="Q765" s="133"/>
      <c r="R765" s="133"/>
      <c r="S765" s="133"/>
      <c r="T765" s="133"/>
      <c r="U765" s="133"/>
      <c r="V765" s="133"/>
      <c r="W765" s="133"/>
      <c r="X765" s="133"/>
      <c r="Y765" s="133"/>
      <c r="Z765" s="133"/>
      <c r="AA765" s="133"/>
      <c r="AB765" s="133"/>
    </row>
    <row r="766" spans="2:28">
      <c r="B766" s="133"/>
      <c r="C766" s="133"/>
      <c r="D766" s="133"/>
      <c r="E766" s="133"/>
      <c r="F766" s="133"/>
      <c r="G766" s="133"/>
      <c r="I766" s="133"/>
      <c r="J766" s="133"/>
      <c r="K766" s="133"/>
      <c r="L766" s="133"/>
      <c r="M766" s="133"/>
      <c r="N766" s="133"/>
      <c r="P766" s="133"/>
      <c r="Q766" s="133"/>
      <c r="R766" s="133"/>
      <c r="S766" s="133"/>
      <c r="T766" s="133"/>
      <c r="U766" s="133"/>
      <c r="V766" s="133"/>
      <c r="W766" s="133"/>
      <c r="X766" s="133"/>
      <c r="Y766" s="133"/>
      <c r="Z766" s="133"/>
      <c r="AA766" s="133"/>
      <c r="AB766" s="133"/>
    </row>
    <row r="767" spans="2:28">
      <c r="B767" s="133"/>
      <c r="C767" s="133"/>
      <c r="D767" s="133"/>
      <c r="E767" s="133"/>
      <c r="F767" s="133"/>
      <c r="G767" s="133"/>
      <c r="I767" s="133"/>
      <c r="J767" s="133"/>
      <c r="K767" s="133"/>
      <c r="L767" s="133"/>
      <c r="M767" s="133"/>
      <c r="N767" s="133"/>
      <c r="P767" s="133"/>
      <c r="Q767" s="133"/>
      <c r="R767" s="133"/>
      <c r="S767" s="133"/>
      <c r="T767" s="133"/>
      <c r="U767" s="133"/>
      <c r="V767" s="133"/>
      <c r="W767" s="133"/>
      <c r="X767" s="133"/>
      <c r="Y767" s="133"/>
      <c r="Z767" s="133"/>
      <c r="AA767" s="133"/>
      <c r="AB767" s="133"/>
    </row>
    <row r="768" spans="2:28">
      <c r="B768" s="133"/>
      <c r="C768" s="133"/>
      <c r="D768" s="133"/>
      <c r="E768" s="133"/>
      <c r="F768" s="133"/>
      <c r="G768" s="133"/>
      <c r="I768" s="133"/>
      <c r="J768" s="133"/>
      <c r="K768" s="133"/>
      <c r="L768" s="133"/>
      <c r="M768" s="133"/>
      <c r="N768" s="133"/>
      <c r="P768" s="133"/>
      <c r="Q768" s="133"/>
      <c r="R768" s="133"/>
      <c r="S768" s="133"/>
      <c r="T768" s="133"/>
      <c r="U768" s="133"/>
      <c r="V768" s="133"/>
      <c r="W768" s="133"/>
      <c r="X768" s="133"/>
      <c r="Y768" s="133"/>
      <c r="Z768" s="133"/>
      <c r="AA768" s="133"/>
      <c r="AB768" s="133"/>
    </row>
    <row r="769" spans="2:28">
      <c r="B769" s="133"/>
      <c r="C769" s="133"/>
      <c r="D769" s="133"/>
      <c r="E769" s="133"/>
      <c r="F769" s="133"/>
      <c r="G769" s="133"/>
      <c r="I769" s="133"/>
      <c r="J769" s="133"/>
      <c r="K769" s="133"/>
      <c r="L769" s="133"/>
      <c r="M769" s="133"/>
      <c r="N769" s="133"/>
      <c r="P769" s="133"/>
      <c r="Q769" s="133"/>
      <c r="R769" s="133"/>
      <c r="S769" s="133"/>
      <c r="T769" s="133"/>
      <c r="U769" s="133"/>
      <c r="V769" s="133"/>
      <c r="W769" s="133"/>
      <c r="X769" s="133"/>
      <c r="Y769" s="133"/>
      <c r="Z769" s="133"/>
      <c r="AA769" s="133"/>
      <c r="AB769" s="133"/>
    </row>
    <row r="770" spans="2:28">
      <c r="B770" s="133"/>
      <c r="C770" s="133"/>
      <c r="D770" s="133"/>
      <c r="E770" s="133"/>
      <c r="F770" s="133"/>
      <c r="G770" s="133"/>
      <c r="I770" s="133"/>
      <c r="J770" s="133"/>
      <c r="K770" s="133"/>
      <c r="L770" s="133"/>
      <c r="M770" s="133"/>
      <c r="N770" s="133"/>
      <c r="P770" s="133"/>
      <c r="Q770" s="133"/>
      <c r="R770" s="133"/>
      <c r="S770" s="133"/>
      <c r="T770" s="133"/>
      <c r="U770" s="133"/>
      <c r="V770" s="133"/>
      <c r="W770" s="133"/>
      <c r="X770" s="133"/>
      <c r="Y770" s="133"/>
      <c r="Z770" s="133"/>
      <c r="AA770" s="133"/>
      <c r="AB770" s="133"/>
    </row>
    <row r="771" spans="2:28">
      <c r="B771" s="133"/>
      <c r="C771" s="133"/>
      <c r="D771" s="133"/>
      <c r="E771" s="133"/>
      <c r="F771" s="133"/>
      <c r="G771" s="133"/>
      <c r="I771" s="133"/>
      <c r="J771" s="133"/>
      <c r="K771" s="133"/>
      <c r="L771" s="133"/>
      <c r="M771" s="133"/>
      <c r="N771" s="133"/>
      <c r="P771" s="133"/>
      <c r="Q771" s="133"/>
      <c r="R771" s="133"/>
      <c r="S771" s="133"/>
      <c r="T771" s="133"/>
      <c r="U771" s="133"/>
      <c r="V771" s="133"/>
      <c r="W771" s="133"/>
      <c r="X771" s="133"/>
      <c r="Y771" s="133"/>
      <c r="Z771" s="133"/>
      <c r="AA771" s="133"/>
      <c r="AB771" s="133"/>
    </row>
    <row r="772" spans="2:28">
      <c r="B772" s="133"/>
      <c r="C772" s="133"/>
      <c r="D772" s="133"/>
      <c r="E772" s="133"/>
      <c r="F772" s="133"/>
      <c r="G772" s="133"/>
      <c r="I772" s="133"/>
      <c r="J772" s="133"/>
      <c r="K772" s="133"/>
      <c r="L772" s="133"/>
      <c r="M772" s="133"/>
      <c r="N772" s="133"/>
      <c r="P772" s="133"/>
      <c r="Q772" s="133"/>
      <c r="R772" s="133"/>
      <c r="S772" s="133"/>
      <c r="T772" s="133"/>
      <c r="U772" s="133"/>
      <c r="V772" s="133"/>
      <c r="W772" s="133"/>
      <c r="X772" s="133"/>
      <c r="Y772" s="133"/>
      <c r="Z772" s="133"/>
      <c r="AA772" s="133"/>
      <c r="AB772" s="133"/>
    </row>
    <row r="773" spans="2:28">
      <c r="B773" s="133"/>
      <c r="C773" s="133"/>
      <c r="D773" s="133"/>
      <c r="E773" s="133"/>
      <c r="F773" s="133"/>
      <c r="G773" s="133"/>
      <c r="I773" s="133"/>
      <c r="J773" s="133"/>
      <c r="K773" s="133"/>
      <c r="L773" s="133"/>
      <c r="M773" s="133"/>
      <c r="N773" s="133"/>
      <c r="P773" s="133"/>
      <c r="Q773" s="133"/>
      <c r="R773" s="133"/>
      <c r="S773" s="133"/>
      <c r="T773" s="133"/>
      <c r="U773" s="133"/>
      <c r="V773" s="133"/>
      <c r="W773" s="133"/>
      <c r="X773" s="133"/>
      <c r="Y773" s="133"/>
      <c r="Z773" s="133"/>
      <c r="AA773" s="133"/>
      <c r="AB773" s="133"/>
    </row>
    <row r="774" spans="2:28">
      <c r="B774" s="133"/>
      <c r="C774" s="133"/>
      <c r="D774" s="133"/>
      <c r="E774" s="133"/>
      <c r="F774" s="133"/>
      <c r="G774" s="133"/>
      <c r="I774" s="133"/>
      <c r="J774" s="133"/>
      <c r="K774" s="133"/>
      <c r="L774" s="133"/>
      <c r="M774" s="133"/>
      <c r="N774" s="133"/>
      <c r="P774" s="133"/>
      <c r="Q774" s="133"/>
      <c r="R774" s="133"/>
      <c r="S774" s="133"/>
      <c r="T774" s="133"/>
      <c r="U774" s="133"/>
      <c r="V774" s="133"/>
      <c r="W774" s="133"/>
      <c r="X774" s="133"/>
      <c r="Y774" s="133"/>
      <c r="Z774" s="133"/>
      <c r="AA774" s="133"/>
      <c r="AB774" s="133"/>
    </row>
    <row r="775" spans="2:28">
      <c r="B775" s="133"/>
      <c r="C775" s="133"/>
      <c r="D775" s="133"/>
      <c r="E775" s="133"/>
      <c r="F775" s="133"/>
      <c r="G775" s="133"/>
      <c r="I775" s="133"/>
      <c r="J775" s="133"/>
      <c r="K775" s="133"/>
      <c r="L775" s="133"/>
      <c r="M775" s="133"/>
      <c r="N775" s="133"/>
      <c r="P775" s="133"/>
      <c r="Q775" s="133"/>
      <c r="R775" s="133"/>
      <c r="S775" s="133"/>
      <c r="T775" s="133"/>
      <c r="U775" s="133"/>
      <c r="V775" s="133"/>
      <c r="W775" s="133"/>
      <c r="X775" s="133"/>
      <c r="Y775" s="133"/>
      <c r="Z775" s="133"/>
      <c r="AA775" s="133"/>
      <c r="AB775" s="133"/>
    </row>
    <row r="776" spans="2:28">
      <c r="B776" s="133"/>
      <c r="C776" s="133"/>
      <c r="D776" s="133"/>
      <c r="E776" s="133"/>
      <c r="F776" s="133"/>
      <c r="G776" s="133"/>
      <c r="I776" s="133"/>
      <c r="J776" s="133"/>
      <c r="K776" s="133"/>
      <c r="L776" s="133"/>
      <c r="M776" s="133"/>
      <c r="N776" s="133"/>
      <c r="P776" s="133"/>
      <c r="Q776" s="133"/>
      <c r="R776" s="133"/>
      <c r="S776" s="133"/>
      <c r="T776" s="133"/>
      <c r="U776" s="133"/>
      <c r="V776" s="133"/>
      <c r="W776" s="133"/>
      <c r="X776" s="133"/>
      <c r="Y776" s="133"/>
      <c r="Z776" s="133"/>
      <c r="AA776" s="133"/>
      <c r="AB776" s="133"/>
    </row>
    <row r="777" spans="2:28">
      <c r="B777" s="133"/>
      <c r="C777" s="133"/>
      <c r="D777" s="133"/>
      <c r="E777" s="133"/>
      <c r="F777" s="133"/>
      <c r="G777" s="133"/>
      <c r="I777" s="133"/>
      <c r="J777" s="133"/>
      <c r="K777" s="133"/>
      <c r="L777" s="133"/>
      <c r="M777" s="133"/>
      <c r="N777" s="133"/>
      <c r="P777" s="133"/>
      <c r="Q777" s="133"/>
      <c r="R777" s="133"/>
      <c r="S777" s="133"/>
      <c r="T777" s="133"/>
      <c r="U777" s="133"/>
      <c r="V777" s="133"/>
      <c r="W777" s="133"/>
      <c r="X777" s="133"/>
      <c r="Y777" s="133"/>
      <c r="Z777" s="133"/>
      <c r="AA777" s="133"/>
      <c r="AB777" s="133"/>
    </row>
    <row r="778" spans="2:28">
      <c r="B778" s="133"/>
      <c r="C778" s="133"/>
      <c r="D778" s="133"/>
      <c r="E778" s="133"/>
      <c r="F778" s="133"/>
      <c r="G778" s="133"/>
      <c r="I778" s="133"/>
      <c r="J778" s="133"/>
      <c r="K778" s="133"/>
      <c r="L778" s="133"/>
      <c r="M778" s="133"/>
      <c r="N778" s="133"/>
      <c r="P778" s="133"/>
      <c r="Q778" s="133"/>
      <c r="R778" s="133"/>
      <c r="S778" s="133"/>
      <c r="T778" s="133"/>
      <c r="U778" s="133"/>
      <c r="V778" s="133"/>
      <c r="W778" s="133"/>
      <c r="X778" s="133"/>
      <c r="Y778" s="133"/>
      <c r="Z778" s="133"/>
      <c r="AA778" s="133"/>
      <c r="AB778" s="133"/>
    </row>
    <row r="779" spans="2:28">
      <c r="B779" s="133"/>
      <c r="C779" s="133"/>
      <c r="D779" s="133"/>
      <c r="E779" s="133"/>
      <c r="F779" s="133"/>
      <c r="G779" s="133"/>
      <c r="I779" s="133"/>
      <c r="J779" s="133"/>
      <c r="K779" s="133"/>
      <c r="L779" s="133"/>
      <c r="M779" s="133"/>
      <c r="N779" s="133"/>
      <c r="P779" s="133"/>
      <c r="Q779" s="133"/>
      <c r="R779" s="133"/>
      <c r="S779" s="133"/>
      <c r="T779" s="133"/>
      <c r="U779" s="133"/>
      <c r="V779" s="133"/>
      <c r="W779" s="133"/>
      <c r="X779" s="133"/>
      <c r="Y779" s="133"/>
      <c r="Z779" s="133"/>
      <c r="AA779" s="133"/>
      <c r="AB779" s="133"/>
    </row>
    <row r="780" spans="2:28">
      <c r="B780" s="133"/>
      <c r="C780" s="133"/>
      <c r="D780" s="133"/>
      <c r="E780" s="133"/>
      <c r="F780" s="133"/>
      <c r="G780" s="133"/>
      <c r="I780" s="133"/>
      <c r="J780" s="133"/>
      <c r="K780" s="133"/>
      <c r="L780" s="133"/>
      <c r="M780" s="133"/>
      <c r="N780" s="133"/>
      <c r="P780" s="133"/>
      <c r="Q780" s="133"/>
      <c r="R780" s="133"/>
      <c r="S780" s="133"/>
      <c r="T780" s="133"/>
      <c r="U780" s="133"/>
      <c r="V780" s="133"/>
      <c r="W780" s="133"/>
      <c r="X780" s="133"/>
      <c r="Y780" s="133"/>
      <c r="Z780" s="133"/>
      <c r="AA780" s="133"/>
      <c r="AB780" s="133"/>
    </row>
    <row r="781" spans="2:28">
      <c r="B781" s="133"/>
      <c r="C781" s="133"/>
      <c r="D781" s="133"/>
      <c r="E781" s="133"/>
      <c r="F781" s="133"/>
      <c r="G781" s="133"/>
      <c r="I781" s="133"/>
      <c r="J781" s="133"/>
      <c r="K781" s="133"/>
      <c r="L781" s="133"/>
      <c r="M781" s="133"/>
      <c r="N781" s="133"/>
      <c r="P781" s="133"/>
      <c r="Q781" s="133"/>
      <c r="R781" s="133"/>
      <c r="S781" s="133"/>
      <c r="T781" s="133"/>
      <c r="U781" s="133"/>
      <c r="V781" s="133"/>
      <c r="W781" s="133"/>
      <c r="X781" s="133"/>
      <c r="Y781" s="133"/>
      <c r="Z781" s="133"/>
      <c r="AA781" s="133"/>
      <c r="AB781" s="133"/>
    </row>
    <row r="782" spans="2:28">
      <c r="B782" s="133"/>
      <c r="C782" s="133"/>
      <c r="D782" s="133"/>
      <c r="E782" s="133"/>
      <c r="F782" s="133"/>
      <c r="G782" s="133"/>
      <c r="I782" s="133"/>
      <c r="J782" s="133"/>
      <c r="K782" s="133"/>
      <c r="L782" s="133"/>
      <c r="M782" s="133"/>
      <c r="N782" s="133"/>
      <c r="P782" s="133"/>
      <c r="Q782" s="133"/>
      <c r="R782" s="133"/>
      <c r="S782" s="133"/>
      <c r="T782" s="133"/>
      <c r="U782" s="133"/>
      <c r="V782" s="133"/>
      <c r="W782" s="133"/>
      <c r="X782" s="133"/>
      <c r="Y782" s="133"/>
      <c r="Z782" s="133"/>
      <c r="AA782" s="133"/>
      <c r="AB782" s="133"/>
    </row>
    <row r="783" spans="2:28">
      <c r="B783" s="133"/>
      <c r="C783" s="133"/>
      <c r="D783" s="133"/>
      <c r="E783" s="133"/>
      <c r="F783" s="133"/>
      <c r="G783" s="133"/>
      <c r="I783" s="133"/>
      <c r="J783" s="133"/>
      <c r="K783" s="133"/>
      <c r="L783" s="133"/>
      <c r="M783" s="133"/>
      <c r="N783" s="133"/>
      <c r="P783" s="133"/>
      <c r="Q783" s="133"/>
      <c r="R783" s="133"/>
      <c r="S783" s="133"/>
      <c r="T783" s="133"/>
      <c r="U783" s="133"/>
      <c r="V783" s="133"/>
      <c r="W783" s="133"/>
      <c r="X783" s="133"/>
      <c r="Y783" s="133"/>
      <c r="Z783" s="133"/>
      <c r="AA783" s="133"/>
      <c r="AB783" s="133"/>
    </row>
    <row r="784" spans="2:28">
      <c r="B784" s="133"/>
      <c r="C784" s="133"/>
      <c r="D784" s="133"/>
      <c r="E784" s="133"/>
      <c r="F784" s="133"/>
      <c r="G784" s="133"/>
      <c r="I784" s="133"/>
      <c r="J784" s="133"/>
      <c r="K784" s="133"/>
      <c r="L784" s="133"/>
      <c r="M784" s="133"/>
      <c r="N784" s="133"/>
      <c r="P784" s="133"/>
      <c r="Q784" s="133"/>
      <c r="R784" s="133"/>
      <c r="S784" s="133"/>
      <c r="T784" s="133"/>
      <c r="U784" s="133"/>
      <c r="V784" s="133"/>
      <c r="W784" s="133"/>
      <c r="X784" s="133"/>
      <c r="Y784" s="133"/>
      <c r="Z784" s="133"/>
      <c r="AA784" s="133"/>
      <c r="AB784" s="133"/>
    </row>
    <row r="785" spans="2:28">
      <c r="B785" s="133"/>
      <c r="C785" s="133"/>
      <c r="D785" s="133"/>
      <c r="E785" s="133"/>
      <c r="F785" s="133"/>
      <c r="G785" s="133"/>
      <c r="I785" s="133"/>
      <c r="J785" s="133"/>
      <c r="K785" s="133"/>
      <c r="L785" s="133"/>
      <c r="M785" s="133"/>
      <c r="N785" s="133"/>
      <c r="P785" s="133"/>
      <c r="Q785" s="133"/>
      <c r="R785" s="133"/>
      <c r="S785" s="133"/>
      <c r="T785" s="133"/>
      <c r="U785" s="133"/>
      <c r="V785" s="133"/>
      <c r="W785" s="133"/>
      <c r="X785" s="133"/>
      <c r="Y785" s="133"/>
      <c r="Z785" s="133"/>
      <c r="AA785" s="133"/>
      <c r="AB785" s="133"/>
    </row>
    <row r="786" spans="2:28">
      <c r="B786" s="133"/>
      <c r="C786" s="133"/>
      <c r="D786" s="133"/>
      <c r="E786" s="133"/>
      <c r="F786" s="133"/>
      <c r="G786" s="133"/>
      <c r="I786" s="133"/>
      <c r="J786" s="133"/>
      <c r="K786" s="133"/>
      <c r="L786" s="133"/>
      <c r="M786" s="133"/>
      <c r="N786" s="133"/>
      <c r="P786" s="133"/>
      <c r="Q786" s="133"/>
      <c r="R786" s="133"/>
      <c r="S786" s="133"/>
      <c r="T786" s="133"/>
      <c r="U786" s="133"/>
      <c r="V786" s="133"/>
      <c r="W786" s="133"/>
      <c r="X786" s="133"/>
      <c r="Y786" s="133"/>
      <c r="Z786" s="133"/>
      <c r="AA786" s="133"/>
      <c r="AB786" s="133"/>
    </row>
    <row r="787" spans="2:28">
      <c r="B787" s="133"/>
      <c r="C787" s="133"/>
      <c r="D787" s="133"/>
      <c r="E787" s="133"/>
      <c r="F787" s="133"/>
      <c r="G787" s="133"/>
      <c r="I787" s="133"/>
      <c r="J787" s="133"/>
      <c r="K787" s="133"/>
      <c r="L787" s="133"/>
      <c r="M787" s="133"/>
      <c r="N787" s="133"/>
      <c r="P787" s="133"/>
      <c r="Q787" s="133"/>
      <c r="R787" s="133"/>
      <c r="S787" s="133"/>
      <c r="T787" s="133"/>
      <c r="U787" s="133"/>
      <c r="V787" s="133"/>
      <c r="W787" s="133"/>
      <c r="X787" s="133"/>
      <c r="Y787" s="133"/>
      <c r="Z787" s="133"/>
      <c r="AA787" s="133"/>
      <c r="AB787" s="133"/>
    </row>
    <row r="788" spans="2:28">
      <c r="B788" s="133"/>
      <c r="C788" s="133"/>
      <c r="D788" s="133"/>
      <c r="E788" s="133"/>
      <c r="F788" s="133"/>
      <c r="G788" s="133"/>
      <c r="I788" s="133"/>
      <c r="J788" s="133"/>
      <c r="K788" s="133"/>
      <c r="L788" s="133"/>
      <c r="M788" s="133"/>
      <c r="N788" s="133"/>
      <c r="P788" s="133"/>
      <c r="Q788" s="133"/>
      <c r="R788" s="133"/>
      <c r="S788" s="133"/>
      <c r="T788" s="133"/>
      <c r="U788" s="133"/>
      <c r="V788" s="133"/>
      <c r="W788" s="133"/>
      <c r="X788" s="133"/>
      <c r="Y788" s="133"/>
      <c r="Z788" s="133"/>
      <c r="AA788" s="133"/>
      <c r="AB788" s="133"/>
    </row>
    <row r="789" spans="2:28">
      <c r="B789" s="133"/>
      <c r="C789" s="133"/>
      <c r="D789" s="133"/>
      <c r="E789" s="133"/>
      <c r="F789" s="133"/>
      <c r="G789" s="133"/>
      <c r="I789" s="133"/>
      <c r="J789" s="133"/>
      <c r="K789" s="133"/>
      <c r="L789" s="133"/>
      <c r="M789" s="133"/>
      <c r="N789" s="133"/>
      <c r="P789" s="133"/>
      <c r="Q789" s="133"/>
      <c r="R789" s="133"/>
      <c r="S789" s="133"/>
      <c r="T789" s="133"/>
      <c r="U789" s="133"/>
      <c r="V789" s="133"/>
      <c r="W789" s="133"/>
      <c r="X789" s="133"/>
      <c r="Y789" s="133"/>
      <c r="Z789" s="133"/>
      <c r="AA789" s="133"/>
      <c r="AB789" s="133"/>
    </row>
    <row r="790" spans="2:28">
      <c r="B790" s="133"/>
      <c r="C790" s="133"/>
      <c r="D790" s="133"/>
      <c r="E790" s="133"/>
      <c r="F790" s="133"/>
      <c r="G790" s="133"/>
      <c r="I790" s="133"/>
      <c r="J790" s="133"/>
      <c r="K790" s="133"/>
      <c r="L790" s="133"/>
      <c r="M790" s="133"/>
      <c r="N790" s="133"/>
      <c r="P790" s="133"/>
      <c r="Q790" s="133"/>
      <c r="R790" s="133"/>
      <c r="S790" s="133"/>
      <c r="T790" s="133"/>
      <c r="U790" s="133"/>
      <c r="V790" s="133"/>
      <c r="W790" s="133"/>
      <c r="X790" s="133"/>
      <c r="Y790" s="133"/>
      <c r="Z790" s="133"/>
      <c r="AA790" s="133"/>
      <c r="AB790" s="133"/>
    </row>
    <row r="791" spans="2:28">
      <c r="B791" s="133"/>
      <c r="C791" s="133"/>
      <c r="D791" s="133"/>
      <c r="E791" s="133"/>
      <c r="F791" s="133"/>
      <c r="G791" s="133"/>
      <c r="I791" s="133"/>
      <c r="J791" s="133"/>
      <c r="K791" s="133"/>
      <c r="L791" s="133"/>
      <c r="M791" s="133"/>
      <c r="N791" s="133"/>
      <c r="P791" s="133"/>
      <c r="Q791" s="133"/>
      <c r="R791" s="133"/>
      <c r="S791" s="133"/>
      <c r="T791" s="133"/>
      <c r="U791" s="133"/>
      <c r="V791" s="133"/>
      <c r="W791" s="133"/>
      <c r="X791" s="133"/>
      <c r="Y791" s="133"/>
      <c r="Z791" s="133"/>
      <c r="AA791" s="133"/>
      <c r="AB791" s="133"/>
    </row>
    <row r="792" spans="2:28">
      <c r="B792" s="133"/>
      <c r="C792" s="133"/>
      <c r="D792" s="133"/>
      <c r="E792" s="133"/>
      <c r="F792" s="133"/>
      <c r="G792" s="133"/>
      <c r="I792" s="133"/>
      <c r="J792" s="133"/>
      <c r="K792" s="133"/>
      <c r="L792" s="133"/>
      <c r="M792" s="133"/>
      <c r="N792" s="133"/>
      <c r="P792" s="133"/>
      <c r="Q792" s="133"/>
      <c r="R792" s="133"/>
      <c r="S792" s="133"/>
      <c r="T792" s="133"/>
      <c r="U792" s="133"/>
      <c r="V792" s="133"/>
      <c r="W792" s="133"/>
      <c r="X792" s="133"/>
      <c r="Y792" s="133"/>
      <c r="Z792" s="133"/>
      <c r="AA792" s="133"/>
      <c r="AB792" s="133"/>
    </row>
    <row r="793" spans="2:28">
      <c r="B793" s="133"/>
      <c r="C793" s="133"/>
      <c r="D793" s="133"/>
      <c r="E793" s="133"/>
      <c r="F793" s="133"/>
      <c r="G793" s="133"/>
      <c r="I793" s="133"/>
      <c r="J793" s="133"/>
      <c r="K793" s="133"/>
      <c r="L793" s="133"/>
      <c r="M793" s="133"/>
      <c r="N793" s="133"/>
      <c r="P793" s="133"/>
      <c r="Q793" s="133"/>
      <c r="R793" s="133"/>
      <c r="S793" s="133"/>
      <c r="T793" s="133"/>
      <c r="U793" s="133"/>
      <c r="V793" s="133"/>
      <c r="W793" s="133"/>
      <c r="X793" s="133"/>
      <c r="Y793" s="133"/>
      <c r="Z793" s="133"/>
      <c r="AA793" s="133"/>
      <c r="AB793" s="133"/>
    </row>
    <row r="794" spans="2:28">
      <c r="B794" s="133"/>
      <c r="C794" s="133"/>
      <c r="D794" s="133"/>
      <c r="E794" s="133"/>
      <c r="F794" s="133"/>
      <c r="G794" s="133"/>
      <c r="I794" s="133"/>
      <c r="J794" s="133"/>
      <c r="K794" s="133"/>
      <c r="L794" s="133"/>
      <c r="M794" s="133"/>
      <c r="N794" s="133"/>
      <c r="P794" s="133"/>
      <c r="Q794" s="133"/>
      <c r="R794" s="133"/>
      <c r="S794" s="133"/>
      <c r="T794" s="133"/>
      <c r="U794" s="133"/>
      <c r="V794" s="133"/>
      <c r="W794" s="133"/>
      <c r="X794" s="133"/>
      <c r="Y794" s="133"/>
      <c r="Z794" s="133"/>
      <c r="AA794" s="133"/>
      <c r="AB794" s="133"/>
    </row>
    <row r="795" spans="2:28">
      <c r="B795" s="133"/>
      <c r="C795" s="133"/>
      <c r="D795" s="133"/>
      <c r="E795" s="133"/>
      <c r="F795" s="133"/>
      <c r="G795" s="133"/>
      <c r="I795" s="133"/>
      <c r="J795" s="133"/>
      <c r="K795" s="133"/>
      <c r="L795" s="133"/>
      <c r="M795" s="133"/>
      <c r="N795" s="133"/>
      <c r="P795" s="133"/>
      <c r="Q795" s="133"/>
      <c r="R795" s="133"/>
      <c r="S795" s="133"/>
      <c r="T795" s="133"/>
      <c r="U795" s="133"/>
      <c r="V795" s="133"/>
      <c r="W795" s="133"/>
      <c r="X795" s="133"/>
      <c r="Y795" s="133"/>
      <c r="Z795" s="133"/>
      <c r="AA795" s="133"/>
      <c r="AB795" s="133"/>
    </row>
    <row r="796" spans="2:28">
      <c r="B796" s="133"/>
      <c r="C796" s="133"/>
      <c r="D796" s="133"/>
      <c r="E796" s="133"/>
      <c r="F796" s="133"/>
      <c r="G796" s="133"/>
      <c r="I796" s="133"/>
      <c r="J796" s="133"/>
      <c r="K796" s="133"/>
      <c r="L796" s="133"/>
      <c r="M796" s="133"/>
      <c r="N796" s="133"/>
      <c r="P796" s="133"/>
      <c r="Q796" s="133"/>
      <c r="R796" s="133"/>
      <c r="S796" s="133"/>
      <c r="T796" s="133"/>
      <c r="U796" s="133"/>
      <c r="V796" s="133"/>
      <c r="W796" s="133"/>
      <c r="X796" s="133"/>
      <c r="Y796" s="133"/>
      <c r="Z796" s="133"/>
      <c r="AA796" s="133"/>
      <c r="AB796" s="133"/>
    </row>
    <row r="797" spans="2:28">
      <c r="B797" s="133"/>
      <c r="C797" s="133"/>
      <c r="D797" s="133"/>
      <c r="E797" s="133"/>
      <c r="F797" s="133"/>
      <c r="G797" s="133"/>
      <c r="I797" s="133"/>
      <c r="J797" s="133"/>
      <c r="K797" s="133"/>
      <c r="L797" s="133"/>
      <c r="M797" s="133"/>
      <c r="N797" s="133"/>
      <c r="P797" s="133"/>
      <c r="Q797" s="133"/>
      <c r="R797" s="133"/>
      <c r="S797" s="133"/>
      <c r="T797" s="133"/>
      <c r="U797" s="133"/>
      <c r="V797" s="133"/>
      <c r="W797" s="133"/>
      <c r="X797" s="133"/>
      <c r="Y797" s="133"/>
      <c r="Z797" s="133"/>
      <c r="AA797" s="133"/>
      <c r="AB797" s="133"/>
    </row>
    <row r="798" spans="2:28">
      <c r="B798" s="133"/>
      <c r="C798" s="133"/>
      <c r="D798" s="133"/>
      <c r="E798" s="133"/>
      <c r="F798" s="133"/>
      <c r="G798" s="133"/>
      <c r="I798" s="133"/>
      <c r="J798" s="133"/>
      <c r="K798" s="133"/>
      <c r="L798" s="133"/>
      <c r="M798" s="133"/>
      <c r="N798" s="133"/>
      <c r="P798" s="133"/>
      <c r="Q798" s="133"/>
      <c r="R798" s="133"/>
      <c r="S798" s="133"/>
      <c r="T798" s="133"/>
      <c r="U798" s="133"/>
      <c r="V798" s="133"/>
      <c r="W798" s="133"/>
      <c r="X798" s="133"/>
      <c r="Y798" s="133"/>
      <c r="Z798" s="133"/>
      <c r="AA798" s="133"/>
      <c r="AB798" s="133"/>
    </row>
    <row r="799" spans="2:28">
      <c r="B799" s="133"/>
      <c r="C799" s="133"/>
      <c r="D799" s="133"/>
      <c r="E799" s="133"/>
      <c r="F799" s="133"/>
      <c r="G799" s="133"/>
      <c r="I799" s="133"/>
      <c r="J799" s="133"/>
      <c r="K799" s="133"/>
      <c r="L799" s="133"/>
      <c r="M799" s="133"/>
      <c r="N799" s="133"/>
      <c r="P799" s="133"/>
      <c r="Q799" s="133"/>
      <c r="R799" s="133"/>
      <c r="S799" s="133"/>
      <c r="T799" s="133"/>
      <c r="U799" s="133"/>
      <c r="V799" s="133"/>
      <c r="W799" s="133"/>
      <c r="X799" s="133"/>
      <c r="Y799" s="133"/>
      <c r="Z799" s="133"/>
      <c r="AA799" s="133"/>
      <c r="AB799" s="133"/>
    </row>
    <row r="800" spans="2:28">
      <c r="B800" s="133"/>
      <c r="C800" s="133"/>
      <c r="D800" s="133"/>
      <c r="E800" s="133"/>
      <c r="F800" s="133"/>
      <c r="G800" s="133"/>
      <c r="I800" s="133"/>
      <c r="J800" s="133"/>
      <c r="K800" s="133"/>
      <c r="L800" s="133"/>
      <c r="M800" s="133"/>
      <c r="N800" s="133"/>
      <c r="P800" s="133"/>
      <c r="Q800" s="133"/>
      <c r="R800" s="133"/>
      <c r="S800" s="133"/>
      <c r="T800" s="133"/>
      <c r="U800" s="133"/>
      <c r="V800" s="133"/>
      <c r="W800" s="133"/>
      <c r="X800" s="133"/>
      <c r="Y800" s="133"/>
      <c r="Z800" s="133"/>
      <c r="AA800" s="133"/>
      <c r="AB800" s="133"/>
    </row>
    <row r="801" spans="2:28">
      <c r="B801" s="133"/>
      <c r="C801" s="133"/>
      <c r="D801" s="133"/>
      <c r="E801" s="133"/>
      <c r="F801" s="133"/>
      <c r="G801" s="133"/>
      <c r="I801" s="133"/>
      <c r="J801" s="133"/>
      <c r="K801" s="133"/>
      <c r="L801" s="133"/>
      <c r="M801" s="133"/>
      <c r="N801" s="133"/>
      <c r="P801" s="133"/>
      <c r="Q801" s="133"/>
      <c r="R801" s="133"/>
      <c r="S801" s="133"/>
      <c r="T801" s="133"/>
      <c r="U801" s="133"/>
      <c r="V801" s="133"/>
      <c r="W801" s="133"/>
      <c r="X801" s="133"/>
      <c r="Y801" s="133"/>
      <c r="Z801" s="133"/>
      <c r="AA801" s="133"/>
      <c r="AB801" s="133"/>
    </row>
    <row r="802" spans="2:28">
      <c r="B802" s="133"/>
      <c r="C802" s="133"/>
      <c r="D802" s="133"/>
      <c r="E802" s="133"/>
      <c r="F802" s="133"/>
      <c r="G802" s="133"/>
      <c r="I802" s="133"/>
      <c r="J802" s="133"/>
      <c r="K802" s="133"/>
      <c r="L802" s="133"/>
      <c r="M802" s="133"/>
      <c r="N802" s="133"/>
      <c r="P802" s="133"/>
      <c r="Q802" s="133"/>
      <c r="R802" s="133"/>
      <c r="S802" s="133"/>
      <c r="T802" s="133"/>
      <c r="U802" s="133"/>
      <c r="V802" s="133"/>
      <c r="W802" s="133"/>
      <c r="X802" s="133"/>
      <c r="Y802" s="133"/>
      <c r="Z802" s="133"/>
      <c r="AA802" s="133"/>
      <c r="AB802" s="133"/>
    </row>
    <row r="803" spans="2:28">
      <c r="B803" s="133"/>
      <c r="C803" s="133"/>
      <c r="D803" s="133"/>
      <c r="E803" s="133"/>
      <c r="F803" s="133"/>
      <c r="G803" s="133"/>
      <c r="I803" s="133"/>
      <c r="J803" s="133"/>
      <c r="K803" s="133"/>
      <c r="L803" s="133"/>
      <c r="M803" s="133"/>
      <c r="N803" s="133"/>
      <c r="P803" s="133"/>
      <c r="Q803" s="133"/>
      <c r="R803" s="133"/>
      <c r="S803" s="133"/>
      <c r="T803" s="133"/>
      <c r="U803" s="133"/>
      <c r="V803" s="133"/>
      <c r="W803" s="133"/>
      <c r="X803" s="133"/>
      <c r="Y803" s="133"/>
      <c r="Z803" s="133"/>
      <c r="AA803" s="133"/>
      <c r="AB803" s="133"/>
    </row>
    <row r="804" spans="2:28">
      <c r="B804" s="133"/>
      <c r="C804" s="133"/>
      <c r="D804" s="133"/>
      <c r="E804" s="133"/>
      <c r="F804" s="133"/>
      <c r="G804" s="133"/>
      <c r="I804" s="133"/>
      <c r="J804" s="133"/>
      <c r="K804" s="133"/>
      <c r="L804" s="133"/>
      <c r="M804" s="133"/>
      <c r="N804" s="133"/>
      <c r="P804" s="133"/>
      <c r="Q804" s="133"/>
      <c r="R804" s="133"/>
      <c r="S804" s="133"/>
      <c r="T804" s="133"/>
      <c r="U804" s="133"/>
      <c r="V804" s="133"/>
      <c r="W804" s="133"/>
      <c r="X804" s="133"/>
      <c r="Y804" s="133"/>
      <c r="Z804" s="133"/>
      <c r="AA804" s="133"/>
      <c r="AB804" s="133"/>
    </row>
    <row r="805" spans="2:28">
      <c r="B805" s="133"/>
      <c r="C805" s="133"/>
      <c r="D805" s="133"/>
      <c r="E805" s="133"/>
      <c r="F805" s="133"/>
      <c r="G805" s="133"/>
      <c r="I805" s="133"/>
      <c r="J805" s="133"/>
      <c r="K805" s="133"/>
      <c r="L805" s="133"/>
      <c r="M805" s="133"/>
      <c r="N805" s="133"/>
      <c r="P805" s="133"/>
      <c r="Q805" s="133"/>
      <c r="R805" s="133"/>
      <c r="S805" s="133"/>
      <c r="T805" s="133"/>
      <c r="U805" s="133"/>
      <c r="V805" s="133"/>
      <c r="W805" s="133"/>
      <c r="X805" s="133"/>
      <c r="Y805" s="133"/>
      <c r="Z805" s="133"/>
      <c r="AA805" s="133"/>
      <c r="AB805" s="133"/>
    </row>
    <row r="806" spans="2:28">
      <c r="B806" s="133"/>
      <c r="C806" s="133"/>
      <c r="D806" s="133"/>
      <c r="E806" s="133"/>
      <c r="F806" s="133"/>
      <c r="G806" s="133"/>
      <c r="I806" s="133"/>
      <c r="J806" s="133"/>
      <c r="K806" s="133"/>
      <c r="L806" s="133"/>
      <c r="M806" s="133"/>
      <c r="N806" s="133"/>
      <c r="P806" s="133"/>
      <c r="Q806" s="133"/>
      <c r="R806" s="133"/>
      <c r="S806" s="133"/>
      <c r="T806" s="133"/>
      <c r="U806" s="133"/>
      <c r="V806" s="133"/>
      <c r="W806" s="133"/>
      <c r="X806" s="133"/>
      <c r="Y806" s="133"/>
      <c r="Z806" s="133"/>
      <c r="AA806" s="133"/>
      <c r="AB806" s="133"/>
    </row>
    <row r="807" spans="2:28">
      <c r="B807" s="133"/>
      <c r="C807" s="133"/>
      <c r="D807" s="133"/>
      <c r="E807" s="133"/>
      <c r="F807" s="133"/>
      <c r="G807" s="133"/>
      <c r="I807" s="133"/>
      <c r="J807" s="133"/>
      <c r="K807" s="133"/>
      <c r="L807" s="133"/>
      <c r="M807" s="133"/>
      <c r="N807" s="133"/>
      <c r="P807" s="133"/>
      <c r="Q807" s="133"/>
      <c r="R807" s="133"/>
      <c r="S807" s="133"/>
      <c r="T807" s="133"/>
      <c r="U807" s="133"/>
      <c r="V807" s="133"/>
      <c r="W807" s="133"/>
      <c r="X807" s="133"/>
      <c r="Y807" s="133"/>
      <c r="Z807" s="133"/>
      <c r="AA807" s="133"/>
      <c r="AB807" s="133"/>
    </row>
    <row r="808" spans="2:28">
      <c r="B808" s="133"/>
      <c r="C808" s="133"/>
      <c r="D808" s="133"/>
      <c r="E808" s="133"/>
      <c r="F808" s="133"/>
      <c r="G808" s="133"/>
      <c r="I808" s="133"/>
      <c r="J808" s="133"/>
      <c r="K808" s="133"/>
      <c r="L808" s="133"/>
      <c r="M808" s="133"/>
      <c r="N808" s="133"/>
      <c r="P808" s="133"/>
      <c r="Q808" s="133"/>
      <c r="R808" s="133"/>
      <c r="S808" s="133"/>
      <c r="T808" s="133"/>
      <c r="U808" s="133"/>
      <c r="V808" s="133"/>
      <c r="W808" s="133"/>
      <c r="X808" s="133"/>
      <c r="Y808" s="133"/>
      <c r="Z808" s="133"/>
      <c r="AA808" s="133"/>
      <c r="AB808" s="133"/>
    </row>
    <row r="809" spans="2:28">
      <c r="B809" s="133"/>
      <c r="C809" s="133"/>
      <c r="D809" s="133"/>
      <c r="E809" s="133"/>
      <c r="F809" s="133"/>
      <c r="G809" s="133"/>
      <c r="I809" s="133"/>
      <c r="J809" s="133"/>
      <c r="K809" s="133"/>
      <c r="L809" s="133"/>
      <c r="M809" s="133"/>
      <c r="N809" s="133"/>
      <c r="P809" s="133"/>
      <c r="Q809" s="133"/>
      <c r="R809" s="133"/>
      <c r="S809" s="133"/>
      <c r="T809" s="133"/>
      <c r="U809" s="133"/>
      <c r="V809" s="133"/>
      <c r="W809" s="133"/>
      <c r="X809" s="133"/>
      <c r="Y809" s="133"/>
      <c r="Z809" s="133"/>
      <c r="AA809" s="133"/>
      <c r="AB809" s="133"/>
    </row>
    <row r="810" spans="2:28">
      <c r="B810" s="133"/>
      <c r="C810" s="133"/>
      <c r="D810" s="133"/>
      <c r="E810" s="133"/>
      <c r="F810" s="133"/>
      <c r="G810" s="133"/>
      <c r="I810" s="133"/>
      <c r="J810" s="133"/>
      <c r="K810" s="133"/>
      <c r="L810" s="133"/>
      <c r="M810" s="133"/>
      <c r="N810" s="133"/>
      <c r="P810" s="133"/>
      <c r="Q810" s="133"/>
      <c r="R810" s="133"/>
      <c r="S810" s="133"/>
      <c r="T810" s="133"/>
      <c r="U810" s="133"/>
      <c r="V810" s="133"/>
      <c r="W810" s="133"/>
      <c r="X810" s="133"/>
      <c r="Y810" s="133"/>
      <c r="Z810" s="133"/>
      <c r="AA810" s="133"/>
      <c r="AB810" s="133"/>
    </row>
    <row r="811" spans="2:28">
      <c r="B811" s="133"/>
      <c r="C811" s="133"/>
      <c r="D811" s="133"/>
      <c r="E811" s="133"/>
      <c r="F811" s="133"/>
      <c r="G811" s="133"/>
      <c r="I811" s="133"/>
      <c r="J811" s="133"/>
      <c r="K811" s="133"/>
      <c r="L811" s="133"/>
      <c r="M811" s="133"/>
      <c r="N811" s="133"/>
      <c r="P811" s="133"/>
      <c r="Q811" s="133"/>
      <c r="R811" s="133"/>
      <c r="S811" s="133"/>
      <c r="T811" s="133"/>
      <c r="U811" s="133"/>
      <c r="V811" s="133"/>
      <c r="W811" s="133"/>
      <c r="X811" s="133"/>
      <c r="Y811" s="133"/>
      <c r="Z811" s="133"/>
      <c r="AA811" s="133"/>
      <c r="AB811" s="133"/>
    </row>
    <row r="812" spans="2:28">
      <c r="B812" s="133"/>
      <c r="C812" s="133"/>
      <c r="D812" s="133"/>
      <c r="E812" s="133"/>
      <c r="F812" s="133"/>
      <c r="G812" s="133"/>
      <c r="I812" s="133"/>
      <c r="J812" s="133"/>
      <c r="K812" s="133"/>
      <c r="L812" s="133"/>
      <c r="M812" s="133"/>
      <c r="N812" s="133"/>
      <c r="P812" s="133"/>
      <c r="Q812" s="133"/>
      <c r="R812" s="133"/>
      <c r="S812" s="133"/>
      <c r="T812" s="133"/>
      <c r="U812" s="133"/>
      <c r="V812" s="133"/>
      <c r="W812" s="133"/>
      <c r="X812" s="133"/>
      <c r="Y812" s="133"/>
      <c r="Z812" s="133"/>
      <c r="AA812" s="133"/>
      <c r="AB812" s="133"/>
    </row>
    <row r="813" spans="2:28">
      <c r="B813" s="133"/>
      <c r="C813" s="133"/>
      <c r="D813" s="133"/>
      <c r="E813" s="133"/>
      <c r="F813" s="133"/>
      <c r="G813" s="133"/>
      <c r="I813" s="133"/>
      <c r="J813" s="133"/>
      <c r="K813" s="133"/>
      <c r="L813" s="133"/>
      <c r="M813" s="133"/>
      <c r="N813" s="133"/>
      <c r="P813" s="133"/>
      <c r="Q813" s="133"/>
      <c r="R813" s="133"/>
      <c r="S813" s="133"/>
      <c r="T813" s="133"/>
      <c r="U813" s="133"/>
      <c r="V813" s="133"/>
      <c r="W813" s="133"/>
      <c r="X813" s="133"/>
      <c r="Y813" s="133"/>
      <c r="Z813" s="133"/>
      <c r="AA813" s="133"/>
      <c r="AB813" s="133"/>
    </row>
    <row r="814" spans="2:28">
      <c r="B814" s="133"/>
      <c r="C814" s="133"/>
      <c r="D814" s="133"/>
      <c r="E814" s="133"/>
      <c r="F814" s="133"/>
      <c r="G814" s="133"/>
      <c r="I814" s="133"/>
      <c r="J814" s="133"/>
      <c r="K814" s="133"/>
      <c r="L814" s="133"/>
      <c r="M814" s="133"/>
      <c r="N814" s="133"/>
      <c r="P814" s="133"/>
      <c r="Q814" s="133"/>
      <c r="R814" s="133"/>
      <c r="S814" s="133"/>
      <c r="T814" s="133"/>
      <c r="U814" s="133"/>
      <c r="V814" s="133"/>
      <c r="W814" s="133"/>
      <c r="X814" s="133"/>
      <c r="Y814" s="133"/>
      <c r="Z814" s="133"/>
      <c r="AA814" s="133"/>
      <c r="AB814" s="133"/>
    </row>
    <row r="815" spans="2:28">
      <c r="B815" s="133"/>
      <c r="C815" s="133"/>
      <c r="D815" s="133"/>
      <c r="E815" s="133"/>
      <c r="F815" s="133"/>
      <c r="G815" s="133"/>
      <c r="I815" s="133"/>
      <c r="J815" s="133"/>
      <c r="K815" s="133"/>
      <c r="L815" s="133"/>
      <c r="M815" s="133"/>
      <c r="N815" s="133"/>
      <c r="P815" s="133"/>
      <c r="Q815" s="133"/>
      <c r="R815" s="133"/>
      <c r="S815" s="133"/>
      <c r="T815" s="133"/>
      <c r="U815" s="133"/>
      <c r="V815" s="133"/>
      <c r="W815" s="133"/>
      <c r="X815" s="133"/>
      <c r="Y815" s="133"/>
      <c r="Z815" s="133"/>
      <c r="AA815" s="133"/>
      <c r="AB815" s="133"/>
    </row>
    <row r="816" spans="2:28">
      <c r="B816" s="133"/>
      <c r="C816" s="133"/>
      <c r="D816" s="133"/>
      <c r="E816" s="133"/>
      <c r="F816" s="133"/>
      <c r="G816" s="133"/>
      <c r="I816" s="133"/>
      <c r="J816" s="133"/>
      <c r="K816" s="133"/>
      <c r="L816" s="133"/>
      <c r="M816" s="133"/>
      <c r="N816" s="133"/>
      <c r="P816" s="133"/>
      <c r="Q816" s="133"/>
      <c r="R816" s="133"/>
      <c r="S816" s="133"/>
      <c r="T816" s="133"/>
      <c r="U816" s="133"/>
      <c r="V816" s="133"/>
      <c r="W816" s="133"/>
      <c r="X816" s="133"/>
      <c r="Y816" s="133"/>
      <c r="Z816" s="133"/>
      <c r="AA816" s="133"/>
      <c r="AB816" s="133"/>
    </row>
    <row r="817" spans="2:28">
      <c r="B817" s="133"/>
      <c r="C817" s="133"/>
      <c r="D817" s="133"/>
      <c r="E817" s="133"/>
      <c r="F817" s="133"/>
      <c r="G817" s="133"/>
      <c r="I817" s="133"/>
      <c r="J817" s="133"/>
      <c r="K817" s="133"/>
      <c r="L817" s="133"/>
      <c r="M817" s="133"/>
      <c r="N817" s="133"/>
      <c r="P817" s="133"/>
      <c r="Q817" s="133"/>
      <c r="R817" s="133"/>
      <c r="S817" s="133"/>
      <c r="T817" s="133"/>
      <c r="U817" s="133"/>
      <c r="V817" s="133"/>
      <c r="W817" s="133"/>
      <c r="X817" s="133"/>
      <c r="Y817" s="133"/>
      <c r="Z817" s="133"/>
      <c r="AA817" s="133"/>
      <c r="AB817" s="133"/>
    </row>
    <row r="818" spans="2:28">
      <c r="B818" s="133"/>
      <c r="C818" s="133"/>
      <c r="D818" s="133"/>
      <c r="E818" s="133"/>
      <c r="F818" s="133"/>
      <c r="G818" s="133"/>
      <c r="I818" s="133"/>
      <c r="J818" s="133"/>
      <c r="K818" s="133"/>
      <c r="L818" s="133"/>
      <c r="M818" s="133"/>
      <c r="N818" s="133"/>
      <c r="P818" s="133"/>
      <c r="Q818" s="133"/>
      <c r="R818" s="133"/>
      <c r="S818" s="133"/>
      <c r="T818" s="133"/>
      <c r="U818" s="133"/>
      <c r="V818" s="133"/>
      <c r="W818" s="133"/>
      <c r="X818" s="133"/>
      <c r="Y818" s="133"/>
      <c r="Z818" s="133"/>
      <c r="AA818" s="133"/>
      <c r="AB818" s="133"/>
    </row>
    <row r="819" spans="2:28">
      <c r="B819" s="133"/>
      <c r="C819" s="133"/>
      <c r="D819" s="133"/>
      <c r="E819" s="133"/>
      <c r="F819" s="133"/>
      <c r="G819" s="133"/>
      <c r="I819" s="133"/>
      <c r="J819" s="133"/>
      <c r="K819" s="133"/>
      <c r="L819" s="133"/>
      <c r="M819" s="133"/>
      <c r="N819" s="133"/>
      <c r="P819" s="133"/>
      <c r="Q819" s="133"/>
      <c r="R819" s="133"/>
      <c r="S819" s="133"/>
      <c r="T819" s="133"/>
      <c r="U819" s="133"/>
      <c r="V819" s="133"/>
      <c r="W819" s="133"/>
      <c r="X819" s="133"/>
      <c r="Y819" s="133"/>
      <c r="Z819" s="133"/>
      <c r="AA819" s="133"/>
      <c r="AB819" s="133"/>
    </row>
    <row r="820" spans="2:28">
      <c r="B820" s="133"/>
      <c r="C820" s="133"/>
      <c r="D820" s="133"/>
      <c r="E820" s="133"/>
      <c r="F820" s="133"/>
      <c r="G820" s="133"/>
      <c r="I820" s="133"/>
      <c r="J820" s="133"/>
      <c r="K820" s="133"/>
      <c r="L820" s="133"/>
      <c r="M820" s="133"/>
      <c r="N820" s="133"/>
      <c r="P820" s="133"/>
      <c r="Q820" s="133"/>
      <c r="R820" s="133"/>
      <c r="S820" s="133"/>
      <c r="T820" s="133"/>
      <c r="U820" s="133"/>
      <c r="V820" s="133"/>
      <c r="W820" s="133"/>
      <c r="X820" s="133"/>
      <c r="Y820" s="133"/>
      <c r="Z820" s="133"/>
      <c r="AA820" s="133"/>
      <c r="AB820" s="133"/>
    </row>
    <row r="821" spans="2:28">
      <c r="B821" s="133"/>
      <c r="C821" s="133"/>
      <c r="D821" s="133"/>
      <c r="E821" s="133"/>
      <c r="F821" s="133"/>
      <c r="G821" s="133"/>
      <c r="I821" s="133"/>
      <c r="J821" s="133"/>
      <c r="K821" s="133"/>
      <c r="L821" s="133"/>
      <c r="M821" s="133"/>
      <c r="N821" s="133"/>
      <c r="P821" s="133"/>
      <c r="Q821" s="133"/>
      <c r="R821" s="133"/>
      <c r="S821" s="133"/>
      <c r="T821" s="133"/>
      <c r="U821" s="133"/>
      <c r="V821" s="133"/>
      <c r="W821" s="133"/>
      <c r="X821" s="133"/>
      <c r="Y821" s="133"/>
      <c r="Z821" s="133"/>
      <c r="AA821" s="133"/>
      <c r="AB821" s="133"/>
    </row>
    <row r="822" spans="2:28">
      <c r="B822" s="133"/>
      <c r="C822" s="133"/>
      <c r="D822" s="133"/>
      <c r="E822" s="133"/>
      <c r="F822" s="133"/>
      <c r="G822" s="133"/>
      <c r="I822" s="133"/>
      <c r="J822" s="133"/>
      <c r="K822" s="133"/>
      <c r="L822" s="133"/>
      <c r="M822" s="133"/>
      <c r="N822" s="133"/>
      <c r="P822" s="133"/>
      <c r="Q822" s="133"/>
      <c r="R822" s="133"/>
      <c r="S822" s="133"/>
      <c r="T822" s="133"/>
      <c r="U822" s="133"/>
      <c r="V822" s="133"/>
      <c r="W822" s="133"/>
      <c r="X822" s="133"/>
      <c r="Y822" s="133"/>
      <c r="Z822" s="133"/>
      <c r="AA822" s="133"/>
      <c r="AB822" s="133"/>
    </row>
    <row r="823" spans="2:28">
      <c r="B823" s="133"/>
      <c r="C823" s="133"/>
      <c r="D823" s="133"/>
      <c r="E823" s="133"/>
      <c r="F823" s="133"/>
      <c r="G823" s="133"/>
      <c r="I823" s="133"/>
      <c r="J823" s="133"/>
      <c r="K823" s="133"/>
      <c r="L823" s="133"/>
      <c r="M823" s="133"/>
      <c r="N823" s="133"/>
      <c r="P823" s="133"/>
      <c r="Q823" s="133"/>
      <c r="R823" s="133"/>
      <c r="S823" s="133"/>
      <c r="T823" s="133"/>
      <c r="U823" s="133"/>
      <c r="V823" s="133"/>
      <c r="W823" s="133"/>
      <c r="X823" s="133"/>
      <c r="Y823" s="133"/>
      <c r="Z823" s="133"/>
      <c r="AA823" s="133"/>
      <c r="AB823" s="133"/>
    </row>
    <row r="824" spans="2:28">
      <c r="B824" s="133"/>
      <c r="C824" s="133"/>
      <c r="D824" s="133"/>
      <c r="E824" s="133"/>
      <c r="F824" s="133"/>
      <c r="G824" s="133"/>
      <c r="I824" s="133"/>
      <c r="J824" s="133"/>
      <c r="K824" s="133"/>
      <c r="L824" s="133"/>
      <c r="M824" s="133"/>
      <c r="N824" s="133"/>
      <c r="P824" s="133"/>
      <c r="Q824" s="133"/>
      <c r="R824" s="133"/>
      <c r="S824" s="133"/>
      <c r="T824" s="133"/>
      <c r="U824" s="133"/>
      <c r="V824" s="133"/>
      <c r="W824" s="133"/>
      <c r="X824" s="133"/>
      <c r="Y824" s="133"/>
      <c r="Z824" s="133"/>
      <c r="AA824" s="133"/>
      <c r="AB824" s="133"/>
    </row>
    <row r="825" spans="2:28">
      <c r="B825" s="133"/>
      <c r="C825" s="133"/>
      <c r="D825" s="133"/>
      <c r="E825" s="133"/>
      <c r="F825" s="133"/>
      <c r="G825" s="133"/>
      <c r="I825" s="133"/>
      <c r="J825" s="133"/>
      <c r="K825" s="133"/>
      <c r="L825" s="133"/>
      <c r="M825" s="133"/>
      <c r="N825" s="133"/>
      <c r="P825" s="133"/>
      <c r="Q825" s="133"/>
      <c r="R825" s="133"/>
      <c r="S825" s="133"/>
      <c r="T825" s="133"/>
      <c r="U825" s="133"/>
      <c r="V825" s="133"/>
      <c r="W825" s="133"/>
      <c r="X825" s="133"/>
      <c r="Y825" s="133"/>
      <c r="Z825" s="133"/>
      <c r="AA825" s="133"/>
      <c r="AB825" s="133"/>
    </row>
    <row r="826" spans="2:28">
      <c r="B826" s="133"/>
      <c r="C826" s="133"/>
      <c r="D826" s="133"/>
      <c r="E826" s="133"/>
      <c r="F826" s="133"/>
      <c r="G826" s="133"/>
      <c r="I826" s="133"/>
      <c r="J826" s="133"/>
      <c r="K826" s="133"/>
      <c r="L826" s="133"/>
      <c r="M826" s="133"/>
      <c r="N826" s="133"/>
      <c r="P826" s="133"/>
      <c r="Q826" s="133"/>
      <c r="R826" s="133"/>
      <c r="S826" s="133"/>
      <c r="T826" s="133"/>
      <c r="U826" s="133"/>
      <c r="V826" s="133"/>
      <c r="W826" s="133"/>
      <c r="X826" s="133"/>
      <c r="Y826" s="133"/>
      <c r="Z826" s="133"/>
      <c r="AA826" s="133"/>
      <c r="AB826" s="133"/>
    </row>
    <row r="827" spans="2:28">
      <c r="B827" s="133"/>
      <c r="C827" s="133"/>
      <c r="D827" s="133"/>
      <c r="E827" s="133"/>
      <c r="F827" s="133"/>
      <c r="G827" s="133"/>
      <c r="I827" s="133"/>
      <c r="J827" s="133"/>
      <c r="K827" s="133"/>
      <c r="L827" s="133"/>
      <c r="M827" s="133"/>
      <c r="N827" s="133"/>
      <c r="P827" s="133"/>
      <c r="Q827" s="133"/>
      <c r="R827" s="133"/>
      <c r="S827" s="133"/>
      <c r="T827" s="133"/>
      <c r="U827" s="133"/>
      <c r="V827" s="133"/>
      <c r="W827" s="133"/>
      <c r="X827" s="133"/>
      <c r="Y827" s="133"/>
      <c r="Z827" s="133"/>
      <c r="AA827" s="133"/>
      <c r="AB827" s="133"/>
    </row>
    <row r="828" spans="2:28">
      <c r="B828" s="133"/>
      <c r="C828" s="133"/>
      <c r="D828" s="133"/>
      <c r="E828" s="133"/>
      <c r="F828" s="133"/>
      <c r="G828" s="133"/>
      <c r="I828" s="133"/>
      <c r="J828" s="133"/>
      <c r="K828" s="133"/>
      <c r="L828" s="133"/>
      <c r="M828" s="133"/>
      <c r="N828" s="133"/>
      <c r="P828" s="133"/>
      <c r="Q828" s="133"/>
      <c r="R828" s="133"/>
      <c r="S828" s="133"/>
      <c r="T828" s="133"/>
      <c r="U828" s="133"/>
      <c r="V828" s="133"/>
      <c r="W828" s="133"/>
      <c r="X828" s="133"/>
      <c r="Y828" s="133"/>
      <c r="Z828" s="133"/>
      <c r="AA828" s="133"/>
      <c r="AB828" s="133"/>
    </row>
    <row r="829" spans="2:28">
      <c r="B829" s="133"/>
      <c r="C829" s="133"/>
      <c r="D829" s="133"/>
      <c r="E829" s="133"/>
      <c r="F829" s="133"/>
      <c r="G829" s="133"/>
      <c r="I829" s="133"/>
      <c r="J829" s="133"/>
      <c r="K829" s="133"/>
      <c r="L829" s="133"/>
      <c r="M829" s="133"/>
      <c r="N829" s="133"/>
      <c r="P829" s="133"/>
      <c r="Q829" s="133"/>
      <c r="R829" s="133"/>
      <c r="S829" s="133"/>
      <c r="T829" s="133"/>
      <c r="U829" s="133"/>
      <c r="V829" s="133"/>
      <c r="W829" s="133"/>
      <c r="X829" s="133"/>
      <c r="Y829" s="133"/>
      <c r="Z829" s="133"/>
      <c r="AA829" s="133"/>
      <c r="AB829" s="133"/>
    </row>
    <row r="830" spans="2:28">
      <c r="B830" s="133"/>
      <c r="C830" s="133"/>
      <c r="D830" s="133"/>
      <c r="E830" s="133"/>
      <c r="F830" s="133"/>
      <c r="G830" s="133"/>
      <c r="I830" s="133"/>
      <c r="J830" s="133"/>
      <c r="K830" s="133"/>
      <c r="L830" s="133"/>
      <c r="M830" s="133"/>
      <c r="N830" s="133"/>
      <c r="P830" s="133"/>
      <c r="Q830" s="133"/>
      <c r="R830" s="133"/>
      <c r="S830" s="133"/>
      <c r="T830" s="133"/>
      <c r="U830" s="133"/>
      <c r="V830" s="133"/>
      <c r="W830" s="133"/>
      <c r="X830" s="133"/>
      <c r="Y830" s="133"/>
      <c r="Z830" s="133"/>
      <c r="AA830" s="133"/>
      <c r="AB830" s="133"/>
    </row>
    <row r="831" spans="2:28">
      <c r="B831" s="133"/>
      <c r="C831" s="133"/>
      <c r="D831" s="133"/>
      <c r="E831" s="133"/>
      <c r="F831" s="133"/>
      <c r="G831" s="133"/>
      <c r="I831" s="133"/>
      <c r="J831" s="133"/>
      <c r="K831" s="133"/>
      <c r="L831" s="133"/>
      <c r="M831" s="133"/>
      <c r="N831" s="133"/>
      <c r="P831" s="133"/>
      <c r="Q831" s="133"/>
      <c r="R831" s="133"/>
      <c r="S831" s="133"/>
      <c r="T831" s="133"/>
      <c r="U831" s="133"/>
      <c r="V831" s="133"/>
      <c r="W831" s="133"/>
      <c r="X831" s="133"/>
      <c r="Y831" s="133"/>
      <c r="Z831" s="133"/>
      <c r="AA831" s="133"/>
      <c r="AB831" s="133"/>
    </row>
    <row r="832" spans="2:28">
      <c r="B832" s="133"/>
      <c r="C832" s="133"/>
      <c r="D832" s="133"/>
      <c r="E832" s="133"/>
      <c r="F832" s="133"/>
      <c r="G832" s="133"/>
      <c r="I832" s="133"/>
      <c r="J832" s="133"/>
      <c r="K832" s="133"/>
      <c r="L832" s="133"/>
      <c r="M832" s="133"/>
      <c r="N832" s="133"/>
      <c r="P832" s="133"/>
      <c r="Q832" s="133"/>
      <c r="R832" s="133"/>
      <c r="S832" s="133"/>
      <c r="T832" s="133"/>
      <c r="U832" s="133"/>
      <c r="V832" s="133"/>
      <c r="W832" s="133"/>
      <c r="X832" s="133"/>
      <c r="Y832" s="133"/>
      <c r="Z832" s="133"/>
      <c r="AA832" s="133"/>
      <c r="AB832" s="133"/>
    </row>
    <row r="833" spans="2:28">
      <c r="B833" s="133"/>
      <c r="C833" s="133"/>
      <c r="D833" s="133"/>
      <c r="E833" s="133"/>
      <c r="F833" s="133"/>
      <c r="G833" s="133"/>
      <c r="I833" s="133"/>
      <c r="J833" s="133"/>
      <c r="K833" s="133"/>
      <c r="L833" s="133"/>
      <c r="M833" s="133"/>
      <c r="N833" s="133"/>
      <c r="P833" s="133"/>
      <c r="Q833" s="133"/>
      <c r="R833" s="133"/>
      <c r="S833" s="133"/>
      <c r="T833" s="133"/>
      <c r="U833" s="133"/>
      <c r="V833" s="133"/>
      <c r="W833" s="133"/>
      <c r="X833" s="133"/>
      <c r="Y833" s="133"/>
      <c r="Z833" s="133"/>
      <c r="AA833" s="133"/>
      <c r="AB833" s="133"/>
    </row>
    <row r="834" spans="2:28">
      <c r="B834" s="133"/>
      <c r="C834" s="133"/>
      <c r="D834" s="133"/>
      <c r="E834" s="133"/>
      <c r="F834" s="133"/>
      <c r="G834" s="133"/>
      <c r="I834" s="133"/>
      <c r="J834" s="133"/>
      <c r="K834" s="133"/>
      <c r="L834" s="133"/>
      <c r="M834" s="133"/>
      <c r="N834" s="133"/>
      <c r="P834" s="133"/>
      <c r="Q834" s="133"/>
      <c r="R834" s="133"/>
      <c r="S834" s="133"/>
      <c r="T834" s="133"/>
      <c r="U834" s="133"/>
      <c r="V834" s="133"/>
      <c r="W834" s="133"/>
      <c r="X834" s="133"/>
      <c r="Y834" s="133"/>
      <c r="Z834" s="133"/>
      <c r="AA834" s="133"/>
      <c r="AB834" s="133"/>
    </row>
    <row r="835" spans="2:28">
      <c r="B835" s="133"/>
      <c r="C835" s="133"/>
      <c r="D835" s="133"/>
      <c r="E835" s="133"/>
      <c r="F835" s="133"/>
      <c r="G835" s="133"/>
      <c r="I835" s="133"/>
      <c r="J835" s="133"/>
      <c r="K835" s="133"/>
      <c r="L835" s="133"/>
      <c r="M835" s="133"/>
      <c r="N835" s="133"/>
      <c r="P835" s="133"/>
      <c r="Q835" s="133"/>
      <c r="R835" s="133"/>
      <c r="S835" s="133"/>
      <c r="T835" s="133"/>
      <c r="U835" s="133"/>
      <c r="V835" s="133"/>
      <c r="W835" s="133"/>
      <c r="X835" s="133"/>
      <c r="Y835" s="133"/>
      <c r="Z835" s="133"/>
      <c r="AA835" s="133"/>
      <c r="AB835" s="133"/>
    </row>
    <row r="836" spans="2:28">
      <c r="B836" s="133"/>
      <c r="C836" s="133"/>
      <c r="D836" s="133"/>
      <c r="E836" s="133"/>
      <c r="F836" s="133"/>
      <c r="G836" s="133"/>
      <c r="I836" s="133"/>
      <c r="J836" s="133"/>
      <c r="K836" s="133"/>
      <c r="L836" s="133"/>
      <c r="M836" s="133"/>
      <c r="N836" s="133"/>
      <c r="P836" s="133"/>
      <c r="Q836" s="133"/>
      <c r="R836" s="133"/>
      <c r="S836" s="133"/>
      <c r="T836" s="133"/>
      <c r="U836" s="133"/>
      <c r="V836" s="133"/>
      <c r="W836" s="133"/>
      <c r="X836" s="133"/>
      <c r="Y836" s="133"/>
      <c r="Z836" s="133"/>
      <c r="AA836" s="133"/>
      <c r="AB836" s="133"/>
    </row>
    <row r="837" spans="2:28">
      <c r="B837" s="133"/>
      <c r="C837" s="133"/>
      <c r="D837" s="133"/>
      <c r="E837" s="133"/>
      <c r="F837" s="133"/>
      <c r="G837" s="133"/>
      <c r="I837" s="133"/>
      <c r="J837" s="133"/>
      <c r="K837" s="133"/>
      <c r="L837" s="133"/>
      <c r="M837" s="133"/>
      <c r="N837" s="133"/>
      <c r="P837" s="133"/>
      <c r="Q837" s="133"/>
      <c r="R837" s="133"/>
      <c r="S837" s="133"/>
      <c r="T837" s="133"/>
      <c r="U837" s="133"/>
      <c r="V837" s="133"/>
      <c r="W837" s="133"/>
      <c r="X837" s="133"/>
      <c r="Y837" s="133"/>
      <c r="Z837" s="133"/>
      <c r="AA837" s="133"/>
      <c r="AB837" s="133"/>
    </row>
    <row r="838" spans="2:28">
      <c r="B838" s="133"/>
      <c r="C838" s="133"/>
      <c r="D838" s="133"/>
      <c r="E838" s="133"/>
      <c r="F838" s="133"/>
      <c r="G838" s="133"/>
      <c r="I838" s="133"/>
      <c r="J838" s="133"/>
      <c r="K838" s="133"/>
      <c r="L838" s="133"/>
      <c r="M838" s="133"/>
      <c r="N838" s="133"/>
      <c r="P838" s="133"/>
      <c r="Q838" s="133"/>
      <c r="R838" s="133"/>
      <c r="S838" s="133"/>
      <c r="T838" s="133"/>
      <c r="U838" s="133"/>
      <c r="V838" s="133"/>
      <c r="W838" s="133"/>
      <c r="X838" s="133"/>
      <c r="Y838" s="133"/>
      <c r="Z838" s="133"/>
      <c r="AA838" s="133"/>
      <c r="AB838" s="133"/>
    </row>
    <row r="839" spans="2:28">
      <c r="B839" s="133"/>
      <c r="C839" s="133"/>
      <c r="D839" s="133"/>
      <c r="E839" s="133"/>
      <c r="F839" s="133"/>
      <c r="G839" s="133"/>
      <c r="I839" s="133"/>
      <c r="J839" s="133"/>
      <c r="K839" s="133"/>
      <c r="L839" s="133"/>
      <c r="M839" s="133"/>
      <c r="N839" s="133"/>
      <c r="P839" s="133"/>
      <c r="Q839" s="133"/>
      <c r="R839" s="133"/>
      <c r="S839" s="133"/>
      <c r="T839" s="133"/>
      <c r="U839" s="133"/>
      <c r="V839" s="133"/>
      <c r="W839" s="133"/>
      <c r="X839" s="133"/>
      <c r="Y839" s="133"/>
      <c r="Z839" s="133"/>
      <c r="AA839" s="133"/>
      <c r="AB839" s="133"/>
    </row>
    <row r="840" spans="2:28">
      <c r="B840" s="133"/>
      <c r="C840" s="133"/>
      <c r="D840" s="133"/>
      <c r="E840" s="133"/>
      <c r="F840" s="133"/>
      <c r="G840" s="133"/>
      <c r="I840" s="133"/>
      <c r="J840" s="133"/>
      <c r="K840" s="133"/>
      <c r="L840" s="133"/>
      <c r="M840" s="133"/>
      <c r="N840" s="133"/>
      <c r="P840" s="133"/>
      <c r="Q840" s="133"/>
      <c r="R840" s="133"/>
      <c r="S840" s="133"/>
      <c r="T840" s="133"/>
      <c r="U840" s="133"/>
      <c r="V840" s="133"/>
      <c r="W840" s="133"/>
      <c r="X840" s="133"/>
      <c r="Y840" s="133"/>
      <c r="Z840" s="133"/>
      <c r="AA840" s="133"/>
      <c r="AB840" s="133"/>
    </row>
    <row r="841" spans="2:28">
      <c r="B841" s="133"/>
      <c r="C841" s="133"/>
      <c r="D841" s="133"/>
      <c r="E841" s="133"/>
      <c r="F841" s="133"/>
      <c r="G841" s="133"/>
      <c r="I841" s="133"/>
      <c r="J841" s="133"/>
      <c r="K841" s="133"/>
      <c r="L841" s="133"/>
      <c r="M841" s="133"/>
      <c r="N841" s="133"/>
      <c r="P841" s="133"/>
      <c r="Q841" s="133"/>
      <c r="R841" s="133"/>
      <c r="S841" s="133"/>
      <c r="T841" s="133"/>
      <c r="U841" s="133"/>
      <c r="V841" s="133"/>
      <c r="W841" s="133"/>
      <c r="X841" s="133"/>
      <c r="Y841" s="133"/>
      <c r="Z841" s="133"/>
      <c r="AA841" s="133"/>
      <c r="AB841" s="133"/>
    </row>
    <row r="842" spans="2:28">
      <c r="B842" s="133"/>
      <c r="C842" s="133"/>
      <c r="D842" s="133"/>
      <c r="E842" s="133"/>
      <c r="F842" s="133"/>
      <c r="G842" s="133"/>
      <c r="I842" s="133"/>
      <c r="J842" s="133"/>
      <c r="K842" s="133"/>
      <c r="L842" s="133"/>
      <c r="M842" s="133"/>
      <c r="N842" s="133"/>
      <c r="P842" s="133"/>
      <c r="Q842" s="133"/>
      <c r="R842" s="133"/>
      <c r="S842" s="133"/>
      <c r="T842" s="133"/>
      <c r="U842" s="133"/>
      <c r="V842" s="133"/>
      <c r="W842" s="133"/>
      <c r="X842" s="133"/>
      <c r="Y842" s="133"/>
      <c r="Z842" s="133"/>
      <c r="AA842" s="133"/>
      <c r="AB842" s="133"/>
    </row>
    <row r="843" spans="2:28">
      <c r="B843" s="133"/>
      <c r="C843" s="133"/>
      <c r="D843" s="133"/>
      <c r="E843" s="133"/>
      <c r="F843" s="133"/>
      <c r="G843" s="133"/>
      <c r="I843" s="133"/>
      <c r="J843" s="133"/>
      <c r="K843" s="133"/>
      <c r="L843" s="133"/>
      <c r="M843" s="133"/>
      <c r="N843" s="133"/>
      <c r="P843" s="133"/>
      <c r="Q843" s="133"/>
      <c r="R843" s="133"/>
      <c r="S843" s="133"/>
      <c r="T843" s="133"/>
      <c r="U843" s="133"/>
      <c r="V843" s="133"/>
      <c r="W843" s="133"/>
      <c r="X843" s="133"/>
      <c r="Y843" s="133"/>
      <c r="Z843" s="133"/>
      <c r="AA843" s="133"/>
      <c r="AB843" s="133"/>
    </row>
    <row r="844" spans="2:28">
      <c r="B844" s="133"/>
      <c r="C844" s="133"/>
      <c r="D844" s="133"/>
      <c r="E844" s="133"/>
      <c r="F844" s="133"/>
      <c r="G844" s="133"/>
      <c r="I844" s="133"/>
      <c r="J844" s="133"/>
      <c r="K844" s="133"/>
      <c r="L844" s="133"/>
      <c r="M844" s="133"/>
      <c r="N844" s="133"/>
      <c r="P844" s="133"/>
      <c r="Q844" s="133"/>
      <c r="R844" s="133"/>
      <c r="S844" s="133"/>
      <c r="T844" s="133"/>
      <c r="U844" s="133"/>
      <c r="V844" s="133"/>
      <c r="W844" s="133"/>
      <c r="X844" s="133"/>
      <c r="Y844" s="133"/>
      <c r="Z844" s="133"/>
      <c r="AA844" s="133"/>
      <c r="AB844" s="133"/>
    </row>
    <row r="845" spans="2:28">
      <c r="B845" s="133"/>
      <c r="C845" s="133"/>
      <c r="D845" s="133"/>
      <c r="E845" s="133"/>
      <c r="F845" s="133"/>
      <c r="G845" s="133"/>
      <c r="I845" s="133"/>
      <c r="J845" s="133"/>
      <c r="K845" s="133"/>
      <c r="L845" s="133"/>
      <c r="M845" s="133"/>
      <c r="N845" s="133"/>
      <c r="P845" s="133"/>
      <c r="Q845" s="133"/>
      <c r="R845" s="133"/>
      <c r="S845" s="133"/>
      <c r="T845" s="133"/>
      <c r="U845" s="133"/>
      <c r="V845" s="133"/>
      <c r="W845" s="133"/>
      <c r="X845" s="133"/>
      <c r="Y845" s="133"/>
      <c r="Z845" s="133"/>
      <c r="AA845" s="133"/>
      <c r="AB845" s="133"/>
    </row>
    <row r="846" spans="2:28">
      <c r="B846" s="133"/>
      <c r="C846" s="133"/>
      <c r="D846" s="133"/>
      <c r="E846" s="133"/>
      <c r="F846" s="133"/>
      <c r="G846" s="133"/>
      <c r="I846" s="133"/>
      <c r="J846" s="133"/>
      <c r="K846" s="133"/>
      <c r="L846" s="133"/>
      <c r="M846" s="133"/>
      <c r="N846" s="133"/>
      <c r="P846" s="133"/>
      <c r="Q846" s="133"/>
      <c r="R846" s="133"/>
      <c r="S846" s="133"/>
      <c r="T846" s="133"/>
      <c r="U846" s="133"/>
      <c r="V846" s="133"/>
      <c r="W846" s="133"/>
      <c r="X846" s="133"/>
      <c r="Y846" s="133"/>
      <c r="Z846" s="133"/>
      <c r="AA846" s="133"/>
      <c r="AB846" s="133"/>
    </row>
    <row r="847" spans="2:28">
      <c r="B847" s="133"/>
      <c r="C847" s="133"/>
      <c r="D847" s="133"/>
      <c r="E847" s="133"/>
      <c r="F847" s="133"/>
      <c r="G847" s="133"/>
      <c r="I847" s="133"/>
      <c r="J847" s="133"/>
      <c r="K847" s="133"/>
      <c r="L847" s="133"/>
      <c r="M847" s="133"/>
      <c r="N847" s="133"/>
      <c r="P847" s="133"/>
      <c r="Q847" s="133"/>
      <c r="R847" s="133"/>
      <c r="S847" s="133"/>
      <c r="T847" s="133"/>
      <c r="U847" s="133"/>
      <c r="V847" s="133"/>
      <c r="W847" s="133"/>
      <c r="X847" s="133"/>
      <c r="Y847" s="133"/>
      <c r="Z847" s="133"/>
      <c r="AA847" s="133"/>
      <c r="AB847" s="133"/>
    </row>
    <row r="848" spans="2:28">
      <c r="B848" s="133"/>
      <c r="C848" s="133"/>
      <c r="D848" s="133"/>
      <c r="E848" s="133"/>
      <c r="F848" s="133"/>
      <c r="G848" s="133"/>
      <c r="I848" s="133"/>
      <c r="J848" s="133"/>
      <c r="K848" s="133"/>
      <c r="L848" s="133"/>
      <c r="M848" s="133"/>
      <c r="N848" s="133"/>
      <c r="P848" s="133"/>
      <c r="Q848" s="133"/>
      <c r="R848" s="133"/>
      <c r="S848" s="133"/>
      <c r="T848" s="133"/>
      <c r="U848" s="133"/>
      <c r="V848" s="133"/>
      <c r="W848" s="133"/>
      <c r="X848" s="133"/>
      <c r="Y848" s="133"/>
      <c r="Z848" s="133"/>
      <c r="AA848" s="133"/>
      <c r="AB848" s="133"/>
    </row>
    <row r="849" spans="2:28">
      <c r="B849" s="133"/>
      <c r="C849" s="133"/>
      <c r="D849" s="133"/>
      <c r="E849" s="133"/>
      <c r="F849" s="133"/>
      <c r="G849" s="133"/>
      <c r="I849" s="133"/>
      <c r="J849" s="133"/>
      <c r="K849" s="133"/>
      <c r="L849" s="133"/>
      <c r="M849" s="133"/>
      <c r="N849" s="133"/>
      <c r="P849" s="133"/>
      <c r="Q849" s="133"/>
      <c r="R849" s="133"/>
      <c r="S849" s="133"/>
      <c r="T849" s="133"/>
      <c r="U849" s="133"/>
      <c r="V849" s="133"/>
      <c r="W849" s="133"/>
      <c r="X849" s="133"/>
      <c r="Y849" s="133"/>
      <c r="Z849" s="133"/>
      <c r="AA849" s="133"/>
      <c r="AB849" s="133"/>
    </row>
    <row r="850" spans="2:28">
      <c r="B850" s="133"/>
      <c r="C850" s="133"/>
      <c r="D850" s="133"/>
      <c r="E850" s="133"/>
      <c r="F850" s="133"/>
      <c r="G850" s="133"/>
      <c r="I850" s="133"/>
      <c r="J850" s="133"/>
      <c r="K850" s="133"/>
      <c r="L850" s="133"/>
      <c r="M850" s="133"/>
      <c r="N850" s="133"/>
      <c r="P850" s="133"/>
      <c r="Q850" s="133"/>
      <c r="R850" s="133"/>
      <c r="S850" s="133"/>
      <c r="T850" s="133"/>
      <c r="U850" s="133"/>
      <c r="V850" s="133"/>
      <c r="W850" s="133"/>
      <c r="X850" s="133"/>
      <c r="Y850" s="133"/>
      <c r="Z850" s="133"/>
      <c r="AA850" s="133"/>
      <c r="AB850" s="133"/>
    </row>
    <row r="851" spans="2:28">
      <c r="B851" s="133"/>
      <c r="C851" s="133"/>
      <c r="D851" s="133"/>
      <c r="E851" s="133"/>
      <c r="F851" s="133"/>
      <c r="G851" s="133"/>
      <c r="I851" s="133"/>
      <c r="J851" s="133"/>
      <c r="K851" s="133"/>
      <c r="L851" s="133"/>
      <c r="M851" s="133"/>
      <c r="N851" s="133"/>
      <c r="P851" s="133"/>
      <c r="Q851" s="133"/>
      <c r="R851" s="133"/>
      <c r="S851" s="133"/>
      <c r="T851" s="133"/>
      <c r="U851" s="133"/>
      <c r="V851" s="133"/>
      <c r="W851" s="133"/>
      <c r="X851" s="133"/>
      <c r="Y851" s="133"/>
      <c r="Z851" s="133"/>
      <c r="AA851" s="133"/>
      <c r="AB851" s="133"/>
    </row>
    <row r="852" spans="2:28">
      <c r="B852" s="133"/>
      <c r="C852" s="133"/>
      <c r="D852" s="133"/>
      <c r="E852" s="133"/>
      <c r="F852" s="133"/>
      <c r="G852" s="133"/>
      <c r="I852" s="133"/>
      <c r="J852" s="133"/>
      <c r="K852" s="133"/>
      <c r="L852" s="133"/>
      <c r="M852" s="133"/>
      <c r="N852" s="133"/>
      <c r="P852" s="133"/>
      <c r="Q852" s="133"/>
      <c r="R852" s="133"/>
      <c r="S852" s="133"/>
      <c r="T852" s="133"/>
      <c r="U852" s="133"/>
      <c r="V852" s="133"/>
      <c r="W852" s="133"/>
      <c r="X852" s="133"/>
      <c r="Y852" s="133"/>
      <c r="Z852" s="133"/>
      <c r="AA852" s="133"/>
      <c r="AB852" s="133"/>
    </row>
    <row r="853" spans="2:28">
      <c r="B853" s="133"/>
      <c r="C853" s="133"/>
      <c r="D853" s="133"/>
      <c r="E853" s="133"/>
      <c r="F853" s="133"/>
      <c r="G853" s="133"/>
      <c r="I853" s="133"/>
      <c r="J853" s="133"/>
      <c r="K853" s="133"/>
      <c r="L853" s="133"/>
      <c r="M853" s="133"/>
      <c r="N853" s="133"/>
      <c r="P853" s="133"/>
      <c r="Q853" s="133"/>
      <c r="R853" s="133"/>
      <c r="S853" s="133"/>
      <c r="T853" s="133"/>
      <c r="U853" s="133"/>
      <c r="V853" s="133"/>
      <c r="W853" s="133"/>
      <c r="X853" s="133"/>
      <c r="Y853" s="133"/>
      <c r="Z853" s="133"/>
      <c r="AA853" s="133"/>
      <c r="AB853" s="133"/>
    </row>
    <row r="854" spans="2:28">
      <c r="B854" s="133"/>
      <c r="C854" s="133"/>
      <c r="D854" s="133"/>
      <c r="E854" s="133"/>
      <c r="F854" s="133"/>
      <c r="G854" s="133"/>
      <c r="I854" s="133"/>
      <c r="J854" s="133"/>
      <c r="K854" s="133"/>
      <c r="L854" s="133"/>
      <c r="M854" s="133"/>
      <c r="N854" s="133"/>
      <c r="P854" s="133"/>
      <c r="Q854" s="133"/>
      <c r="R854" s="133"/>
      <c r="S854" s="133"/>
      <c r="T854" s="133"/>
      <c r="U854" s="133"/>
      <c r="V854" s="133"/>
      <c r="W854" s="133"/>
      <c r="X854" s="133"/>
      <c r="Y854" s="133"/>
      <c r="Z854" s="133"/>
      <c r="AA854" s="133"/>
      <c r="AB854" s="133"/>
    </row>
    <row r="855" spans="2:28">
      <c r="B855" s="133"/>
      <c r="C855" s="133"/>
      <c r="D855" s="133"/>
      <c r="E855" s="133"/>
      <c r="F855" s="133"/>
      <c r="G855" s="133"/>
      <c r="I855" s="133"/>
      <c r="J855" s="133"/>
      <c r="K855" s="133"/>
      <c r="L855" s="133"/>
      <c r="M855" s="133"/>
      <c r="N855" s="133"/>
      <c r="P855" s="133"/>
      <c r="Q855" s="133"/>
      <c r="R855" s="133"/>
      <c r="S855" s="133"/>
      <c r="T855" s="133"/>
      <c r="U855" s="133"/>
      <c r="V855" s="133"/>
      <c r="W855" s="133"/>
      <c r="X855" s="133"/>
      <c r="Y855" s="133"/>
      <c r="Z855" s="133"/>
      <c r="AA855" s="133"/>
      <c r="AB855" s="133"/>
    </row>
    <row r="856" spans="2:28">
      <c r="B856" s="133"/>
      <c r="C856" s="133"/>
      <c r="D856" s="133"/>
      <c r="E856" s="133"/>
      <c r="F856" s="133"/>
      <c r="G856" s="133"/>
      <c r="I856" s="133"/>
      <c r="J856" s="133"/>
      <c r="K856" s="133"/>
      <c r="L856" s="133"/>
      <c r="M856" s="133"/>
      <c r="N856" s="133"/>
      <c r="P856" s="133"/>
      <c r="Q856" s="133"/>
      <c r="R856" s="133"/>
      <c r="S856" s="133"/>
      <c r="T856" s="133"/>
      <c r="U856" s="133"/>
      <c r="V856" s="133"/>
      <c r="W856" s="133"/>
      <c r="X856" s="133"/>
      <c r="Y856" s="133"/>
      <c r="Z856" s="133"/>
      <c r="AA856" s="133"/>
      <c r="AB856" s="133"/>
    </row>
    <row r="857" spans="2:28">
      <c r="B857" s="133"/>
      <c r="C857" s="133"/>
      <c r="D857" s="133"/>
      <c r="E857" s="133"/>
      <c r="F857" s="133"/>
      <c r="G857" s="133"/>
      <c r="I857" s="133"/>
      <c r="J857" s="133"/>
      <c r="K857" s="133"/>
      <c r="L857" s="133"/>
      <c r="M857" s="133"/>
      <c r="N857" s="133"/>
      <c r="P857" s="133"/>
      <c r="Q857" s="133"/>
      <c r="R857" s="133"/>
      <c r="S857" s="133"/>
      <c r="T857" s="133"/>
      <c r="U857" s="133"/>
      <c r="V857" s="133"/>
      <c r="W857" s="133"/>
      <c r="X857" s="133"/>
      <c r="Y857" s="133"/>
      <c r="Z857" s="133"/>
      <c r="AA857" s="133"/>
      <c r="AB857" s="133"/>
    </row>
    <row r="858" spans="2:28">
      <c r="B858" s="133"/>
      <c r="C858" s="133"/>
      <c r="D858" s="133"/>
      <c r="E858" s="133"/>
      <c r="F858" s="133"/>
      <c r="G858" s="133"/>
      <c r="I858" s="133"/>
      <c r="J858" s="133"/>
      <c r="K858" s="133"/>
      <c r="L858" s="133"/>
      <c r="M858" s="133"/>
      <c r="N858" s="133"/>
      <c r="P858" s="133"/>
      <c r="Q858" s="133"/>
      <c r="R858" s="133"/>
      <c r="S858" s="133"/>
      <c r="T858" s="133"/>
      <c r="U858" s="133"/>
      <c r="V858" s="133"/>
      <c r="W858" s="133"/>
      <c r="X858" s="133"/>
      <c r="Y858" s="133"/>
      <c r="Z858" s="133"/>
      <c r="AA858" s="133"/>
      <c r="AB858" s="133"/>
    </row>
    <row r="859" spans="2:28">
      <c r="B859" s="133"/>
      <c r="C859" s="133"/>
      <c r="D859" s="133"/>
      <c r="E859" s="133"/>
      <c r="F859" s="133"/>
      <c r="G859" s="133"/>
      <c r="I859" s="133"/>
      <c r="J859" s="133"/>
      <c r="K859" s="133"/>
      <c r="L859" s="133"/>
      <c r="M859" s="133"/>
      <c r="N859" s="133"/>
      <c r="P859" s="133"/>
      <c r="Q859" s="133"/>
      <c r="R859" s="133"/>
      <c r="S859" s="133"/>
      <c r="T859" s="133"/>
      <c r="U859" s="133"/>
      <c r="V859" s="133"/>
      <c r="W859" s="133"/>
      <c r="X859" s="133"/>
      <c r="Y859" s="133"/>
      <c r="Z859" s="133"/>
      <c r="AA859" s="133"/>
      <c r="AB859" s="133"/>
    </row>
    <row r="860" spans="2:28">
      <c r="B860" s="133"/>
      <c r="C860" s="133"/>
      <c r="D860" s="133"/>
      <c r="E860" s="133"/>
      <c r="F860" s="133"/>
      <c r="G860" s="133"/>
      <c r="I860" s="133"/>
      <c r="J860" s="133"/>
      <c r="K860" s="133"/>
      <c r="L860" s="133"/>
      <c r="M860" s="133"/>
      <c r="N860" s="133"/>
      <c r="P860" s="133"/>
      <c r="Q860" s="133"/>
      <c r="R860" s="133"/>
      <c r="S860" s="133"/>
      <c r="T860" s="133"/>
      <c r="U860" s="133"/>
      <c r="V860" s="133"/>
      <c r="W860" s="133"/>
      <c r="X860" s="133"/>
      <c r="Y860" s="133"/>
      <c r="Z860" s="133"/>
      <c r="AA860" s="133"/>
      <c r="AB860" s="133"/>
    </row>
    <row r="861" spans="2:28">
      <c r="B861" s="133"/>
      <c r="C861" s="133"/>
      <c r="D861" s="133"/>
      <c r="E861" s="133"/>
      <c r="F861" s="133"/>
      <c r="G861" s="133"/>
      <c r="I861" s="133"/>
      <c r="J861" s="133"/>
      <c r="K861" s="133"/>
      <c r="L861" s="133"/>
      <c r="M861" s="133"/>
      <c r="N861" s="133"/>
      <c r="P861" s="133"/>
      <c r="Q861" s="133"/>
      <c r="R861" s="133"/>
      <c r="S861" s="133"/>
      <c r="T861" s="133"/>
      <c r="U861" s="133"/>
      <c r="V861" s="133"/>
      <c r="W861" s="133"/>
      <c r="X861" s="133"/>
      <c r="Y861" s="133"/>
      <c r="Z861" s="133"/>
      <c r="AA861" s="133"/>
      <c r="AB861" s="133"/>
    </row>
    <row r="862" spans="2:28">
      <c r="B862" s="133"/>
      <c r="C862" s="133"/>
      <c r="D862" s="133"/>
      <c r="E862" s="133"/>
      <c r="F862" s="133"/>
      <c r="G862" s="133"/>
      <c r="I862" s="133"/>
      <c r="J862" s="133"/>
      <c r="K862" s="133"/>
      <c r="L862" s="133"/>
      <c r="M862" s="133"/>
      <c r="N862" s="133"/>
      <c r="P862" s="133"/>
      <c r="Q862" s="133"/>
      <c r="R862" s="133"/>
      <c r="S862" s="133"/>
      <c r="T862" s="133"/>
      <c r="U862" s="133"/>
      <c r="V862" s="133"/>
      <c r="W862" s="133"/>
      <c r="X862" s="133"/>
      <c r="Y862" s="133"/>
      <c r="Z862" s="133"/>
      <c r="AA862" s="133"/>
      <c r="AB862" s="133"/>
    </row>
    <row r="863" spans="2:28">
      <c r="B863" s="133"/>
      <c r="C863" s="133"/>
      <c r="D863" s="133"/>
      <c r="E863" s="133"/>
      <c r="F863" s="133"/>
      <c r="G863" s="133"/>
      <c r="I863" s="133"/>
      <c r="J863" s="133"/>
      <c r="K863" s="133"/>
      <c r="L863" s="133"/>
      <c r="M863" s="133"/>
      <c r="N863" s="133"/>
      <c r="P863" s="133"/>
      <c r="Q863" s="133"/>
      <c r="R863" s="133"/>
      <c r="S863" s="133"/>
      <c r="T863" s="133"/>
      <c r="U863" s="133"/>
      <c r="V863" s="133"/>
      <c r="W863" s="133"/>
      <c r="X863" s="133"/>
      <c r="Y863" s="133"/>
      <c r="Z863" s="133"/>
      <c r="AA863" s="133"/>
      <c r="AB863" s="133"/>
    </row>
    <row r="864" spans="2:28">
      <c r="B864" s="133"/>
      <c r="C864" s="133"/>
      <c r="D864" s="133"/>
      <c r="E864" s="133"/>
      <c r="F864" s="133"/>
      <c r="G864" s="133"/>
      <c r="I864" s="133"/>
      <c r="J864" s="133"/>
      <c r="K864" s="133"/>
      <c r="L864" s="133"/>
      <c r="M864" s="133"/>
      <c r="N864" s="133"/>
      <c r="P864" s="133"/>
      <c r="Q864" s="133"/>
      <c r="R864" s="133"/>
      <c r="S864" s="133"/>
      <c r="T864" s="133"/>
      <c r="U864" s="133"/>
      <c r="V864" s="133"/>
      <c r="W864" s="133"/>
      <c r="X864" s="133"/>
      <c r="Y864" s="133"/>
      <c r="Z864" s="133"/>
      <c r="AA864" s="133"/>
      <c r="AB864" s="133"/>
    </row>
    <row r="865" spans="2:28">
      <c r="B865" s="133"/>
      <c r="C865" s="133"/>
      <c r="D865" s="133"/>
      <c r="E865" s="133"/>
      <c r="F865" s="133"/>
      <c r="G865" s="133"/>
      <c r="I865" s="133"/>
      <c r="J865" s="133"/>
      <c r="K865" s="133"/>
      <c r="L865" s="133"/>
      <c r="M865" s="133"/>
      <c r="N865" s="133"/>
      <c r="P865" s="133"/>
      <c r="Q865" s="133"/>
      <c r="R865" s="133"/>
      <c r="S865" s="133"/>
      <c r="T865" s="133"/>
      <c r="U865" s="133"/>
      <c r="V865" s="133"/>
      <c r="W865" s="133"/>
      <c r="X865" s="133"/>
      <c r="Y865" s="133"/>
      <c r="Z865" s="133"/>
      <c r="AA865" s="133"/>
      <c r="AB865" s="133"/>
    </row>
    <row r="866" spans="2:28">
      <c r="B866" s="133"/>
      <c r="C866" s="133"/>
      <c r="D866" s="133"/>
      <c r="E866" s="133"/>
      <c r="F866" s="133"/>
      <c r="G866" s="133"/>
      <c r="I866" s="133"/>
      <c r="J866" s="133"/>
      <c r="K866" s="133"/>
      <c r="L866" s="133"/>
      <c r="M866" s="133"/>
      <c r="N866" s="133"/>
      <c r="P866" s="133"/>
      <c r="Q866" s="133"/>
      <c r="R866" s="133"/>
      <c r="S866" s="133"/>
      <c r="T866" s="133"/>
      <c r="U866" s="133"/>
      <c r="V866" s="133"/>
      <c r="W866" s="133"/>
      <c r="X866" s="133"/>
      <c r="Y866" s="133"/>
      <c r="Z866" s="133"/>
      <c r="AA866" s="133"/>
      <c r="AB866" s="133"/>
    </row>
    <row r="867" spans="2:28">
      <c r="B867" s="133"/>
      <c r="C867" s="133"/>
      <c r="D867" s="133"/>
      <c r="E867" s="133"/>
      <c r="F867" s="133"/>
      <c r="G867" s="133"/>
      <c r="I867" s="133"/>
      <c r="J867" s="133"/>
      <c r="K867" s="133"/>
      <c r="L867" s="133"/>
      <c r="M867" s="133"/>
      <c r="N867" s="133"/>
      <c r="P867" s="133"/>
      <c r="Q867" s="133"/>
      <c r="R867" s="133"/>
      <c r="S867" s="133"/>
      <c r="T867" s="133"/>
      <c r="U867" s="133"/>
      <c r="V867" s="133"/>
      <c r="W867" s="133"/>
      <c r="X867" s="133"/>
      <c r="Y867" s="133"/>
      <c r="Z867" s="133"/>
      <c r="AA867" s="133"/>
      <c r="AB867" s="133"/>
    </row>
    <row r="868" spans="2:28">
      <c r="B868" s="133"/>
      <c r="C868" s="133"/>
      <c r="D868" s="133"/>
      <c r="E868" s="133"/>
      <c r="F868" s="133"/>
      <c r="G868" s="133"/>
      <c r="I868" s="133"/>
      <c r="J868" s="133"/>
      <c r="K868" s="133"/>
      <c r="L868" s="133"/>
      <c r="M868" s="133"/>
      <c r="N868" s="133"/>
      <c r="P868" s="133"/>
      <c r="Q868" s="133"/>
      <c r="R868" s="133"/>
      <c r="S868" s="133"/>
      <c r="T868" s="133"/>
      <c r="U868" s="133"/>
      <c r="V868" s="133"/>
      <c r="W868" s="133"/>
      <c r="X868" s="133"/>
      <c r="Y868" s="133"/>
      <c r="Z868" s="133"/>
      <c r="AA868" s="133"/>
      <c r="AB868" s="133"/>
    </row>
    <row r="869" spans="2:28">
      <c r="B869" s="133"/>
      <c r="C869" s="133"/>
      <c r="D869" s="133"/>
      <c r="E869" s="133"/>
      <c r="F869" s="133"/>
      <c r="G869" s="133"/>
      <c r="I869" s="133"/>
      <c r="J869" s="133"/>
      <c r="K869" s="133"/>
      <c r="L869" s="133"/>
      <c r="M869" s="133"/>
      <c r="N869" s="133"/>
      <c r="P869" s="133"/>
      <c r="Q869" s="133"/>
      <c r="R869" s="133"/>
      <c r="S869" s="133"/>
      <c r="T869" s="133"/>
      <c r="U869" s="133"/>
      <c r="V869" s="133"/>
      <c r="W869" s="133"/>
      <c r="X869" s="133"/>
      <c r="Y869" s="133"/>
      <c r="Z869" s="133"/>
      <c r="AA869" s="133"/>
      <c r="AB869" s="133"/>
    </row>
    <row r="870" spans="2:28">
      <c r="B870" s="133"/>
      <c r="C870" s="133"/>
      <c r="D870" s="133"/>
      <c r="E870" s="133"/>
      <c r="F870" s="133"/>
      <c r="G870" s="133"/>
      <c r="I870" s="133"/>
      <c r="J870" s="133"/>
      <c r="K870" s="133"/>
      <c r="L870" s="133"/>
      <c r="M870" s="133"/>
      <c r="N870" s="133"/>
      <c r="P870" s="133"/>
      <c r="Q870" s="133"/>
      <c r="R870" s="133"/>
      <c r="S870" s="133"/>
      <c r="T870" s="133"/>
      <c r="U870" s="133"/>
      <c r="V870" s="133"/>
      <c r="W870" s="133"/>
      <c r="X870" s="133"/>
      <c r="Y870" s="133"/>
      <c r="Z870" s="133"/>
      <c r="AA870" s="133"/>
      <c r="AB870" s="133"/>
    </row>
    <row r="871" spans="2:28">
      <c r="B871" s="133"/>
      <c r="C871" s="133"/>
      <c r="D871" s="133"/>
      <c r="E871" s="133"/>
      <c r="F871" s="133"/>
      <c r="G871" s="133"/>
      <c r="I871" s="133"/>
      <c r="J871" s="133"/>
      <c r="K871" s="133"/>
      <c r="L871" s="133"/>
      <c r="M871" s="133"/>
      <c r="N871" s="133"/>
      <c r="P871" s="133"/>
      <c r="Q871" s="133"/>
      <c r="R871" s="133"/>
      <c r="S871" s="133"/>
      <c r="T871" s="133"/>
      <c r="U871" s="133"/>
      <c r="V871" s="133"/>
      <c r="W871" s="133"/>
      <c r="X871" s="133"/>
      <c r="Y871" s="133"/>
      <c r="Z871" s="133"/>
      <c r="AA871" s="133"/>
      <c r="AB871" s="133"/>
    </row>
    <row r="872" spans="2:28">
      <c r="B872" s="133"/>
      <c r="C872" s="133"/>
      <c r="D872" s="133"/>
      <c r="E872" s="133"/>
      <c r="F872" s="133"/>
      <c r="G872" s="133"/>
      <c r="I872" s="133"/>
      <c r="J872" s="133"/>
      <c r="K872" s="133"/>
      <c r="L872" s="133"/>
      <c r="M872" s="133"/>
      <c r="N872" s="133"/>
      <c r="P872" s="133"/>
      <c r="Q872" s="133"/>
      <c r="R872" s="133"/>
      <c r="S872" s="133"/>
      <c r="T872" s="133"/>
      <c r="U872" s="133"/>
      <c r="V872" s="133"/>
      <c r="W872" s="133"/>
      <c r="X872" s="133"/>
      <c r="Y872" s="133"/>
      <c r="Z872" s="133"/>
      <c r="AA872" s="133"/>
      <c r="AB872" s="133"/>
    </row>
    <row r="873" spans="2:28">
      <c r="B873" s="133"/>
      <c r="C873" s="133"/>
      <c r="D873" s="133"/>
      <c r="E873" s="133"/>
      <c r="F873" s="133"/>
      <c r="G873" s="133"/>
      <c r="I873" s="133"/>
      <c r="J873" s="133"/>
      <c r="K873" s="133"/>
      <c r="L873" s="133"/>
      <c r="M873" s="133"/>
      <c r="N873" s="133"/>
      <c r="P873" s="133"/>
      <c r="Q873" s="133"/>
      <c r="R873" s="133"/>
      <c r="S873" s="133"/>
      <c r="T873" s="133"/>
      <c r="U873" s="133"/>
      <c r="V873" s="133"/>
      <c r="W873" s="133"/>
      <c r="X873" s="133"/>
      <c r="Y873" s="133"/>
      <c r="Z873" s="133"/>
      <c r="AA873" s="133"/>
      <c r="AB873" s="133"/>
    </row>
    <row r="874" spans="2:28">
      <c r="B874" s="133"/>
      <c r="C874" s="133"/>
      <c r="D874" s="133"/>
      <c r="E874" s="133"/>
      <c r="F874" s="133"/>
      <c r="G874" s="133"/>
      <c r="I874" s="133"/>
      <c r="J874" s="133"/>
      <c r="K874" s="133"/>
      <c r="L874" s="133"/>
      <c r="M874" s="133"/>
      <c r="N874" s="133"/>
      <c r="P874" s="133"/>
      <c r="Q874" s="133"/>
      <c r="R874" s="133"/>
      <c r="S874" s="133"/>
      <c r="T874" s="133"/>
      <c r="U874" s="133"/>
      <c r="V874" s="133"/>
      <c r="W874" s="133"/>
      <c r="X874" s="133"/>
      <c r="Y874" s="133"/>
      <c r="Z874" s="133"/>
      <c r="AA874" s="133"/>
      <c r="AB874" s="133"/>
    </row>
    <row r="875" spans="2:28">
      <c r="B875" s="133"/>
      <c r="C875" s="133"/>
      <c r="D875" s="133"/>
      <c r="E875" s="133"/>
      <c r="F875" s="133"/>
      <c r="G875" s="133"/>
      <c r="I875" s="133"/>
      <c r="J875" s="133"/>
      <c r="K875" s="133"/>
      <c r="L875" s="133"/>
      <c r="M875" s="133"/>
      <c r="N875" s="133"/>
      <c r="P875" s="133"/>
      <c r="Q875" s="133"/>
      <c r="R875" s="133"/>
      <c r="S875" s="133"/>
      <c r="T875" s="133"/>
      <c r="U875" s="133"/>
      <c r="V875" s="133"/>
      <c r="W875" s="133"/>
      <c r="X875" s="133"/>
      <c r="Y875" s="133"/>
      <c r="Z875" s="133"/>
      <c r="AA875" s="133"/>
      <c r="AB875" s="133"/>
    </row>
    <row r="876" spans="2:28">
      <c r="B876" s="133"/>
      <c r="C876" s="133"/>
      <c r="D876" s="133"/>
      <c r="E876" s="133"/>
      <c r="F876" s="133"/>
      <c r="G876" s="133"/>
      <c r="I876" s="133"/>
      <c r="J876" s="133"/>
      <c r="K876" s="133"/>
      <c r="L876" s="133"/>
      <c r="M876" s="133"/>
      <c r="N876" s="133"/>
      <c r="P876" s="133"/>
      <c r="Q876" s="133"/>
      <c r="R876" s="133"/>
      <c r="S876" s="133"/>
      <c r="T876" s="133"/>
      <c r="U876" s="133"/>
      <c r="V876" s="133"/>
      <c r="W876" s="133"/>
      <c r="X876" s="133"/>
      <c r="Y876" s="133"/>
      <c r="Z876" s="133"/>
      <c r="AA876" s="133"/>
      <c r="AB876" s="133"/>
    </row>
    <row r="877" spans="2:28">
      <c r="B877" s="133"/>
      <c r="C877" s="133"/>
      <c r="D877" s="133"/>
      <c r="E877" s="133"/>
      <c r="F877" s="133"/>
      <c r="G877" s="133"/>
      <c r="I877" s="133"/>
      <c r="J877" s="133"/>
      <c r="K877" s="133"/>
      <c r="L877" s="133"/>
      <c r="M877" s="133"/>
      <c r="N877" s="133"/>
      <c r="P877" s="133"/>
      <c r="Q877" s="133"/>
      <c r="R877" s="133"/>
      <c r="S877" s="133"/>
      <c r="T877" s="133"/>
      <c r="U877" s="133"/>
      <c r="V877" s="133"/>
      <c r="W877" s="133"/>
      <c r="X877" s="133"/>
      <c r="Y877" s="133"/>
      <c r="Z877" s="133"/>
      <c r="AA877" s="133"/>
      <c r="AB877" s="133"/>
    </row>
    <row r="878" spans="2:28">
      <c r="B878" s="133"/>
      <c r="C878" s="133"/>
      <c r="D878" s="133"/>
      <c r="E878" s="133"/>
      <c r="F878" s="133"/>
      <c r="G878" s="133"/>
      <c r="I878" s="133"/>
      <c r="J878" s="133"/>
      <c r="K878" s="133"/>
      <c r="L878" s="133"/>
      <c r="M878" s="133"/>
      <c r="N878" s="133"/>
      <c r="P878" s="133"/>
      <c r="Q878" s="133"/>
      <c r="R878" s="133"/>
      <c r="S878" s="133"/>
      <c r="T878" s="133"/>
      <c r="U878" s="133"/>
      <c r="V878" s="133"/>
      <c r="W878" s="133"/>
      <c r="X878" s="133"/>
      <c r="Y878" s="133"/>
      <c r="Z878" s="133"/>
      <c r="AA878" s="133"/>
      <c r="AB878" s="133"/>
    </row>
    <row r="879" spans="2:28">
      <c r="B879" s="133"/>
      <c r="C879" s="133"/>
      <c r="D879" s="133"/>
      <c r="E879" s="133"/>
      <c r="F879" s="133"/>
      <c r="G879" s="133"/>
      <c r="I879" s="133"/>
      <c r="J879" s="133"/>
      <c r="K879" s="133"/>
      <c r="L879" s="133"/>
      <c r="M879" s="133"/>
      <c r="N879" s="133"/>
      <c r="P879" s="133"/>
      <c r="Q879" s="133"/>
      <c r="R879" s="133"/>
      <c r="S879" s="133"/>
      <c r="T879" s="133"/>
      <c r="U879" s="133"/>
      <c r="V879" s="133"/>
      <c r="W879" s="133"/>
      <c r="X879" s="133"/>
      <c r="Y879" s="133"/>
      <c r="Z879" s="133"/>
      <c r="AA879" s="133"/>
      <c r="AB879" s="133"/>
    </row>
    <row r="880" spans="2:28">
      <c r="B880" s="133"/>
      <c r="C880" s="133"/>
      <c r="D880" s="133"/>
      <c r="E880" s="133"/>
      <c r="F880" s="133"/>
      <c r="G880" s="133"/>
      <c r="I880" s="133"/>
      <c r="J880" s="133"/>
      <c r="K880" s="133"/>
      <c r="L880" s="133"/>
      <c r="M880" s="133"/>
      <c r="N880" s="133"/>
      <c r="P880" s="133"/>
      <c r="Q880" s="133"/>
      <c r="R880" s="133"/>
      <c r="S880" s="133"/>
      <c r="T880" s="133"/>
      <c r="U880" s="133"/>
      <c r="V880" s="133"/>
      <c r="W880" s="133"/>
      <c r="X880" s="133"/>
      <c r="Y880" s="133"/>
      <c r="Z880" s="133"/>
      <c r="AA880" s="133"/>
      <c r="AB880" s="133"/>
    </row>
    <row r="881" spans="2:28">
      <c r="B881" s="133"/>
      <c r="C881" s="133"/>
      <c r="D881" s="133"/>
      <c r="E881" s="133"/>
      <c r="F881" s="133"/>
      <c r="G881" s="133"/>
      <c r="I881" s="133"/>
      <c r="J881" s="133"/>
      <c r="K881" s="133"/>
      <c r="L881" s="133"/>
      <c r="M881" s="133"/>
      <c r="N881" s="133"/>
      <c r="P881" s="133"/>
      <c r="Q881" s="133"/>
      <c r="R881" s="133"/>
      <c r="S881" s="133"/>
      <c r="T881" s="133"/>
      <c r="U881" s="133"/>
      <c r="V881" s="133"/>
      <c r="W881" s="133"/>
      <c r="X881" s="133"/>
      <c r="Y881" s="133"/>
      <c r="Z881" s="133"/>
      <c r="AA881" s="133"/>
      <c r="AB881" s="133"/>
    </row>
    <row r="882" spans="2:28">
      <c r="B882" s="133"/>
      <c r="C882" s="133"/>
      <c r="D882" s="133"/>
      <c r="E882" s="133"/>
      <c r="F882" s="133"/>
      <c r="G882" s="133"/>
      <c r="I882" s="133"/>
      <c r="J882" s="133"/>
      <c r="K882" s="133"/>
      <c r="L882" s="133"/>
      <c r="M882" s="133"/>
      <c r="N882" s="133"/>
      <c r="P882" s="133"/>
      <c r="Q882" s="133"/>
      <c r="R882" s="133"/>
      <c r="S882" s="133"/>
      <c r="T882" s="133"/>
      <c r="U882" s="133"/>
      <c r="V882" s="133"/>
      <c r="W882" s="133"/>
      <c r="X882" s="133"/>
      <c r="Y882" s="133"/>
      <c r="Z882" s="133"/>
      <c r="AA882" s="133"/>
      <c r="AB882" s="133"/>
    </row>
    <row r="883" spans="2:28">
      <c r="B883" s="133"/>
      <c r="C883" s="133"/>
      <c r="D883" s="133"/>
      <c r="E883" s="133"/>
      <c r="F883" s="133"/>
      <c r="G883" s="133"/>
      <c r="I883" s="133"/>
      <c r="J883" s="133"/>
      <c r="K883" s="133"/>
      <c r="L883" s="133"/>
      <c r="M883" s="133"/>
      <c r="N883" s="133"/>
      <c r="P883" s="133"/>
      <c r="Q883" s="133"/>
      <c r="R883" s="133"/>
      <c r="S883" s="133"/>
      <c r="T883" s="133"/>
      <c r="U883" s="133"/>
      <c r="V883" s="133"/>
      <c r="W883" s="133"/>
      <c r="X883" s="133"/>
      <c r="Y883" s="133"/>
      <c r="Z883" s="133"/>
      <c r="AA883" s="133"/>
      <c r="AB883" s="133"/>
    </row>
    <row r="884" spans="2:28">
      <c r="B884" s="133"/>
      <c r="C884" s="133"/>
      <c r="D884" s="133"/>
      <c r="E884" s="133"/>
      <c r="F884" s="133"/>
      <c r="G884" s="133"/>
      <c r="I884" s="133"/>
      <c r="J884" s="133"/>
      <c r="K884" s="133"/>
      <c r="L884" s="133"/>
      <c r="M884" s="133"/>
      <c r="N884" s="133"/>
      <c r="P884" s="133"/>
      <c r="Q884" s="133"/>
      <c r="R884" s="133"/>
      <c r="S884" s="133"/>
      <c r="T884" s="133"/>
      <c r="U884" s="133"/>
      <c r="V884" s="133"/>
      <c r="W884" s="133"/>
      <c r="X884" s="133"/>
      <c r="Y884" s="133"/>
      <c r="Z884" s="133"/>
      <c r="AA884" s="133"/>
      <c r="AB884" s="133"/>
    </row>
    <row r="885" spans="2:28">
      <c r="B885" s="133"/>
      <c r="C885" s="133"/>
      <c r="D885" s="133"/>
      <c r="E885" s="133"/>
      <c r="F885" s="133"/>
      <c r="G885" s="133"/>
      <c r="I885" s="133"/>
      <c r="J885" s="133"/>
      <c r="K885" s="133"/>
      <c r="L885" s="133"/>
      <c r="M885" s="133"/>
      <c r="N885" s="133"/>
      <c r="P885" s="133"/>
      <c r="Q885" s="133"/>
      <c r="R885" s="133"/>
      <c r="S885" s="133"/>
      <c r="T885" s="133"/>
      <c r="U885" s="133"/>
      <c r="V885" s="133"/>
      <c r="W885" s="133"/>
      <c r="X885" s="133"/>
      <c r="Y885" s="133"/>
      <c r="Z885" s="133"/>
      <c r="AA885" s="133"/>
      <c r="AB885" s="133"/>
    </row>
    <row r="886" spans="2:28">
      <c r="B886" s="133"/>
      <c r="C886" s="133"/>
      <c r="D886" s="133"/>
      <c r="E886" s="133"/>
      <c r="F886" s="133"/>
      <c r="G886" s="133"/>
      <c r="I886" s="133"/>
      <c r="J886" s="133"/>
      <c r="K886" s="133"/>
      <c r="L886" s="133"/>
      <c r="M886" s="133"/>
      <c r="N886" s="133"/>
      <c r="P886" s="133"/>
      <c r="Q886" s="133"/>
      <c r="R886" s="133"/>
      <c r="S886" s="133"/>
      <c r="T886" s="133"/>
      <c r="U886" s="133"/>
      <c r="V886" s="133"/>
      <c r="W886" s="133"/>
      <c r="X886" s="133"/>
      <c r="Y886" s="133"/>
      <c r="Z886" s="133"/>
      <c r="AA886" s="133"/>
      <c r="AB886" s="133"/>
    </row>
    <row r="887" spans="2:28">
      <c r="B887" s="133"/>
      <c r="C887" s="133"/>
      <c r="D887" s="133"/>
      <c r="E887" s="133"/>
      <c r="F887" s="133"/>
      <c r="G887" s="133"/>
      <c r="I887" s="133"/>
      <c r="J887" s="133"/>
      <c r="K887" s="133"/>
      <c r="L887" s="133"/>
      <c r="M887" s="133"/>
      <c r="N887" s="133"/>
      <c r="P887" s="133"/>
      <c r="Q887" s="133"/>
      <c r="R887" s="133"/>
      <c r="S887" s="133"/>
      <c r="T887" s="133"/>
      <c r="U887" s="133"/>
      <c r="V887" s="133"/>
      <c r="W887" s="133"/>
      <c r="X887" s="133"/>
      <c r="Y887" s="133"/>
      <c r="Z887" s="133"/>
      <c r="AA887" s="133"/>
      <c r="AB887" s="133"/>
    </row>
    <row r="888" spans="2:28">
      <c r="B888" s="133"/>
      <c r="C888" s="133"/>
      <c r="D888" s="133"/>
      <c r="E888" s="133"/>
      <c r="F888" s="133"/>
      <c r="G888" s="133"/>
      <c r="I888" s="133"/>
      <c r="J888" s="133"/>
      <c r="K888" s="133"/>
      <c r="L888" s="133"/>
      <c r="M888" s="133"/>
      <c r="N888" s="133"/>
      <c r="P888" s="133"/>
      <c r="Q888" s="133"/>
      <c r="R888" s="133"/>
      <c r="S888" s="133"/>
      <c r="T888" s="133"/>
      <c r="U888" s="133"/>
      <c r="V888" s="133"/>
      <c r="W888" s="133"/>
      <c r="X888" s="133"/>
      <c r="Y888" s="133"/>
      <c r="Z888" s="133"/>
      <c r="AA888" s="133"/>
      <c r="AB888" s="133"/>
    </row>
    <row r="889" spans="2:28">
      <c r="B889" s="133"/>
      <c r="C889" s="133"/>
      <c r="D889" s="133"/>
      <c r="E889" s="133"/>
      <c r="F889" s="133"/>
      <c r="G889" s="133"/>
      <c r="I889" s="133"/>
      <c r="J889" s="133"/>
      <c r="K889" s="133"/>
      <c r="L889" s="133"/>
      <c r="M889" s="133"/>
      <c r="N889" s="133"/>
      <c r="P889" s="133"/>
      <c r="Q889" s="133"/>
      <c r="R889" s="133"/>
      <c r="S889" s="133"/>
      <c r="T889" s="133"/>
      <c r="U889" s="133"/>
      <c r="V889" s="133"/>
      <c r="W889" s="133"/>
      <c r="X889" s="133"/>
      <c r="Y889" s="133"/>
      <c r="Z889" s="133"/>
      <c r="AA889" s="133"/>
      <c r="AB889" s="133"/>
    </row>
    <row r="890" spans="2:28">
      <c r="B890" s="133"/>
      <c r="C890" s="133"/>
      <c r="D890" s="133"/>
      <c r="E890" s="133"/>
      <c r="F890" s="133"/>
      <c r="G890" s="133"/>
      <c r="I890" s="133"/>
      <c r="J890" s="133"/>
      <c r="K890" s="133"/>
      <c r="L890" s="133"/>
      <c r="M890" s="133"/>
      <c r="N890" s="133"/>
      <c r="P890" s="133"/>
      <c r="Q890" s="133"/>
      <c r="R890" s="133"/>
      <c r="S890" s="133"/>
      <c r="T890" s="133"/>
      <c r="U890" s="133"/>
      <c r="V890" s="133"/>
      <c r="W890" s="133"/>
      <c r="X890" s="133"/>
      <c r="Y890" s="133"/>
      <c r="Z890" s="133"/>
      <c r="AA890" s="133"/>
      <c r="AB890" s="133"/>
    </row>
    <row r="891" spans="2:28">
      <c r="B891" s="133"/>
      <c r="C891" s="133"/>
      <c r="D891" s="133"/>
      <c r="E891" s="133"/>
      <c r="F891" s="133"/>
      <c r="G891" s="133"/>
      <c r="I891" s="133"/>
      <c r="J891" s="133"/>
      <c r="K891" s="133"/>
      <c r="L891" s="133"/>
      <c r="M891" s="133"/>
      <c r="N891" s="133"/>
      <c r="P891" s="133"/>
      <c r="Q891" s="133"/>
      <c r="R891" s="133"/>
      <c r="S891" s="133"/>
      <c r="T891" s="133"/>
      <c r="U891" s="133"/>
      <c r="V891" s="133"/>
      <c r="W891" s="133"/>
      <c r="X891" s="133"/>
      <c r="Y891" s="133"/>
      <c r="Z891" s="133"/>
      <c r="AA891" s="133"/>
      <c r="AB891" s="133"/>
    </row>
    <row r="892" spans="2:28">
      <c r="B892" s="133"/>
      <c r="C892" s="133"/>
      <c r="D892" s="133"/>
      <c r="E892" s="133"/>
      <c r="F892" s="133"/>
      <c r="G892" s="133"/>
      <c r="I892" s="133"/>
      <c r="J892" s="133"/>
      <c r="K892" s="133"/>
      <c r="L892" s="133"/>
      <c r="M892" s="133"/>
      <c r="N892" s="133"/>
      <c r="P892" s="133"/>
      <c r="Q892" s="133"/>
      <c r="R892" s="133"/>
      <c r="S892" s="133"/>
      <c r="T892" s="133"/>
      <c r="U892" s="133"/>
      <c r="V892" s="133"/>
      <c r="W892" s="133"/>
      <c r="X892" s="133"/>
      <c r="Y892" s="133"/>
      <c r="Z892" s="133"/>
      <c r="AA892" s="133"/>
      <c r="AB892" s="133"/>
    </row>
    <row r="893" spans="2:28">
      <c r="B893" s="133"/>
      <c r="C893" s="133"/>
      <c r="D893" s="133"/>
      <c r="E893" s="133"/>
      <c r="F893" s="133"/>
      <c r="G893" s="133"/>
      <c r="I893" s="133"/>
      <c r="J893" s="133"/>
      <c r="K893" s="133"/>
      <c r="L893" s="133"/>
      <c r="M893" s="133"/>
      <c r="N893" s="133"/>
      <c r="P893" s="133"/>
      <c r="Q893" s="133"/>
      <c r="R893" s="133"/>
      <c r="S893" s="133"/>
      <c r="T893" s="133"/>
      <c r="U893" s="133"/>
      <c r="V893" s="133"/>
      <c r="W893" s="133"/>
      <c r="X893" s="133"/>
      <c r="Y893" s="133"/>
      <c r="Z893" s="133"/>
      <c r="AA893" s="133"/>
      <c r="AB893" s="133"/>
    </row>
    <row r="894" spans="2:28">
      <c r="B894" s="133"/>
      <c r="C894" s="133"/>
      <c r="D894" s="133"/>
      <c r="E894" s="133"/>
      <c r="F894" s="133"/>
      <c r="G894" s="133"/>
      <c r="I894" s="133"/>
      <c r="J894" s="133"/>
      <c r="K894" s="133"/>
      <c r="L894" s="133"/>
      <c r="M894" s="133"/>
      <c r="N894" s="133"/>
      <c r="P894" s="133"/>
      <c r="Q894" s="133"/>
      <c r="R894" s="133"/>
      <c r="S894" s="133"/>
      <c r="T894" s="133"/>
      <c r="U894" s="133"/>
      <c r="V894" s="133"/>
      <c r="W894" s="133"/>
      <c r="X894" s="133"/>
      <c r="Y894" s="133"/>
      <c r="Z894" s="133"/>
      <c r="AA894" s="133"/>
      <c r="AB894" s="133"/>
    </row>
    <row r="895" spans="2:28">
      <c r="B895" s="133"/>
      <c r="C895" s="133"/>
      <c r="D895" s="133"/>
      <c r="E895" s="133"/>
      <c r="F895" s="133"/>
      <c r="G895" s="133"/>
      <c r="I895" s="133"/>
      <c r="J895" s="133"/>
      <c r="K895" s="133"/>
      <c r="L895" s="133"/>
      <c r="M895" s="133"/>
      <c r="N895" s="133"/>
      <c r="P895" s="133"/>
      <c r="Q895" s="133"/>
      <c r="R895" s="133"/>
      <c r="S895" s="133"/>
      <c r="T895" s="133"/>
      <c r="U895" s="133"/>
      <c r="V895" s="133"/>
      <c r="W895" s="133"/>
      <c r="X895" s="133"/>
      <c r="Y895" s="133"/>
      <c r="Z895" s="133"/>
      <c r="AA895" s="133"/>
      <c r="AB895" s="133"/>
    </row>
    <row r="896" spans="2:28">
      <c r="B896" s="133"/>
      <c r="C896" s="133"/>
      <c r="D896" s="133"/>
      <c r="E896" s="133"/>
      <c r="F896" s="133"/>
      <c r="G896" s="133"/>
      <c r="I896" s="133"/>
      <c r="J896" s="133"/>
      <c r="K896" s="133"/>
      <c r="L896" s="133"/>
      <c r="M896" s="133"/>
      <c r="N896" s="133"/>
      <c r="P896" s="133"/>
      <c r="Q896" s="133"/>
      <c r="R896" s="133"/>
      <c r="S896" s="133"/>
      <c r="T896" s="133"/>
      <c r="U896" s="133"/>
      <c r="V896" s="133"/>
      <c r="W896" s="133"/>
      <c r="X896" s="133"/>
      <c r="Y896" s="133"/>
      <c r="Z896" s="133"/>
      <c r="AA896" s="133"/>
      <c r="AB896" s="133"/>
    </row>
    <row r="897" spans="2:28">
      <c r="B897" s="133"/>
      <c r="C897" s="133"/>
      <c r="D897" s="133"/>
      <c r="E897" s="133"/>
      <c r="F897" s="133"/>
      <c r="G897" s="133"/>
      <c r="I897" s="133"/>
      <c r="J897" s="133"/>
      <c r="K897" s="133"/>
      <c r="L897" s="133"/>
      <c r="M897" s="133"/>
      <c r="N897" s="133"/>
      <c r="P897" s="133"/>
      <c r="Q897" s="133"/>
      <c r="R897" s="133"/>
      <c r="S897" s="133"/>
      <c r="T897" s="133"/>
      <c r="U897" s="133"/>
      <c r="V897" s="133"/>
      <c r="W897" s="133"/>
      <c r="X897" s="133"/>
      <c r="Y897" s="133"/>
      <c r="Z897" s="133"/>
      <c r="AA897" s="133"/>
      <c r="AB897" s="133"/>
    </row>
    <row r="898" spans="2:28">
      <c r="B898" s="133"/>
      <c r="C898" s="133"/>
      <c r="D898" s="133"/>
      <c r="E898" s="133"/>
      <c r="F898" s="133"/>
      <c r="G898" s="133"/>
      <c r="I898" s="133"/>
      <c r="J898" s="133"/>
      <c r="K898" s="133"/>
      <c r="L898" s="133"/>
      <c r="M898" s="133"/>
      <c r="N898" s="133"/>
      <c r="P898" s="133"/>
      <c r="Q898" s="133"/>
      <c r="R898" s="133"/>
      <c r="S898" s="133"/>
      <c r="T898" s="133"/>
      <c r="U898" s="133"/>
      <c r="V898" s="133"/>
      <c r="W898" s="133"/>
      <c r="X898" s="133"/>
      <c r="Y898" s="133"/>
      <c r="Z898" s="133"/>
      <c r="AA898" s="133"/>
      <c r="AB898" s="133"/>
    </row>
    <row r="899" spans="2:28">
      <c r="B899" s="133"/>
      <c r="C899" s="133"/>
      <c r="D899" s="133"/>
      <c r="E899" s="133"/>
      <c r="F899" s="133"/>
      <c r="G899" s="133"/>
      <c r="I899" s="133"/>
      <c r="J899" s="133"/>
      <c r="K899" s="133"/>
      <c r="L899" s="133"/>
      <c r="M899" s="133"/>
      <c r="N899" s="133"/>
      <c r="P899" s="133"/>
      <c r="Q899" s="133"/>
      <c r="R899" s="133"/>
      <c r="S899" s="133"/>
      <c r="T899" s="133"/>
      <c r="U899" s="133"/>
      <c r="V899" s="133"/>
      <c r="W899" s="133"/>
      <c r="X899" s="133"/>
      <c r="Y899" s="133"/>
      <c r="Z899" s="133"/>
      <c r="AA899" s="133"/>
      <c r="AB899" s="133"/>
    </row>
    <row r="900" spans="2:28">
      <c r="B900" s="133"/>
      <c r="C900" s="133"/>
      <c r="D900" s="133"/>
      <c r="E900" s="133"/>
      <c r="F900" s="133"/>
      <c r="G900" s="133"/>
      <c r="I900" s="133"/>
      <c r="J900" s="133"/>
      <c r="K900" s="133"/>
      <c r="L900" s="133"/>
      <c r="M900" s="133"/>
      <c r="N900" s="133"/>
      <c r="P900" s="133"/>
      <c r="Q900" s="133"/>
      <c r="R900" s="133"/>
      <c r="S900" s="133"/>
      <c r="T900" s="133"/>
      <c r="U900" s="133"/>
      <c r="V900" s="133"/>
      <c r="W900" s="133"/>
      <c r="X900" s="133"/>
      <c r="Y900" s="133"/>
      <c r="Z900" s="133"/>
      <c r="AA900" s="133"/>
      <c r="AB900" s="133"/>
    </row>
    <row r="901" spans="2:28">
      <c r="B901" s="133"/>
      <c r="C901" s="133"/>
      <c r="D901" s="133"/>
      <c r="E901" s="133"/>
      <c r="F901" s="133"/>
      <c r="G901" s="133"/>
      <c r="I901" s="133"/>
      <c r="J901" s="133"/>
      <c r="K901" s="133"/>
      <c r="L901" s="133"/>
      <c r="M901" s="133"/>
      <c r="N901" s="133"/>
      <c r="P901" s="133"/>
      <c r="Q901" s="133"/>
      <c r="R901" s="133"/>
      <c r="S901" s="133"/>
      <c r="T901" s="133"/>
      <c r="U901" s="133"/>
      <c r="V901" s="133"/>
      <c r="W901" s="133"/>
      <c r="X901" s="133"/>
      <c r="Y901" s="133"/>
      <c r="Z901" s="133"/>
      <c r="AA901" s="133"/>
      <c r="AB901" s="133"/>
    </row>
    <row r="902" spans="2:28">
      <c r="B902" s="133"/>
      <c r="C902" s="133"/>
      <c r="D902" s="133"/>
      <c r="E902" s="133"/>
      <c r="F902" s="133"/>
      <c r="G902" s="133"/>
      <c r="I902" s="133"/>
      <c r="J902" s="133"/>
      <c r="K902" s="133"/>
      <c r="L902" s="133"/>
      <c r="M902" s="133"/>
      <c r="N902" s="133"/>
      <c r="P902" s="133"/>
      <c r="Q902" s="133"/>
      <c r="R902" s="133"/>
      <c r="S902" s="133"/>
      <c r="T902" s="133"/>
      <c r="U902" s="133"/>
      <c r="V902" s="133"/>
      <c r="W902" s="133"/>
      <c r="X902" s="133"/>
      <c r="Y902" s="133"/>
      <c r="Z902" s="133"/>
      <c r="AA902" s="133"/>
      <c r="AB902" s="133"/>
    </row>
    <row r="903" spans="2:28">
      <c r="B903" s="133"/>
      <c r="C903" s="133"/>
      <c r="D903" s="133"/>
      <c r="E903" s="133"/>
      <c r="F903" s="133"/>
      <c r="G903" s="133"/>
      <c r="I903" s="133"/>
      <c r="J903" s="133"/>
      <c r="K903" s="133"/>
      <c r="L903" s="133"/>
      <c r="M903" s="133"/>
      <c r="N903" s="133"/>
      <c r="P903" s="133"/>
      <c r="Q903" s="133"/>
      <c r="R903" s="133"/>
      <c r="S903" s="133"/>
      <c r="T903" s="133"/>
      <c r="U903" s="133"/>
      <c r="V903" s="133"/>
      <c r="W903" s="133"/>
      <c r="X903" s="133"/>
      <c r="Y903" s="133"/>
      <c r="Z903" s="133"/>
      <c r="AA903" s="133"/>
      <c r="AB903" s="133"/>
    </row>
    <row r="904" spans="2:28">
      <c r="B904" s="133"/>
      <c r="C904" s="133"/>
      <c r="D904" s="133"/>
      <c r="E904" s="133"/>
      <c r="F904" s="133"/>
      <c r="G904" s="133"/>
      <c r="I904" s="133"/>
      <c r="J904" s="133"/>
      <c r="K904" s="133"/>
      <c r="L904" s="133"/>
      <c r="M904" s="133"/>
      <c r="N904" s="133"/>
      <c r="P904" s="133"/>
      <c r="Q904" s="133"/>
      <c r="R904" s="133"/>
      <c r="S904" s="133"/>
      <c r="T904" s="133"/>
      <c r="U904" s="133"/>
      <c r="V904" s="133"/>
      <c r="W904" s="133"/>
      <c r="X904" s="133"/>
      <c r="Y904" s="133"/>
      <c r="Z904" s="133"/>
      <c r="AA904" s="133"/>
      <c r="AB904" s="133"/>
    </row>
    <row r="905" spans="2:28">
      <c r="B905" s="133"/>
      <c r="C905" s="133"/>
      <c r="D905" s="133"/>
      <c r="E905" s="133"/>
      <c r="F905" s="133"/>
      <c r="G905" s="133"/>
      <c r="I905" s="133"/>
      <c r="J905" s="133"/>
      <c r="K905" s="133"/>
      <c r="L905" s="133"/>
      <c r="M905" s="133"/>
      <c r="N905" s="133"/>
      <c r="P905" s="133"/>
      <c r="Q905" s="133"/>
      <c r="R905" s="133"/>
      <c r="S905" s="133"/>
      <c r="T905" s="133"/>
      <c r="U905" s="133"/>
      <c r="V905" s="133"/>
      <c r="W905" s="133"/>
      <c r="X905" s="133"/>
      <c r="Y905" s="133"/>
      <c r="Z905" s="133"/>
      <c r="AA905" s="133"/>
      <c r="AB905" s="133"/>
    </row>
    <row r="906" spans="2:28">
      <c r="B906" s="133"/>
      <c r="C906" s="133"/>
      <c r="D906" s="133"/>
      <c r="E906" s="133"/>
      <c r="F906" s="133"/>
      <c r="G906" s="133"/>
      <c r="I906" s="133"/>
      <c r="J906" s="133"/>
      <c r="K906" s="133"/>
      <c r="L906" s="133"/>
      <c r="M906" s="133"/>
      <c r="N906" s="133"/>
      <c r="P906" s="133"/>
      <c r="Q906" s="133"/>
      <c r="R906" s="133"/>
      <c r="S906" s="133"/>
      <c r="T906" s="133"/>
      <c r="U906" s="133"/>
      <c r="V906" s="133"/>
      <c r="W906" s="133"/>
      <c r="X906" s="133"/>
      <c r="Y906" s="133"/>
      <c r="Z906" s="133"/>
      <c r="AA906" s="133"/>
      <c r="AB906" s="133"/>
    </row>
    <row r="907" spans="2:28">
      <c r="B907" s="133"/>
      <c r="C907" s="133"/>
      <c r="D907" s="133"/>
      <c r="E907" s="133"/>
      <c r="F907" s="133"/>
      <c r="G907" s="133"/>
      <c r="I907" s="133"/>
      <c r="J907" s="133"/>
      <c r="K907" s="133"/>
      <c r="L907" s="133"/>
      <c r="M907" s="133"/>
      <c r="N907" s="133"/>
      <c r="P907" s="133"/>
      <c r="Q907" s="133"/>
      <c r="R907" s="133"/>
      <c r="S907" s="133"/>
      <c r="T907" s="133"/>
      <c r="U907" s="133"/>
      <c r="V907" s="133"/>
      <c r="W907" s="133"/>
      <c r="X907" s="133"/>
      <c r="Y907" s="133"/>
      <c r="Z907" s="133"/>
      <c r="AA907" s="133"/>
      <c r="AB907" s="133"/>
    </row>
    <row r="908" spans="2:28">
      <c r="B908" s="133"/>
      <c r="C908" s="133"/>
      <c r="D908" s="133"/>
      <c r="E908" s="133"/>
      <c r="F908" s="133"/>
      <c r="G908" s="133"/>
      <c r="I908" s="133"/>
      <c r="J908" s="133"/>
      <c r="K908" s="133"/>
      <c r="L908" s="133"/>
      <c r="M908" s="133"/>
      <c r="N908" s="133"/>
      <c r="P908" s="133"/>
      <c r="Q908" s="133"/>
      <c r="R908" s="133"/>
      <c r="S908" s="133"/>
      <c r="T908" s="133"/>
      <c r="U908" s="133"/>
      <c r="V908" s="133"/>
      <c r="W908" s="133"/>
      <c r="X908" s="133"/>
      <c r="Y908" s="133"/>
      <c r="Z908" s="133"/>
      <c r="AA908" s="133"/>
      <c r="AB908" s="133"/>
    </row>
    <row r="909" spans="2:28">
      <c r="B909" s="133"/>
      <c r="C909" s="133"/>
      <c r="D909" s="133"/>
      <c r="E909" s="133"/>
      <c r="F909" s="133"/>
      <c r="G909" s="133"/>
      <c r="I909" s="133"/>
      <c r="J909" s="133"/>
      <c r="K909" s="133"/>
      <c r="L909" s="133"/>
      <c r="M909" s="133"/>
      <c r="N909" s="133"/>
      <c r="P909" s="133"/>
      <c r="Q909" s="133"/>
      <c r="R909" s="133"/>
      <c r="S909" s="133"/>
      <c r="T909" s="133"/>
      <c r="U909" s="133"/>
      <c r="V909" s="133"/>
      <c r="W909" s="133"/>
      <c r="X909" s="133"/>
      <c r="Y909" s="133"/>
      <c r="Z909" s="133"/>
      <c r="AA909" s="133"/>
      <c r="AB909" s="133"/>
    </row>
    <row r="910" spans="2:28">
      <c r="B910" s="133"/>
      <c r="C910" s="133"/>
      <c r="D910" s="133"/>
      <c r="E910" s="133"/>
      <c r="F910" s="133"/>
      <c r="G910" s="133"/>
      <c r="I910" s="133"/>
      <c r="J910" s="133"/>
      <c r="K910" s="133"/>
      <c r="L910" s="133"/>
      <c r="M910" s="133"/>
      <c r="N910" s="133"/>
      <c r="P910" s="133"/>
      <c r="Q910" s="133"/>
      <c r="R910" s="133"/>
      <c r="S910" s="133"/>
      <c r="T910" s="133"/>
      <c r="U910" s="133"/>
      <c r="V910" s="133"/>
      <c r="W910" s="133"/>
      <c r="X910" s="133"/>
      <c r="Y910" s="133"/>
      <c r="Z910" s="133"/>
      <c r="AA910" s="133"/>
      <c r="AB910" s="133"/>
    </row>
    <row r="911" spans="2:28">
      <c r="B911" s="133"/>
      <c r="C911" s="133"/>
      <c r="D911" s="133"/>
      <c r="E911" s="133"/>
      <c r="F911" s="133"/>
      <c r="G911" s="133"/>
      <c r="I911" s="133"/>
      <c r="J911" s="133"/>
      <c r="K911" s="133"/>
      <c r="L911" s="133"/>
      <c r="M911" s="133"/>
      <c r="N911" s="133"/>
      <c r="P911" s="133"/>
      <c r="Q911" s="133"/>
      <c r="R911" s="133"/>
      <c r="S911" s="133"/>
      <c r="T911" s="133"/>
      <c r="U911" s="133"/>
      <c r="V911" s="133"/>
      <c r="W911" s="133"/>
      <c r="X911" s="133"/>
      <c r="Y911" s="133"/>
      <c r="Z911" s="133"/>
      <c r="AA911" s="133"/>
      <c r="AB911" s="133"/>
    </row>
    <row r="912" spans="2:28">
      <c r="B912" s="133"/>
      <c r="C912" s="133"/>
      <c r="D912" s="133"/>
      <c r="E912" s="133"/>
      <c r="F912" s="133"/>
      <c r="G912" s="133"/>
      <c r="I912" s="133"/>
      <c r="J912" s="133"/>
      <c r="K912" s="133"/>
      <c r="L912" s="133"/>
      <c r="M912" s="133"/>
      <c r="N912" s="133"/>
      <c r="P912" s="133"/>
      <c r="Q912" s="133"/>
      <c r="R912" s="133"/>
      <c r="S912" s="133"/>
      <c r="T912" s="133"/>
      <c r="U912" s="133"/>
      <c r="V912" s="133"/>
      <c r="W912" s="133"/>
      <c r="X912" s="133"/>
      <c r="Y912" s="133"/>
      <c r="Z912" s="133"/>
      <c r="AA912" s="133"/>
      <c r="AB912" s="133"/>
    </row>
    <row r="913" spans="2:28">
      <c r="B913" s="133"/>
      <c r="C913" s="133"/>
      <c r="D913" s="133"/>
      <c r="E913" s="133"/>
      <c r="F913" s="133"/>
      <c r="G913" s="133"/>
      <c r="I913" s="133"/>
      <c r="J913" s="133"/>
      <c r="K913" s="133"/>
      <c r="L913" s="133"/>
      <c r="M913" s="133"/>
      <c r="N913" s="133"/>
      <c r="P913" s="133"/>
      <c r="Q913" s="133"/>
      <c r="R913" s="133"/>
      <c r="S913" s="133"/>
      <c r="T913" s="133"/>
      <c r="U913" s="133"/>
      <c r="V913" s="133"/>
      <c r="W913" s="133"/>
      <c r="X913" s="133"/>
      <c r="Y913" s="133"/>
      <c r="Z913" s="133"/>
      <c r="AA913" s="133"/>
      <c r="AB913" s="133"/>
    </row>
    <row r="914" spans="2:28">
      <c r="B914" s="133"/>
      <c r="C914" s="133"/>
      <c r="D914" s="133"/>
      <c r="E914" s="133"/>
      <c r="F914" s="133"/>
      <c r="G914" s="133"/>
      <c r="I914" s="133"/>
      <c r="J914" s="133"/>
      <c r="K914" s="133"/>
      <c r="L914" s="133"/>
      <c r="M914" s="133"/>
      <c r="N914" s="133"/>
      <c r="P914" s="133"/>
      <c r="Q914" s="133"/>
      <c r="R914" s="133"/>
      <c r="S914" s="133"/>
      <c r="T914" s="133"/>
      <c r="U914" s="133"/>
      <c r="V914" s="133"/>
      <c r="W914" s="133"/>
      <c r="X914" s="133"/>
      <c r="Y914" s="133"/>
      <c r="Z914" s="133"/>
      <c r="AA914" s="133"/>
      <c r="AB914" s="133"/>
    </row>
    <row r="915" spans="2:28">
      <c r="B915" s="133"/>
      <c r="C915" s="133"/>
      <c r="D915" s="133"/>
      <c r="E915" s="133"/>
      <c r="F915" s="133"/>
      <c r="G915" s="133"/>
      <c r="I915" s="133"/>
      <c r="J915" s="133"/>
      <c r="K915" s="133"/>
      <c r="L915" s="133"/>
      <c r="M915" s="133"/>
      <c r="N915" s="133"/>
      <c r="P915" s="133"/>
      <c r="Q915" s="133"/>
      <c r="R915" s="133"/>
      <c r="S915" s="133"/>
      <c r="T915" s="133"/>
      <c r="U915" s="133"/>
      <c r="V915" s="133"/>
      <c r="W915" s="133"/>
      <c r="X915" s="133"/>
      <c r="Y915" s="133"/>
      <c r="Z915" s="133"/>
      <c r="AA915" s="133"/>
      <c r="AB915" s="133"/>
    </row>
    <row r="916" spans="2:28">
      <c r="B916" s="133"/>
      <c r="C916" s="133"/>
      <c r="D916" s="133"/>
      <c r="E916" s="133"/>
      <c r="F916" s="133"/>
      <c r="G916" s="133"/>
      <c r="I916" s="133"/>
      <c r="J916" s="133"/>
      <c r="K916" s="133"/>
      <c r="L916" s="133"/>
      <c r="M916" s="133"/>
      <c r="N916" s="133"/>
      <c r="P916" s="133"/>
      <c r="Q916" s="133"/>
      <c r="R916" s="133"/>
      <c r="S916" s="133"/>
      <c r="T916" s="133"/>
      <c r="U916" s="133"/>
      <c r="V916" s="133"/>
      <c r="W916" s="133"/>
      <c r="X916" s="133"/>
      <c r="Y916" s="133"/>
      <c r="Z916" s="133"/>
      <c r="AA916" s="133"/>
      <c r="AB916" s="133"/>
    </row>
    <row r="917" spans="2:28">
      <c r="B917" s="133"/>
      <c r="C917" s="133"/>
      <c r="D917" s="133"/>
      <c r="E917" s="133"/>
      <c r="F917" s="133"/>
      <c r="G917" s="133"/>
      <c r="I917" s="133"/>
      <c r="J917" s="133"/>
      <c r="K917" s="133"/>
      <c r="L917" s="133"/>
      <c r="M917" s="133"/>
      <c r="N917" s="133"/>
      <c r="P917" s="133"/>
      <c r="Q917" s="133"/>
      <c r="R917" s="133"/>
      <c r="S917" s="133"/>
      <c r="T917" s="133"/>
      <c r="U917" s="133"/>
      <c r="V917" s="133"/>
      <c r="W917" s="133"/>
      <c r="X917" s="133"/>
      <c r="Y917" s="133"/>
      <c r="Z917" s="133"/>
      <c r="AA917" s="133"/>
      <c r="AB917" s="133"/>
    </row>
    <row r="918" spans="2:28">
      <c r="B918" s="133"/>
      <c r="C918" s="133"/>
      <c r="D918" s="133"/>
      <c r="E918" s="133"/>
      <c r="F918" s="133"/>
      <c r="G918" s="133"/>
      <c r="I918" s="133"/>
      <c r="J918" s="133"/>
      <c r="K918" s="133"/>
      <c r="L918" s="133"/>
      <c r="M918" s="133"/>
      <c r="N918" s="133"/>
      <c r="P918" s="133"/>
      <c r="Q918" s="133"/>
      <c r="R918" s="133"/>
      <c r="S918" s="133"/>
      <c r="T918" s="133"/>
      <c r="U918" s="133"/>
      <c r="V918" s="133"/>
      <c r="W918" s="133"/>
      <c r="X918" s="133"/>
      <c r="Y918" s="133"/>
      <c r="Z918" s="133"/>
      <c r="AA918" s="133"/>
      <c r="AB918" s="133"/>
    </row>
    <row r="919" spans="2:28">
      <c r="B919" s="133"/>
      <c r="C919" s="133"/>
      <c r="D919" s="133"/>
      <c r="E919" s="133"/>
      <c r="F919" s="133"/>
      <c r="G919" s="133"/>
      <c r="I919" s="133"/>
      <c r="J919" s="133"/>
      <c r="K919" s="133"/>
      <c r="L919" s="133"/>
      <c r="M919" s="133"/>
      <c r="N919" s="133"/>
      <c r="P919" s="133"/>
      <c r="Q919" s="133"/>
      <c r="R919" s="133"/>
      <c r="S919" s="133"/>
      <c r="T919" s="133"/>
      <c r="U919" s="133"/>
      <c r="V919" s="133"/>
      <c r="W919" s="133"/>
      <c r="X919" s="133"/>
      <c r="Y919" s="133"/>
      <c r="Z919" s="133"/>
      <c r="AA919" s="133"/>
      <c r="AB919" s="133"/>
    </row>
    <row r="920" spans="2:28">
      <c r="B920" s="133"/>
      <c r="C920" s="133"/>
      <c r="D920" s="133"/>
      <c r="E920" s="133"/>
      <c r="F920" s="133"/>
      <c r="G920" s="133"/>
      <c r="I920" s="133"/>
      <c r="J920" s="133"/>
      <c r="K920" s="133"/>
      <c r="L920" s="133"/>
      <c r="M920" s="133"/>
      <c r="N920" s="133"/>
      <c r="P920" s="133"/>
      <c r="Q920" s="133"/>
      <c r="R920" s="133"/>
      <c r="S920" s="133"/>
      <c r="T920" s="133"/>
      <c r="U920" s="133"/>
      <c r="V920" s="133"/>
      <c r="W920" s="133"/>
      <c r="X920" s="133"/>
      <c r="Y920" s="133"/>
      <c r="Z920" s="133"/>
      <c r="AA920" s="133"/>
      <c r="AB920" s="133"/>
    </row>
    <row r="921" spans="2:28">
      <c r="B921" s="133"/>
      <c r="C921" s="133"/>
      <c r="D921" s="133"/>
      <c r="E921" s="133"/>
      <c r="F921" s="133"/>
      <c r="G921" s="133"/>
      <c r="I921" s="133"/>
      <c r="J921" s="133"/>
      <c r="K921" s="133"/>
      <c r="L921" s="133"/>
      <c r="M921" s="133"/>
      <c r="N921" s="133"/>
      <c r="P921" s="133"/>
      <c r="Q921" s="133"/>
      <c r="R921" s="133"/>
      <c r="S921" s="133"/>
      <c r="T921" s="133"/>
      <c r="U921" s="133"/>
      <c r="V921" s="133"/>
      <c r="W921" s="133"/>
      <c r="X921" s="133"/>
      <c r="Y921" s="133"/>
      <c r="Z921" s="133"/>
      <c r="AA921" s="133"/>
      <c r="AB921" s="133"/>
    </row>
    <row r="922" spans="2:28">
      <c r="B922" s="133"/>
      <c r="C922" s="133"/>
      <c r="D922" s="133"/>
      <c r="E922" s="133"/>
      <c r="F922" s="133"/>
      <c r="G922" s="133"/>
      <c r="I922" s="133"/>
      <c r="J922" s="133"/>
      <c r="K922" s="133"/>
      <c r="L922" s="133"/>
      <c r="M922" s="133"/>
      <c r="N922" s="133"/>
      <c r="P922" s="133"/>
      <c r="Q922" s="133"/>
      <c r="R922" s="133"/>
      <c r="S922" s="133"/>
      <c r="T922" s="133"/>
      <c r="U922" s="133"/>
      <c r="V922" s="133"/>
      <c r="W922" s="133"/>
      <c r="X922" s="133"/>
      <c r="Y922" s="133"/>
      <c r="Z922" s="133"/>
      <c r="AA922" s="133"/>
      <c r="AB922" s="133"/>
    </row>
    <row r="923" spans="2:28">
      <c r="B923" s="133"/>
      <c r="C923" s="133"/>
      <c r="D923" s="133"/>
      <c r="E923" s="133"/>
      <c r="F923" s="133"/>
      <c r="G923" s="133"/>
      <c r="I923" s="133"/>
      <c r="J923" s="133"/>
      <c r="K923" s="133"/>
      <c r="L923" s="133"/>
      <c r="M923" s="133"/>
      <c r="N923" s="133"/>
      <c r="P923" s="133"/>
      <c r="Q923" s="133"/>
      <c r="R923" s="133"/>
      <c r="S923" s="133"/>
      <c r="T923" s="133"/>
      <c r="U923" s="133"/>
      <c r="V923" s="133"/>
      <c r="W923" s="133"/>
      <c r="X923" s="133"/>
      <c r="Y923" s="133"/>
      <c r="Z923" s="133"/>
      <c r="AA923" s="133"/>
      <c r="AB923" s="133"/>
    </row>
    <row r="924" spans="2:28">
      <c r="B924" s="133"/>
      <c r="C924" s="133"/>
      <c r="D924" s="133"/>
      <c r="E924" s="133"/>
      <c r="F924" s="133"/>
      <c r="G924" s="133"/>
      <c r="I924" s="133"/>
      <c r="J924" s="133"/>
      <c r="K924" s="133"/>
      <c r="L924" s="133"/>
      <c r="M924" s="133"/>
      <c r="N924" s="133"/>
      <c r="P924" s="133"/>
      <c r="Q924" s="133"/>
      <c r="R924" s="133"/>
      <c r="S924" s="133"/>
      <c r="T924" s="133"/>
      <c r="U924" s="133"/>
      <c r="V924" s="133"/>
      <c r="W924" s="133"/>
      <c r="X924" s="133"/>
      <c r="Y924" s="133"/>
      <c r="Z924" s="133"/>
      <c r="AA924" s="133"/>
      <c r="AB924" s="133"/>
    </row>
    <row r="925" spans="2:28">
      <c r="B925" s="133"/>
      <c r="C925" s="133"/>
      <c r="D925" s="133"/>
      <c r="E925" s="133"/>
      <c r="F925" s="133"/>
      <c r="G925" s="133"/>
      <c r="I925" s="133"/>
      <c r="J925" s="133"/>
      <c r="K925" s="133"/>
      <c r="L925" s="133"/>
      <c r="M925" s="133"/>
      <c r="N925" s="133"/>
      <c r="P925" s="133"/>
      <c r="Q925" s="133"/>
      <c r="R925" s="133"/>
      <c r="S925" s="133"/>
      <c r="T925" s="133"/>
      <c r="U925" s="133"/>
      <c r="V925" s="133"/>
      <c r="W925" s="133"/>
      <c r="X925" s="133"/>
      <c r="Y925" s="133"/>
      <c r="Z925" s="133"/>
      <c r="AA925" s="133"/>
      <c r="AB925" s="133"/>
    </row>
    <row r="926" spans="2:28">
      <c r="B926" s="133"/>
      <c r="C926" s="133"/>
      <c r="D926" s="133"/>
      <c r="E926" s="133"/>
      <c r="F926" s="133"/>
      <c r="G926" s="133"/>
      <c r="I926" s="133"/>
      <c r="J926" s="133"/>
      <c r="K926" s="133"/>
      <c r="L926" s="133"/>
      <c r="M926" s="133"/>
      <c r="N926" s="133"/>
      <c r="P926" s="133"/>
      <c r="Q926" s="133"/>
      <c r="R926" s="133"/>
      <c r="S926" s="133"/>
      <c r="T926" s="133"/>
      <c r="U926" s="133"/>
      <c r="V926" s="133"/>
      <c r="W926" s="133"/>
      <c r="X926" s="133"/>
      <c r="Y926" s="133"/>
      <c r="Z926" s="133"/>
      <c r="AA926" s="133"/>
      <c r="AB926" s="133"/>
    </row>
    <row r="927" spans="2:28">
      <c r="B927" s="133"/>
      <c r="C927" s="133"/>
      <c r="D927" s="133"/>
      <c r="E927" s="133"/>
      <c r="F927" s="133"/>
      <c r="G927" s="133"/>
      <c r="I927" s="133"/>
      <c r="J927" s="133"/>
      <c r="K927" s="133"/>
      <c r="L927" s="133"/>
      <c r="M927" s="133"/>
      <c r="N927" s="133"/>
      <c r="P927" s="133"/>
      <c r="Q927" s="133"/>
      <c r="R927" s="133"/>
      <c r="S927" s="133"/>
      <c r="T927" s="133"/>
      <c r="U927" s="133"/>
      <c r="V927" s="133"/>
      <c r="W927" s="133"/>
      <c r="X927" s="133"/>
      <c r="Y927" s="133"/>
      <c r="Z927" s="133"/>
      <c r="AA927" s="133"/>
      <c r="AB927" s="133"/>
    </row>
    <row r="928" spans="2:28">
      <c r="B928" s="133"/>
      <c r="C928" s="133"/>
      <c r="D928" s="133"/>
      <c r="E928" s="133"/>
      <c r="F928" s="133"/>
      <c r="G928" s="133"/>
      <c r="I928" s="133"/>
      <c r="J928" s="133"/>
      <c r="K928" s="133"/>
      <c r="L928" s="133"/>
      <c r="M928" s="133"/>
      <c r="N928" s="133"/>
      <c r="P928" s="133"/>
      <c r="Q928" s="133"/>
      <c r="R928" s="133"/>
      <c r="S928" s="133"/>
      <c r="T928" s="133"/>
      <c r="U928" s="133"/>
      <c r="V928" s="133"/>
      <c r="W928" s="133"/>
      <c r="X928" s="133"/>
      <c r="Y928" s="133"/>
      <c r="Z928" s="133"/>
      <c r="AA928" s="133"/>
      <c r="AB928" s="133"/>
    </row>
    <row r="929" spans="2:28">
      <c r="B929" s="133"/>
      <c r="C929" s="133"/>
      <c r="D929" s="133"/>
      <c r="E929" s="133"/>
      <c r="F929" s="133"/>
      <c r="G929" s="133"/>
      <c r="I929" s="133"/>
      <c r="J929" s="133"/>
      <c r="K929" s="133"/>
      <c r="L929" s="133"/>
      <c r="M929" s="133"/>
      <c r="N929" s="133"/>
      <c r="P929" s="133"/>
      <c r="Q929" s="133"/>
      <c r="R929" s="133"/>
      <c r="S929" s="133"/>
      <c r="T929" s="133"/>
      <c r="U929" s="133"/>
      <c r="V929" s="133"/>
      <c r="W929" s="133"/>
      <c r="X929" s="133"/>
      <c r="Y929" s="133"/>
      <c r="Z929" s="133"/>
      <c r="AA929" s="133"/>
      <c r="AB929" s="133"/>
    </row>
    <row r="930" spans="2:28">
      <c r="B930" s="133"/>
      <c r="C930" s="133"/>
      <c r="D930" s="133"/>
      <c r="E930" s="133"/>
      <c r="F930" s="133"/>
      <c r="G930" s="133"/>
      <c r="I930" s="133"/>
      <c r="J930" s="133"/>
      <c r="K930" s="133"/>
      <c r="L930" s="133"/>
      <c r="M930" s="133"/>
      <c r="N930" s="133"/>
      <c r="P930" s="133"/>
      <c r="Q930" s="133"/>
      <c r="R930" s="133"/>
      <c r="S930" s="133"/>
      <c r="T930" s="133"/>
      <c r="U930" s="133"/>
      <c r="V930" s="133"/>
      <c r="W930" s="133"/>
      <c r="X930" s="133"/>
      <c r="Y930" s="133"/>
      <c r="Z930" s="133"/>
      <c r="AA930" s="133"/>
      <c r="AB930" s="133"/>
    </row>
    <row r="931" spans="2:28">
      <c r="B931" s="133"/>
      <c r="C931" s="133"/>
      <c r="D931" s="133"/>
      <c r="E931" s="133"/>
      <c r="F931" s="133"/>
      <c r="G931" s="133"/>
      <c r="I931" s="133"/>
      <c r="J931" s="133"/>
      <c r="K931" s="133"/>
      <c r="L931" s="133"/>
      <c r="M931" s="133"/>
      <c r="N931" s="133"/>
      <c r="P931" s="133"/>
      <c r="Q931" s="133"/>
      <c r="R931" s="133"/>
      <c r="S931" s="133"/>
      <c r="T931" s="133"/>
      <c r="U931" s="133"/>
      <c r="V931" s="133"/>
      <c r="W931" s="133"/>
      <c r="X931" s="133"/>
      <c r="Y931" s="133"/>
      <c r="Z931" s="133"/>
      <c r="AA931" s="133"/>
      <c r="AB931" s="133"/>
    </row>
    <row r="932" spans="2:28">
      <c r="B932" s="133"/>
      <c r="C932" s="133"/>
      <c r="D932" s="133"/>
      <c r="E932" s="133"/>
      <c r="F932" s="133"/>
      <c r="G932" s="133"/>
      <c r="I932" s="133"/>
      <c r="J932" s="133"/>
      <c r="K932" s="133"/>
      <c r="L932" s="133"/>
      <c r="M932" s="133"/>
      <c r="N932" s="133"/>
      <c r="P932" s="133"/>
      <c r="Q932" s="133"/>
      <c r="R932" s="133"/>
      <c r="S932" s="133"/>
      <c r="T932" s="133"/>
      <c r="U932" s="133"/>
      <c r="V932" s="133"/>
      <c r="W932" s="133"/>
      <c r="X932" s="133"/>
      <c r="Y932" s="133"/>
      <c r="Z932" s="133"/>
      <c r="AA932" s="133"/>
      <c r="AB932" s="133"/>
    </row>
    <row r="933" spans="2:28">
      <c r="B933" s="133"/>
      <c r="C933" s="133"/>
      <c r="D933" s="133"/>
      <c r="E933" s="133"/>
      <c r="F933" s="133"/>
      <c r="G933" s="133"/>
      <c r="I933" s="133"/>
      <c r="J933" s="133"/>
      <c r="K933" s="133"/>
      <c r="L933" s="133"/>
      <c r="M933" s="133"/>
      <c r="N933" s="133"/>
      <c r="P933" s="133"/>
      <c r="Q933" s="133"/>
      <c r="R933" s="133"/>
      <c r="S933" s="133"/>
      <c r="T933" s="133"/>
      <c r="U933" s="133"/>
      <c r="V933" s="133"/>
      <c r="W933" s="133"/>
      <c r="X933" s="133"/>
      <c r="Y933" s="133"/>
      <c r="Z933" s="133"/>
      <c r="AA933" s="133"/>
      <c r="AB933" s="133"/>
    </row>
    <row r="934" spans="2:28">
      <c r="B934" s="133"/>
      <c r="C934" s="133"/>
      <c r="D934" s="133"/>
      <c r="E934" s="133"/>
      <c r="F934" s="133"/>
      <c r="G934" s="133"/>
      <c r="I934" s="133"/>
      <c r="J934" s="133"/>
      <c r="K934" s="133"/>
      <c r="L934" s="133"/>
      <c r="M934" s="133"/>
      <c r="N934" s="133"/>
      <c r="P934" s="133"/>
      <c r="Q934" s="133"/>
      <c r="R934" s="133"/>
      <c r="S934" s="133"/>
      <c r="T934" s="133"/>
      <c r="U934" s="133"/>
      <c r="V934" s="133"/>
      <c r="W934" s="133"/>
      <c r="X934" s="133"/>
      <c r="Y934" s="133"/>
      <c r="Z934" s="133"/>
      <c r="AA934" s="133"/>
      <c r="AB934" s="133"/>
    </row>
    <row r="935" spans="2:28">
      <c r="B935" s="133"/>
      <c r="C935" s="133"/>
      <c r="D935" s="133"/>
      <c r="E935" s="133"/>
      <c r="F935" s="133"/>
      <c r="G935" s="133"/>
      <c r="I935" s="133"/>
      <c r="J935" s="133"/>
      <c r="K935" s="133"/>
      <c r="L935" s="133"/>
      <c r="M935" s="133"/>
      <c r="N935" s="133"/>
      <c r="P935" s="133"/>
      <c r="Q935" s="133"/>
      <c r="R935" s="133"/>
      <c r="S935" s="133"/>
      <c r="T935" s="133"/>
      <c r="U935" s="133"/>
      <c r="V935" s="133"/>
      <c r="W935" s="133"/>
      <c r="X935" s="133"/>
      <c r="Y935" s="133"/>
      <c r="Z935" s="133"/>
      <c r="AA935" s="133"/>
      <c r="AB935" s="133"/>
    </row>
    <row r="936" spans="2:28">
      <c r="B936" s="133"/>
      <c r="C936" s="133"/>
      <c r="D936" s="133"/>
      <c r="E936" s="133"/>
      <c r="F936" s="133"/>
      <c r="G936" s="133"/>
      <c r="I936" s="133"/>
      <c r="J936" s="133"/>
      <c r="K936" s="133"/>
      <c r="L936" s="133"/>
      <c r="M936" s="133"/>
      <c r="N936" s="133"/>
      <c r="P936" s="133"/>
      <c r="Q936" s="133"/>
      <c r="R936" s="133"/>
      <c r="S936" s="133"/>
      <c r="T936" s="133"/>
      <c r="U936" s="133"/>
      <c r="V936" s="133"/>
      <c r="W936" s="133"/>
      <c r="X936" s="133"/>
      <c r="Y936" s="133"/>
      <c r="Z936" s="133"/>
      <c r="AA936" s="133"/>
      <c r="AB936" s="133"/>
    </row>
    <row r="937" spans="2:28">
      <c r="B937" s="133"/>
      <c r="C937" s="133"/>
      <c r="D937" s="133"/>
      <c r="E937" s="133"/>
      <c r="F937" s="133"/>
      <c r="G937" s="133"/>
      <c r="I937" s="133"/>
      <c r="J937" s="133"/>
      <c r="K937" s="133"/>
      <c r="L937" s="133"/>
      <c r="M937" s="133"/>
      <c r="N937" s="133"/>
      <c r="P937" s="133"/>
      <c r="Q937" s="133"/>
      <c r="R937" s="133"/>
      <c r="S937" s="133"/>
      <c r="T937" s="133"/>
      <c r="U937" s="133"/>
      <c r="V937" s="133"/>
      <c r="W937" s="133"/>
      <c r="X937" s="133"/>
      <c r="Y937" s="133"/>
      <c r="Z937" s="133"/>
      <c r="AA937" s="133"/>
      <c r="AB937" s="133"/>
    </row>
    <row r="938" spans="2:28">
      <c r="B938" s="133"/>
      <c r="C938" s="133"/>
      <c r="D938" s="133"/>
      <c r="E938" s="133"/>
      <c r="F938" s="133"/>
      <c r="G938" s="133"/>
      <c r="I938" s="133"/>
      <c r="J938" s="133"/>
      <c r="K938" s="133"/>
      <c r="L938" s="133"/>
      <c r="M938" s="133"/>
      <c r="N938" s="133"/>
      <c r="P938" s="133"/>
      <c r="Q938" s="133"/>
      <c r="R938" s="133"/>
      <c r="S938" s="133"/>
      <c r="T938" s="133"/>
      <c r="U938" s="133"/>
      <c r="V938" s="133"/>
      <c r="W938" s="133"/>
      <c r="X938" s="133"/>
      <c r="Y938" s="133"/>
      <c r="Z938" s="133"/>
      <c r="AA938" s="133"/>
      <c r="AB938" s="133"/>
    </row>
    <row r="939" spans="2:28">
      <c r="B939" s="133"/>
      <c r="C939" s="133"/>
      <c r="D939" s="133"/>
      <c r="E939" s="133"/>
      <c r="F939" s="133"/>
      <c r="G939" s="133"/>
      <c r="I939" s="133"/>
      <c r="J939" s="133"/>
      <c r="K939" s="133"/>
      <c r="L939" s="133"/>
      <c r="M939" s="133"/>
      <c r="N939" s="133"/>
      <c r="P939" s="133"/>
      <c r="Q939" s="133"/>
      <c r="R939" s="133"/>
      <c r="S939" s="133"/>
      <c r="T939" s="133"/>
      <c r="U939" s="133"/>
      <c r="V939" s="133"/>
      <c r="W939" s="133"/>
      <c r="X939" s="133"/>
      <c r="Y939" s="133"/>
      <c r="Z939" s="133"/>
      <c r="AA939" s="133"/>
      <c r="AB939" s="133"/>
    </row>
    <row r="940" spans="2:28">
      <c r="B940" s="133"/>
      <c r="C940" s="133"/>
      <c r="D940" s="133"/>
      <c r="E940" s="133"/>
      <c r="F940" s="133"/>
      <c r="G940" s="133"/>
      <c r="I940" s="133"/>
      <c r="J940" s="133"/>
      <c r="K940" s="133"/>
      <c r="L940" s="133"/>
      <c r="M940" s="133"/>
      <c r="N940" s="133"/>
      <c r="P940" s="133"/>
      <c r="Q940" s="133"/>
      <c r="R940" s="133"/>
      <c r="S940" s="133"/>
      <c r="T940" s="133"/>
      <c r="U940" s="133"/>
      <c r="V940" s="133"/>
      <c r="W940" s="133"/>
      <c r="X940" s="133"/>
      <c r="Y940" s="133"/>
      <c r="Z940" s="133"/>
      <c r="AA940" s="133"/>
      <c r="AB940" s="133"/>
    </row>
    <row r="941" spans="2:28">
      <c r="B941" s="133"/>
      <c r="C941" s="133"/>
      <c r="D941" s="133"/>
      <c r="E941" s="133"/>
      <c r="F941" s="133"/>
      <c r="G941" s="133"/>
      <c r="I941" s="133"/>
      <c r="J941" s="133"/>
      <c r="K941" s="133"/>
      <c r="L941" s="133"/>
      <c r="M941" s="133"/>
      <c r="N941" s="133"/>
      <c r="P941" s="133"/>
      <c r="Q941" s="133"/>
      <c r="R941" s="133"/>
      <c r="S941" s="133"/>
      <c r="T941" s="133"/>
      <c r="U941" s="133"/>
      <c r="V941" s="133"/>
      <c r="W941" s="133"/>
      <c r="X941" s="133"/>
      <c r="Y941" s="133"/>
      <c r="Z941" s="133"/>
      <c r="AA941" s="133"/>
      <c r="AB941" s="133"/>
    </row>
    <row r="942" spans="2:28">
      <c r="B942" s="133"/>
      <c r="C942" s="133"/>
      <c r="D942" s="133"/>
      <c r="E942" s="133"/>
      <c r="F942" s="133"/>
      <c r="G942" s="133"/>
      <c r="I942" s="133"/>
      <c r="J942" s="133"/>
      <c r="K942" s="133"/>
      <c r="L942" s="133"/>
      <c r="M942" s="133"/>
      <c r="N942" s="133"/>
      <c r="P942" s="133"/>
      <c r="Q942" s="133"/>
      <c r="R942" s="133"/>
      <c r="S942" s="133"/>
      <c r="T942" s="133"/>
      <c r="U942" s="133"/>
      <c r="V942" s="133"/>
      <c r="W942" s="133"/>
      <c r="X942" s="133"/>
      <c r="Y942" s="133"/>
      <c r="Z942" s="133"/>
      <c r="AA942" s="133"/>
      <c r="AB942" s="133"/>
    </row>
    <row r="943" spans="2:28">
      <c r="B943" s="133"/>
      <c r="C943" s="133"/>
      <c r="D943" s="133"/>
      <c r="E943" s="133"/>
      <c r="F943" s="133"/>
      <c r="G943" s="133"/>
      <c r="I943" s="133"/>
      <c r="J943" s="133"/>
      <c r="K943" s="133"/>
      <c r="L943" s="133"/>
      <c r="M943" s="133"/>
      <c r="N943" s="133"/>
      <c r="P943" s="133"/>
      <c r="Q943" s="133"/>
      <c r="R943" s="133"/>
      <c r="S943" s="133"/>
      <c r="T943" s="133"/>
      <c r="U943" s="133"/>
      <c r="V943" s="133"/>
      <c r="W943" s="133"/>
      <c r="X943" s="133"/>
      <c r="Y943" s="133"/>
      <c r="Z943" s="133"/>
      <c r="AA943" s="133"/>
      <c r="AB943" s="133"/>
    </row>
    <row r="944" spans="2:28">
      <c r="B944" s="133"/>
      <c r="C944" s="133"/>
      <c r="D944" s="133"/>
      <c r="E944" s="133"/>
      <c r="F944" s="133"/>
      <c r="G944" s="133"/>
      <c r="I944" s="133"/>
      <c r="J944" s="133"/>
      <c r="K944" s="133"/>
      <c r="L944" s="133"/>
      <c r="M944" s="133"/>
      <c r="N944" s="133"/>
      <c r="P944" s="133"/>
      <c r="Q944" s="133"/>
      <c r="R944" s="133"/>
      <c r="S944" s="133"/>
      <c r="T944" s="133"/>
      <c r="U944" s="133"/>
      <c r="V944" s="133"/>
      <c r="W944" s="133"/>
      <c r="X944" s="133"/>
      <c r="Y944" s="133"/>
      <c r="Z944" s="133"/>
      <c r="AA944" s="133"/>
      <c r="AB944" s="133"/>
    </row>
    <row r="945" spans="2:28">
      <c r="B945" s="133"/>
      <c r="C945" s="133"/>
      <c r="D945" s="133"/>
      <c r="E945" s="133"/>
      <c r="F945" s="133"/>
      <c r="G945" s="133"/>
      <c r="I945" s="133"/>
      <c r="J945" s="133"/>
      <c r="K945" s="133"/>
      <c r="L945" s="133"/>
      <c r="M945" s="133"/>
      <c r="N945" s="133"/>
      <c r="P945" s="133"/>
      <c r="Q945" s="133"/>
      <c r="R945" s="133"/>
      <c r="S945" s="133"/>
      <c r="T945" s="133"/>
      <c r="U945" s="133"/>
      <c r="V945" s="133"/>
      <c r="W945" s="133"/>
      <c r="X945" s="133"/>
      <c r="Y945" s="133"/>
      <c r="Z945" s="133"/>
      <c r="AA945" s="133"/>
      <c r="AB945" s="133"/>
    </row>
    <row r="946" spans="2:28">
      <c r="B946" s="133"/>
      <c r="C946" s="133"/>
      <c r="D946" s="133"/>
      <c r="E946" s="133"/>
      <c r="F946" s="133"/>
      <c r="G946" s="133"/>
      <c r="I946" s="133"/>
      <c r="J946" s="133"/>
      <c r="K946" s="133"/>
      <c r="L946" s="133"/>
      <c r="M946" s="133"/>
      <c r="N946" s="133"/>
      <c r="P946" s="133"/>
      <c r="Q946" s="133"/>
      <c r="R946" s="133"/>
      <c r="S946" s="133"/>
      <c r="T946" s="133"/>
      <c r="U946" s="133"/>
      <c r="V946" s="133"/>
      <c r="W946" s="133"/>
      <c r="X946" s="133"/>
      <c r="Y946" s="133"/>
      <c r="Z946" s="133"/>
      <c r="AA946" s="133"/>
      <c r="AB946" s="133"/>
    </row>
    <row r="947" spans="2:28">
      <c r="B947" s="133"/>
      <c r="C947" s="133"/>
      <c r="D947" s="133"/>
      <c r="E947" s="133"/>
      <c r="F947" s="133"/>
      <c r="G947" s="133"/>
      <c r="I947" s="133"/>
      <c r="J947" s="133"/>
      <c r="K947" s="133"/>
      <c r="L947" s="133"/>
      <c r="M947" s="133"/>
      <c r="N947" s="133"/>
      <c r="P947" s="133"/>
      <c r="Q947" s="133"/>
      <c r="R947" s="133"/>
      <c r="S947" s="133"/>
      <c r="T947" s="133"/>
      <c r="U947" s="133"/>
      <c r="V947" s="133"/>
      <c r="W947" s="133"/>
      <c r="X947" s="133"/>
      <c r="Y947" s="133"/>
      <c r="Z947" s="133"/>
      <c r="AA947" s="133"/>
      <c r="AB947" s="133"/>
    </row>
    <row r="948" spans="2:28">
      <c r="B948" s="133"/>
      <c r="C948" s="133"/>
      <c r="D948" s="133"/>
      <c r="E948" s="133"/>
      <c r="F948" s="133"/>
      <c r="G948" s="133"/>
      <c r="I948" s="133"/>
      <c r="J948" s="133"/>
      <c r="K948" s="133"/>
      <c r="L948" s="133"/>
      <c r="M948" s="133"/>
      <c r="N948" s="133"/>
      <c r="P948" s="133"/>
      <c r="Q948" s="133"/>
      <c r="R948" s="133"/>
      <c r="S948" s="133"/>
      <c r="T948" s="133"/>
      <c r="U948" s="133"/>
      <c r="V948" s="133"/>
      <c r="W948" s="133"/>
      <c r="X948" s="133"/>
      <c r="Y948" s="133"/>
      <c r="Z948" s="133"/>
      <c r="AA948" s="133"/>
      <c r="AB948" s="133"/>
    </row>
    <row r="949" spans="2:28">
      <c r="B949" s="133"/>
      <c r="C949" s="133"/>
      <c r="D949" s="133"/>
      <c r="E949" s="133"/>
      <c r="F949" s="133"/>
      <c r="G949" s="133"/>
      <c r="I949" s="133"/>
      <c r="J949" s="133"/>
      <c r="K949" s="133"/>
      <c r="L949" s="133"/>
      <c r="M949" s="133"/>
      <c r="N949" s="133"/>
      <c r="P949" s="133"/>
      <c r="Q949" s="133"/>
      <c r="R949" s="133"/>
      <c r="S949" s="133"/>
      <c r="T949" s="133"/>
      <c r="U949" s="133"/>
      <c r="V949" s="133"/>
      <c r="W949" s="133"/>
      <c r="X949" s="133"/>
      <c r="Y949" s="133"/>
      <c r="Z949" s="133"/>
      <c r="AA949" s="133"/>
      <c r="AB949" s="133"/>
    </row>
    <row r="950" spans="2:28">
      <c r="B950" s="133"/>
      <c r="C950" s="133"/>
      <c r="D950" s="133"/>
      <c r="E950" s="133"/>
      <c r="F950" s="133"/>
      <c r="G950" s="133"/>
      <c r="I950" s="133"/>
      <c r="J950" s="133"/>
      <c r="K950" s="133"/>
      <c r="L950" s="133"/>
      <c r="M950" s="133"/>
      <c r="N950" s="133"/>
      <c r="P950" s="133"/>
      <c r="Q950" s="133"/>
      <c r="R950" s="133"/>
      <c r="S950" s="133"/>
      <c r="T950" s="133"/>
      <c r="U950" s="133"/>
      <c r="V950" s="133"/>
      <c r="W950" s="133"/>
      <c r="X950" s="133"/>
      <c r="Y950" s="133"/>
      <c r="Z950" s="133"/>
      <c r="AA950" s="133"/>
      <c r="AB950" s="133"/>
    </row>
    <row r="951" spans="2:28">
      <c r="B951" s="133"/>
      <c r="C951" s="133"/>
      <c r="D951" s="133"/>
      <c r="E951" s="133"/>
      <c r="F951" s="133"/>
      <c r="G951" s="133"/>
      <c r="I951" s="133"/>
      <c r="J951" s="133"/>
      <c r="K951" s="133"/>
      <c r="L951" s="133"/>
      <c r="M951" s="133"/>
      <c r="N951" s="133"/>
      <c r="P951" s="133"/>
      <c r="Q951" s="133"/>
      <c r="R951" s="133"/>
      <c r="S951" s="133"/>
      <c r="T951" s="133"/>
      <c r="U951" s="133"/>
      <c r="V951" s="133"/>
      <c r="W951" s="133"/>
      <c r="X951" s="133"/>
      <c r="Y951" s="133"/>
      <c r="Z951" s="133"/>
      <c r="AA951" s="133"/>
      <c r="AB951" s="133"/>
    </row>
    <row r="952" spans="2:28">
      <c r="B952" s="133"/>
      <c r="C952" s="133"/>
      <c r="D952" s="133"/>
      <c r="E952" s="133"/>
      <c r="F952" s="133"/>
      <c r="G952" s="133"/>
      <c r="I952" s="133"/>
      <c r="J952" s="133"/>
      <c r="K952" s="133"/>
      <c r="L952" s="133"/>
      <c r="M952" s="133"/>
      <c r="N952" s="133"/>
      <c r="P952" s="133"/>
      <c r="Q952" s="133"/>
      <c r="R952" s="133"/>
      <c r="S952" s="133"/>
      <c r="T952" s="133"/>
      <c r="U952" s="133"/>
      <c r="V952" s="133"/>
      <c r="W952" s="133"/>
      <c r="X952" s="133"/>
      <c r="Y952" s="133"/>
      <c r="Z952" s="133"/>
      <c r="AA952" s="133"/>
      <c r="AB952" s="133"/>
    </row>
    <row r="953" spans="2:28">
      <c r="B953" s="133"/>
      <c r="C953" s="133"/>
      <c r="D953" s="133"/>
      <c r="E953" s="133"/>
      <c r="F953" s="133"/>
      <c r="G953" s="133"/>
      <c r="I953" s="133"/>
      <c r="J953" s="133"/>
      <c r="K953" s="133"/>
      <c r="L953" s="133"/>
      <c r="M953" s="133"/>
      <c r="N953" s="133"/>
      <c r="P953" s="133"/>
      <c r="Q953" s="133"/>
      <c r="R953" s="133"/>
      <c r="S953" s="133"/>
      <c r="T953" s="133"/>
      <c r="U953" s="133"/>
      <c r="V953" s="133"/>
      <c r="W953" s="133"/>
      <c r="X953" s="133"/>
      <c r="Y953" s="133"/>
      <c r="Z953" s="133"/>
      <c r="AA953" s="133"/>
      <c r="AB953" s="133"/>
    </row>
    <row r="954" spans="2:28">
      <c r="B954" s="133"/>
      <c r="C954" s="133"/>
      <c r="D954" s="133"/>
      <c r="E954" s="133"/>
      <c r="F954" s="133"/>
      <c r="G954" s="133"/>
      <c r="I954" s="133"/>
      <c r="J954" s="133"/>
      <c r="K954" s="133"/>
      <c r="L954" s="133"/>
      <c r="M954" s="133"/>
      <c r="N954" s="133"/>
      <c r="P954" s="133"/>
      <c r="Q954" s="133"/>
      <c r="R954" s="133"/>
      <c r="S954" s="133"/>
      <c r="T954" s="133"/>
      <c r="U954" s="133"/>
      <c r="V954" s="133"/>
      <c r="W954" s="133"/>
      <c r="X954" s="133"/>
      <c r="Y954" s="133"/>
      <c r="Z954" s="133"/>
      <c r="AA954" s="133"/>
      <c r="AB954" s="133"/>
    </row>
    <row r="955" spans="2:28">
      <c r="B955" s="133"/>
      <c r="C955" s="133"/>
      <c r="D955" s="133"/>
      <c r="E955" s="133"/>
      <c r="F955" s="133"/>
      <c r="G955" s="133"/>
      <c r="I955" s="133"/>
      <c r="J955" s="133"/>
      <c r="K955" s="133"/>
      <c r="L955" s="133"/>
      <c r="M955" s="133"/>
      <c r="N955" s="133"/>
      <c r="P955" s="133"/>
      <c r="Q955" s="133"/>
      <c r="R955" s="133"/>
      <c r="S955" s="133"/>
      <c r="T955" s="133"/>
      <c r="U955" s="133"/>
      <c r="V955" s="133"/>
      <c r="W955" s="133"/>
      <c r="X955" s="133"/>
      <c r="Y955" s="133"/>
      <c r="Z955" s="133"/>
      <c r="AA955" s="133"/>
      <c r="AB955" s="133"/>
    </row>
    <row r="956" spans="2:28">
      <c r="B956" s="133"/>
      <c r="C956" s="133"/>
      <c r="D956" s="133"/>
      <c r="E956" s="133"/>
      <c r="F956" s="133"/>
      <c r="G956" s="133"/>
      <c r="I956" s="133"/>
      <c r="J956" s="133"/>
      <c r="K956" s="133"/>
      <c r="L956" s="133"/>
      <c r="M956" s="133"/>
      <c r="N956" s="133"/>
      <c r="P956" s="133"/>
      <c r="Q956" s="133"/>
      <c r="R956" s="133"/>
      <c r="S956" s="133"/>
      <c r="T956" s="133"/>
      <c r="U956" s="133"/>
      <c r="V956" s="133"/>
      <c r="W956" s="133"/>
      <c r="X956" s="133"/>
      <c r="Y956" s="133"/>
      <c r="Z956" s="133"/>
      <c r="AA956" s="133"/>
      <c r="AB956" s="133"/>
    </row>
    <row r="957" spans="2:28">
      <c r="B957" s="133"/>
      <c r="C957" s="133"/>
      <c r="D957" s="133"/>
      <c r="E957" s="133"/>
      <c r="F957" s="133"/>
      <c r="G957" s="133"/>
      <c r="I957" s="133"/>
      <c r="J957" s="133"/>
      <c r="K957" s="133"/>
      <c r="L957" s="133"/>
      <c r="M957" s="133"/>
      <c r="N957" s="133"/>
      <c r="P957" s="133"/>
      <c r="Q957" s="133"/>
      <c r="R957" s="133"/>
      <c r="S957" s="133"/>
      <c r="T957" s="133"/>
      <c r="U957" s="133"/>
      <c r="V957" s="133"/>
      <c r="W957" s="133"/>
      <c r="X957" s="133"/>
      <c r="Y957" s="133"/>
      <c r="Z957" s="133"/>
      <c r="AA957" s="133"/>
      <c r="AB957" s="133"/>
    </row>
    <row r="958" spans="2:28">
      <c r="B958" s="133"/>
      <c r="C958" s="133"/>
      <c r="D958" s="133"/>
      <c r="E958" s="133"/>
      <c r="F958" s="133"/>
      <c r="G958" s="133"/>
      <c r="I958" s="133"/>
      <c r="J958" s="133"/>
      <c r="K958" s="133"/>
      <c r="L958" s="133"/>
      <c r="M958" s="133"/>
      <c r="N958" s="133"/>
      <c r="P958" s="133"/>
      <c r="Q958" s="133"/>
      <c r="R958" s="133"/>
      <c r="S958" s="133"/>
      <c r="T958" s="133"/>
      <c r="U958" s="133"/>
      <c r="V958" s="133"/>
      <c r="W958" s="133"/>
      <c r="X958" s="133"/>
      <c r="Y958" s="133"/>
      <c r="Z958" s="133"/>
      <c r="AA958" s="133"/>
      <c r="AB958" s="133"/>
    </row>
    <row r="959" spans="2:28">
      <c r="B959" s="133"/>
      <c r="C959" s="133"/>
      <c r="D959" s="133"/>
      <c r="E959" s="133"/>
      <c r="F959" s="133"/>
      <c r="G959" s="133"/>
      <c r="I959" s="133"/>
      <c r="J959" s="133"/>
      <c r="K959" s="133"/>
      <c r="L959" s="133"/>
      <c r="M959" s="133"/>
      <c r="N959" s="133"/>
      <c r="P959" s="133"/>
      <c r="Q959" s="133"/>
      <c r="R959" s="133"/>
      <c r="S959" s="133"/>
      <c r="T959" s="133"/>
      <c r="U959" s="133"/>
      <c r="V959" s="133"/>
      <c r="W959" s="133"/>
      <c r="X959" s="133"/>
      <c r="Y959" s="133"/>
      <c r="Z959" s="133"/>
      <c r="AA959" s="133"/>
      <c r="AB959" s="133"/>
    </row>
    <row r="960" spans="2:28">
      <c r="B960" s="133"/>
      <c r="C960" s="133"/>
      <c r="D960" s="133"/>
      <c r="E960" s="133"/>
      <c r="F960" s="133"/>
      <c r="G960" s="133"/>
      <c r="I960" s="133"/>
      <c r="J960" s="133"/>
      <c r="K960" s="133"/>
      <c r="L960" s="133"/>
      <c r="M960" s="133"/>
      <c r="N960" s="133"/>
      <c r="P960" s="133"/>
      <c r="Q960" s="133"/>
      <c r="R960" s="133"/>
      <c r="S960" s="133"/>
      <c r="T960" s="133"/>
      <c r="U960" s="133"/>
      <c r="V960" s="133"/>
      <c r="W960" s="133"/>
      <c r="X960" s="133"/>
      <c r="Y960" s="133"/>
      <c r="Z960" s="133"/>
      <c r="AA960" s="133"/>
      <c r="AB960" s="133"/>
    </row>
    <row r="961" spans="2:28">
      <c r="B961" s="133"/>
      <c r="C961" s="133"/>
      <c r="D961" s="133"/>
      <c r="E961" s="133"/>
      <c r="F961" s="133"/>
      <c r="G961" s="133"/>
      <c r="I961" s="133"/>
      <c r="J961" s="133"/>
      <c r="K961" s="133"/>
      <c r="L961" s="133"/>
      <c r="M961" s="133"/>
      <c r="N961" s="133"/>
      <c r="P961" s="133"/>
      <c r="Q961" s="133"/>
      <c r="R961" s="133"/>
      <c r="S961" s="133"/>
      <c r="T961" s="133"/>
      <c r="U961" s="133"/>
      <c r="V961" s="133"/>
      <c r="W961" s="133"/>
      <c r="X961" s="133"/>
      <c r="Y961" s="133"/>
      <c r="Z961" s="133"/>
      <c r="AA961" s="133"/>
      <c r="AB961" s="133"/>
    </row>
    <row r="962" spans="2:28">
      <c r="B962" s="133"/>
      <c r="C962" s="133"/>
      <c r="D962" s="133"/>
      <c r="E962" s="133"/>
      <c r="F962" s="133"/>
      <c r="G962" s="133"/>
      <c r="I962" s="133"/>
      <c r="J962" s="133"/>
      <c r="K962" s="133"/>
      <c r="L962" s="133"/>
      <c r="M962" s="133"/>
      <c r="N962" s="133"/>
      <c r="P962" s="133"/>
      <c r="Q962" s="133"/>
      <c r="R962" s="133"/>
      <c r="S962" s="133"/>
      <c r="T962" s="133"/>
      <c r="U962" s="133"/>
      <c r="V962" s="133"/>
      <c r="W962" s="133"/>
      <c r="X962" s="133"/>
      <c r="Y962" s="133"/>
      <c r="Z962" s="133"/>
      <c r="AA962" s="133"/>
      <c r="AB962" s="133"/>
    </row>
    <row r="963" spans="2:28">
      <c r="B963" s="133"/>
      <c r="C963" s="133"/>
      <c r="D963" s="133"/>
      <c r="E963" s="133"/>
      <c r="F963" s="133"/>
      <c r="G963" s="133"/>
      <c r="I963" s="133"/>
      <c r="J963" s="133"/>
      <c r="K963" s="133"/>
      <c r="L963" s="133"/>
      <c r="M963" s="133"/>
      <c r="N963" s="133"/>
      <c r="P963" s="133"/>
      <c r="Q963" s="133"/>
      <c r="R963" s="133"/>
      <c r="S963" s="133"/>
      <c r="T963" s="133"/>
      <c r="U963" s="133"/>
      <c r="V963" s="133"/>
      <c r="W963" s="133"/>
      <c r="X963" s="133"/>
      <c r="Y963" s="133"/>
      <c r="Z963" s="133"/>
      <c r="AA963" s="133"/>
      <c r="AB963" s="133"/>
    </row>
    <row r="964" spans="2:28">
      <c r="B964" s="133"/>
      <c r="C964" s="133"/>
      <c r="D964" s="133"/>
      <c r="E964" s="133"/>
      <c r="F964" s="133"/>
      <c r="G964" s="133"/>
      <c r="I964" s="133"/>
      <c r="J964" s="133"/>
      <c r="K964" s="133"/>
      <c r="L964" s="133"/>
      <c r="M964" s="133"/>
      <c r="N964" s="133"/>
      <c r="P964" s="133"/>
      <c r="Q964" s="133"/>
      <c r="R964" s="133"/>
      <c r="S964" s="133"/>
      <c r="T964" s="133"/>
      <c r="U964" s="133"/>
      <c r="V964" s="133"/>
      <c r="W964" s="133"/>
      <c r="X964" s="133"/>
      <c r="Y964" s="133"/>
      <c r="Z964" s="133"/>
      <c r="AA964" s="133"/>
      <c r="AB964" s="133"/>
    </row>
    <row r="965" spans="2:28">
      <c r="B965" s="133"/>
      <c r="C965" s="133"/>
      <c r="D965" s="133"/>
      <c r="E965" s="133"/>
      <c r="F965" s="133"/>
      <c r="G965" s="133"/>
      <c r="I965" s="133"/>
      <c r="J965" s="133"/>
      <c r="K965" s="133"/>
      <c r="L965" s="133"/>
      <c r="M965" s="133"/>
      <c r="N965" s="133"/>
      <c r="P965" s="133"/>
      <c r="Q965" s="133"/>
      <c r="R965" s="133"/>
      <c r="S965" s="133"/>
      <c r="T965" s="133"/>
      <c r="U965" s="133"/>
      <c r="V965" s="133"/>
      <c r="W965" s="133"/>
      <c r="X965" s="133"/>
      <c r="Y965" s="133"/>
      <c r="Z965" s="133"/>
      <c r="AA965" s="133"/>
      <c r="AB965" s="133"/>
    </row>
    <row r="966" spans="2:28">
      <c r="B966" s="133"/>
      <c r="C966" s="133"/>
      <c r="D966" s="133"/>
      <c r="E966" s="133"/>
      <c r="F966" s="133"/>
      <c r="G966" s="133"/>
      <c r="I966" s="133"/>
      <c r="J966" s="133"/>
      <c r="K966" s="133"/>
      <c r="L966" s="133"/>
      <c r="M966" s="133"/>
      <c r="N966" s="133"/>
      <c r="P966" s="133"/>
      <c r="Q966" s="133"/>
      <c r="R966" s="133"/>
      <c r="S966" s="133"/>
      <c r="T966" s="133"/>
      <c r="U966" s="133"/>
      <c r="V966" s="133"/>
      <c r="W966" s="133"/>
      <c r="X966" s="133"/>
      <c r="Y966" s="133"/>
      <c r="Z966" s="133"/>
      <c r="AA966" s="133"/>
      <c r="AB966" s="133"/>
    </row>
    <row r="967" spans="2:28">
      <c r="B967" s="133"/>
      <c r="C967" s="133"/>
      <c r="D967" s="133"/>
      <c r="E967" s="133"/>
      <c r="F967" s="133"/>
      <c r="G967" s="133"/>
      <c r="I967" s="133"/>
      <c r="J967" s="133"/>
      <c r="K967" s="133"/>
      <c r="L967" s="133"/>
      <c r="M967" s="133"/>
      <c r="N967" s="133"/>
      <c r="P967" s="133"/>
      <c r="Q967" s="133"/>
      <c r="R967" s="133"/>
      <c r="S967" s="133"/>
      <c r="T967" s="133"/>
      <c r="U967" s="133"/>
      <c r="V967" s="133"/>
      <c r="W967" s="133"/>
      <c r="X967" s="133"/>
      <c r="Y967" s="133"/>
      <c r="Z967" s="133"/>
      <c r="AA967" s="133"/>
      <c r="AB967" s="133"/>
    </row>
    <row r="968" spans="2:28">
      <c r="B968" s="133"/>
      <c r="C968" s="133"/>
      <c r="D968" s="133"/>
      <c r="E968" s="133"/>
      <c r="F968" s="133"/>
      <c r="G968" s="133"/>
      <c r="I968" s="133"/>
      <c r="J968" s="133"/>
      <c r="K968" s="133"/>
      <c r="L968" s="133"/>
      <c r="M968" s="133"/>
      <c r="N968" s="133"/>
      <c r="P968" s="133"/>
      <c r="Q968" s="133"/>
      <c r="R968" s="133"/>
      <c r="S968" s="133"/>
      <c r="T968" s="133"/>
      <c r="U968" s="133"/>
      <c r="V968" s="133"/>
      <c r="W968" s="133"/>
      <c r="X968" s="133"/>
      <c r="Y968" s="133"/>
      <c r="Z968" s="133"/>
      <c r="AA968" s="133"/>
      <c r="AB968" s="133"/>
    </row>
    <row r="969" spans="2:28">
      <c r="B969" s="133"/>
      <c r="C969" s="133"/>
      <c r="D969" s="133"/>
      <c r="E969" s="133"/>
      <c r="F969" s="133"/>
      <c r="G969" s="133"/>
      <c r="I969" s="133"/>
      <c r="J969" s="133"/>
      <c r="K969" s="133"/>
      <c r="L969" s="133"/>
      <c r="M969" s="133"/>
      <c r="N969" s="133"/>
      <c r="P969" s="133"/>
      <c r="Q969" s="133"/>
      <c r="R969" s="133"/>
      <c r="S969" s="133"/>
      <c r="T969" s="133"/>
      <c r="U969" s="133"/>
      <c r="V969" s="133"/>
      <c r="W969" s="133"/>
      <c r="X969" s="133"/>
      <c r="Y969" s="133"/>
      <c r="Z969" s="133"/>
      <c r="AA969" s="133"/>
      <c r="AB969" s="133"/>
    </row>
    <row r="970" spans="2:28">
      <c r="B970" s="133"/>
      <c r="C970" s="133"/>
      <c r="D970" s="133"/>
      <c r="E970" s="133"/>
      <c r="F970" s="133"/>
      <c r="G970" s="133"/>
      <c r="I970" s="133"/>
      <c r="J970" s="133"/>
      <c r="K970" s="133"/>
      <c r="L970" s="133"/>
      <c r="M970" s="133"/>
      <c r="N970" s="133"/>
      <c r="P970" s="133"/>
      <c r="Q970" s="133"/>
      <c r="R970" s="133"/>
      <c r="S970" s="133"/>
      <c r="T970" s="133"/>
      <c r="U970" s="133"/>
      <c r="V970" s="133"/>
      <c r="W970" s="133"/>
      <c r="X970" s="133"/>
      <c r="Y970" s="133"/>
      <c r="Z970" s="133"/>
      <c r="AA970" s="133"/>
      <c r="AB970" s="133"/>
    </row>
    <row r="971" spans="2:28">
      <c r="B971" s="133"/>
      <c r="C971" s="133"/>
      <c r="D971" s="133"/>
      <c r="E971" s="133"/>
      <c r="F971" s="133"/>
      <c r="G971" s="133"/>
      <c r="I971" s="133"/>
      <c r="J971" s="133"/>
      <c r="K971" s="133"/>
      <c r="L971" s="133"/>
      <c r="M971" s="133"/>
      <c r="N971" s="133"/>
      <c r="P971" s="133"/>
      <c r="Q971" s="133"/>
      <c r="R971" s="133"/>
      <c r="S971" s="133"/>
      <c r="T971" s="133"/>
      <c r="U971" s="133"/>
      <c r="V971" s="133"/>
      <c r="W971" s="133"/>
      <c r="X971" s="133"/>
      <c r="Y971" s="133"/>
      <c r="Z971" s="133"/>
      <c r="AA971" s="133"/>
      <c r="AB971" s="133"/>
    </row>
    <row r="972" spans="2:28">
      <c r="B972" s="133"/>
      <c r="C972" s="133"/>
      <c r="D972" s="133"/>
      <c r="E972" s="133"/>
      <c r="F972" s="133"/>
      <c r="G972" s="133"/>
      <c r="I972" s="133"/>
      <c r="J972" s="133"/>
      <c r="K972" s="133"/>
      <c r="L972" s="133"/>
      <c r="M972" s="133"/>
      <c r="N972" s="133"/>
      <c r="P972" s="133"/>
      <c r="Q972" s="133"/>
      <c r="R972" s="133"/>
      <c r="S972" s="133"/>
      <c r="T972" s="133"/>
      <c r="U972" s="133"/>
      <c r="V972" s="133"/>
      <c r="W972" s="133"/>
      <c r="X972" s="133"/>
      <c r="Y972" s="133"/>
      <c r="Z972" s="133"/>
      <c r="AA972" s="133"/>
      <c r="AB972" s="133"/>
    </row>
    <row r="973" spans="2:28">
      <c r="B973" s="133"/>
      <c r="C973" s="133"/>
      <c r="D973" s="133"/>
      <c r="E973" s="133"/>
      <c r="F973" s="133"/>
      <c r="G973" s="133"/>
      <c r="I973" s="133"/>
      <c r="J973" s="133"/>
      <c r="K973" s="133"/>
      <c r="L973" s="133"/>
      <c r="M973" s="133"/>
      <c r="N973" s="133"/>
      <c r="P973" s="133"/>
      <c r="Q973" s="133"/>
      <c r="R973" s="133"/>
      <c r="S973" s="133"/>
      <c r="T973" s="133"/>
      <c r="U973" s="133"/>
      <c r="V973" s="133"/>
      <c r="W973" s="133"/>
      <c r="X973" s="133"/>
      <c r="Y973" s="133"/>
      <c r="Z973" s="133"/>
      <c r="AA973" s="133"/>
      <c r="AB973" s="133"/>
    </row>
    <row r="974" spans="2:28">
      <c r="B974" s="133"/>
      <c r="C974" s="133"/>
      <c r="D974" s="133"/>
      <c r="E974" s="133"/>
      <c r="F974" s="133"/>
      <c r="G974" s="133"/>
      <c r="I974" s="133"/>
      <c r="J974" s="133"/>
      <c r="K974" s="133"/>
      <c r="L974" s="133"/>
      <c r="M974" s="133"/>
      <c r="N974" s="133"/>
      <c r="P974" s="133"/>
      <c r="Q974" s="133"/>
      <c r="R974" s="133"/>
      <c r="S974" s="133"/>
      <c r="T974" s="133"/>
      <c r="U974" s="133"/>
      <c r="V974" s="133"/>
      <c r="W974" s="133"/>
      <c r="X974" s="133"/>
      <c r="Y974" s="133"/>
      <c r="Z974" s="133"/>
      <c r="AA974" s="133"/>
      <c r="AB974" s="133"/>
    </row>
    <row r="975" spans="2:28">
      <c r="B975" s="133"/>
      <c r="C975" s="133"/>
      <c r="D975" s="133"/>
      <c r="E975" s="133"/>
      <c r="F975" s="133"/>
      <c r="G975" s="133"/>
      <c r="I975" s="133"/>
      <c r="J975" s="133"/>
      <c r="K975" s="133"/>
      <c r="L975" s="133"/>
      <c r="M975" s="133"/>
      <c r="N975" s="133"/>
      <c r="P975" s="133"/>
      <c r="Q975" s="133"/>
      <c r="R975" s="133"/>
      <c r="S975" s="133"/>
      <c r="T975" s="133"/>
      <c r="U975" s="133"/>
      <c r="V975" s="133"/>
      <c r="W975" s="133"/>
      <c r="X975" s="133"/>
      <c r="Y975" s="133"/>
      <c r="Z975" s="133"/>
      <c r="AA975" s="133"/>
      <c r="AB975" s="133"/>
    </row>
    <row r="976" spans="2:28">
      <c r="B976" s="133"/>
      <c r="C976" s="133"/>
      <c r="D976" s="133"/>
      <c r="E976" s="133"/>
      <c r="F976" s="133"/>
      <c r="G976" s="133"/>
      <c r="I976" s="133"/>
      <c r="J976" s="133"/>
      <c r="K976" s="133"/>
      <c r="L976" s="133"/>
      <c r="M976" s="133"/>
      <c r="N976" s="133"/>
      <c r="P976" s="133"/>
      <c r="Q976" s="133"/>
      <c r="R976" s="133"/>
      <c r="S976" s="133"/>
      <c r="T976" s="133"/>
      <c r="U976" s="133"/>
      <c r="V976" s="133"/>
      <c r="W976" s="133"/>
      <c r="X976" s="133"/>
      <c r="Y976" s="133"/>
      <c r="Z976" s="133"/>
      <c r="AA976" s="133"/>
      <c r="AB976" s="133"/>
    </row>
    <row r="977" spans="2:28">
      <c r="B977" s="133"/>
      <c r="C977" s="133"/>
      <c r="D977" s="133"/>
      <c r="E977" s="133"/>
      <c r="F977" s="133"/>
      <c r="G977" s="133"/>
      <c r="I977" s="133"/>
      <c r="J977" s="133"/>
      <c r="K977" s="133"/>
      <c r="L977" s="133"/>
      <c r="M977" s="133"/>
      <c r="N977" s="133"/>
      <c r="P977" s="133"/>
      <c r="Q977" s="133"/>
      <c r="R977" s="133"/>
      <c r="S977" s="133"/>
      <c r="T977" s="133"/>
      <c r="U977" s="133"/>
      <c r="V977" s="133"/>
      <c r="W977" s="133"/>
      <c r="X977" s="133"/>
      <c r="Y977" s="133"/>
      <c r="Z977" s="133"/>
      <c r="AA977" s="133"/>
      <c r="AB977" s="133"/>
    </row>
    <row r="978" spans="2:28">
      <c r="B978" s="133"/>
      <c r="C978" s="133"/>
      <c r="D978" s="133"/>
      <c r="E978" s="133"/>
      <c r="F978" s="133"/>
      <c r="G978" s="133"/>
      <c r="I978" s="133"/>
      <c r="J978" s="133"/>
      <c r="K978" s="133"/>
      <c r="L978" s="133"/>
      <c r="M978" s="133"/>
      <c r="N978" s="133"/>
      <c r="P978" s="133"/>
      <c r="Q978" s="133"/>
      <c r="R978" s="133"/>
      <c r="S978" s="133"/>
      <c r="T978" s="133"/>
      <c r="U978" s="133"/>
      <c r="V978" s="133"/>
      <c r="W978" s="133"/>
      <c r="X978" s="133"/>
      <c r="Y978" s="133"/>
      <c r="Z978" s="133"/>
      <c r="AA978" s="133"/>
      <c r="AB978" s="133"/>
    </row>
    <row r="979" spans="2:28">
      <c r="B979" s="133"/>
      <c r="C979" s="133"/>
      <c r="D979" s="133"/>
      <c r="E979" s="133"/>
      <c r="F979" s="133"/>
      <c r="G979" s="133"/>
      <c r="I979" s="133"/>
      <c r="J979" s="133"/>
      <c r="K979" s="133"/>
      <c r="L979" s="133"/>
      <c r="M979" s="133"/>
      <c r="N979" s="133"/>
      <c r="P979" s="133"/>
      <c r="Q979" s="133"/>
      <c r="R979" s="133"/>
      <c r="S979" s="133"/>
      <c r="T979" s="133"/>
      <c r="U979" s="133"/>
      <c r="V979" s="133"/>
      <c r="W979" s="133"/>
      <c r="X979" s="133"/>
      <c r="Y979" s="133"/>
      <c r="Z979" s="133"/>
      <c r="AA979" s="133"/>
      <c r="AB979" s="133"/>
    </row>
    <row r="980" spans="2:28">
      <c r="B980" s="133"/>
      <c r="C980" s="133"/>
      <c r="D980" s="133"/>
      <c r="E980" s="133"/>
      <c r="F980" s="133"/>
      <c r="G980" s="133"/>
      <c r="I980" s="133"/>
      <c r="J980" s="133"/>
      <c r="K980" s="133"/>
      <c r="L980" s="133"/>
      <c r="M980" s="133"/>
      <c r="N980" s="133"/>
      <c r="P980" s="133"/>
      <c r="Q980" s="133"/>
      <c r="R980" s="133"/>
      <c r="S980" s="133"/>
      <c r="T980" s="133"/>
      <c r="U980" s="133"/>
      <c r="V980" s="133"/>
      <c r="W980" s="133"/>
      <c r="X980" s="133"/>
      <c r="Y980" s="133"/>
      <c r="Z980" s="133"/>
      <c r="AA980" s="133"/>
      <c r="AB980" s="133"/>
    </row>
    <row r="981" spans="2:28">
      <c r="B981" s="133"/>
      <c r="C981" s="133"/>
      <c r="D981" s="133"/>
      <c r="E981" s="133"/>
      <c r="F981" s="133"/>
      <c r="G981" s="133"/>
      <c r="I981" s="133"/>
      <c r="J981" s="133"/>
      <c r="K981" s="133"/>
      <c r="L981" s="133"/>
      <c r="M981" s="133"/>
      <c r="N981" s="133"/>
      <c r="P981" s="133"/>
      <c r="Q981" s="133"/>
      <c r="R981" s="133"/>
      <c r="S981" s="133"/>
      <c r="T981" s="133"/>
      <c r="U981" s="133"/>
      <c r="V981" s="133"/>
      <c r="W981" s="133"/>
      <c r="X981" s="133"/>
      <c r="Y981" s="133"/>
      <c r="Z981" s="133"/>
      <c r="AA981" s="133"/>
      <c r="AB981" s="133"/>
    </row>
    <row r="982" spans="2:28">
      <c r="B982" s="133"/>
      <c r="C982" s="133"/>
      <c r="D982" s="133"/>
      <c r="E982" s="133"/>
      <c r="F982" s="133"/>
      <c r="G982" s="133"/>
      <c r="I982" s="133"/>
      <c r="J982" s="133"/>
      <c r="K982" s="133"/>
      <c r="L982" s="133"/>
      <c r="M982" s="133"/>
      <c r="N982" s="133"/>
      <c r="P982" s="133"/>
      <c r="Q982" s="133"/>
      <c r="R982" s="133"/>
      <c r="S982" s="133"/>
      <c r="T982" s="133"/>
      <c r="U982" s="133"/>
      <c r="V982" s="133"/>
      <c r="W982" s="133"/>
      <c r="X982" s="133"/>
      <c r="Y982" s="133"/>
      <c r="Z982" s="133"/>
      <c r="AA982" s="133"/>
      <c r="AB982" s="133"/>
    </row>
    <row r="983" spans="2:28">
      <c r="B983" s="133"/>
      <c r="C983" s="133"/>
      <c r="D983" s="133"/>
      <c r="E983" s="133"/>
      <c r="F983" s="133"/>
      <c r="G983" s="133"/>
      <c r="I983" s="133"/>
      <c r="J983" s="133"/>
      <c r="K983" s="133"/>
      <c r="L983" s="133"/>
      <c r="M983" s="133"/>
      <c r="N983" s="133"/>
      <c r="P983" s="133"/>
      <c r="Q983" s="133"/>
      <c r="R983" s="133"/>
      <c r="S983" s="133"/>
      <c r="T983" s="133"/>
      <c r="U983" s="133"/>
      <c r="V983" s="133"/>
      <c r="W983" s="133"/>
      <c r="X983" s="133"/>
      <c r="Y983" s="133"/>
      <c r="Z983" s="133"/>
      <c r="AA983" s="133"/>
      <c r="AB983" s="133"/>
    </row>
    <row r="984" spans="2:28">
      <c r="B984" s="133"/>
      <c r="C984" s="133"/>
      <c r="D984" s="133"/>
      <c r="E984" s="133"/>
      <c r="F984" s="133"/>
      <c r="G984" s="133"/>
      <c r="I984" s="133"/>
      <c r="J984" s="133"/>
      <c r="K984" s="133"/>
      <c r="L984" s="133"/>
      <c r="M984" s="133"/>
      <c r="N984" s="133"/>
      <c r="P984" s="133"/>
      <c r="Q984" s="133"/>
      <c r="R984" s="133"/>
      <c r="S984" s="133"/>
      <c r="T984" s="133"/>
      <c r="U984" s="133"/>
      <c r="V984" s="133"/>
      <c r="W984" s="133"/>
      <c r="X984" s="133"/>
      <c r="Y984" s="133"/>
      <c r="Z984" s="133"/>
      <c r="AA984" s="133"/>
      <c r="AB984" s="133"/>
    </row>
    <row r="985" spans="2:28">
      <c r="B985" s="133"/>
      <c r="C985" s="133"/>
      <c r="D985" s="133"/>
      <c r="E985" s="133"/>
      <c r="F985" s="133"/>
      <c r="G985" s="133"/>
      <c r="I985" s="133"/>
      <c r="J985" s="133"/>
      <c r="K985" s="133"/>
      <c r="L985" s="133"/>
      <c r="M985" s="133"/>
      <c r="N985" s="133"/>
      <c r="P985" s="133"/>
      <c r="Q985" s="133"/>
      <c r="R985" s="133"/>
      <c r="S985" s="133"/>
      <c r="T985" s="133"/>
      <c r="U985" s="133"/>
      <c r="V985" s="133"/>
      <c r="W985" s="133"/>
      <c r="X985" s="133"/>
      <c r="Y985" s="133"/>
      <c r="Z985" s="133"/>
      <c r="AA985" s="133"/>
      <c r="AB985" s="133"/>
    </row>
    <row r="986" spans="2:28">
      <c r="B986" s="133"/>
      <c r="C986" s="133"/>
      <c r="D986" s="133"/>
      <c r="E986" s="133"/>
      <c r="F986" s="133"/>
      <c r="G986" s="133"/>
      <c r="I986" s="133"/>
      <c r="J986" s="133"/>
      <c r="K986" s="133"/>
      <c r="L986" s="133"/>
      <c r="M986" s="133"/>
      <c r="N986" s="133"/>
      <c r="P986" s="133"/>
      <c r="Q986" s="133"/>
      <c r="R986" s="133"/>
      <c r="S986" s="133"/>
      <c r="T986" s="133"/>
      <c r="U986" s="133"/>
      <c r="V986" s="133"/>
      <c r="W986" s="133"/>
      <c r="X986" s="133"/>
      <c r="Y986" s="133"/>
      <c r="Z986" s="133"/>
      <c r="AA986" s="133"/>
      <c r="AB986" s="133"/>
    </row>
    <row r="987" spans="2:28">
      <c r="B987" s="133"/>
      <c r="C987" s="133"/>
      <c r="D987" s="133"/>
      <c r="E987" s="133"/>
      <c r="F987" s="133"/>
      <c r="G987" s="133"/>
      <c r="I987" s="133"/>
      <c r="J987" s="133"/>
      <c r="K987" s="133"/>
      <c r="L987" s="133"/>
      <c r="M987" s="133"/>
      <c r="N987" s="133"/>
      <c r="P987" s="133"/>
      <c r="Q987" s="133"/>
      <c r="R987" s="133"/>
      <c r="S987" s="133"/>
      <c r="T987" s="133"/>
      <c r="U987" s="133"/>
      <c r="V987" s="133"/>
      <c r="W987" s="133"/>
      <c r="X987" s="133"/>
      <c r="Y987" s="133"/>
      <c r="Z987" s="133"/>
      <c r="AA987" s="133"/>
      <c r="AB987" s="133"/>
    </row>
    <row r="988" spans="2:28">
      <c r="B988" s="133"/>
      <c r="C988" s="133"/>
      <c r="D988" s="133"/>
      <c r="E988" s="133"/>
      <c r="F988" s="133"/>
      <c r="G988" s="133"/>
      <c r="I988" s="133"/>
      <c r="J988" s="133"/>
      <c r="K988" s="133"/>
      <c r="L988" s="133"/>
      <c r="M988" s="133"/>
      <c r="N988" s="133"/>
      <c r="P988" s="133"/>
      <c r="Q988" s="133"/>
      <c r="R988" s="133"/>
      <c r="S988" s="133"/>
      <c r="T988" s="133"/>
      <c r="U988" s="133"/>
      <c r="V988" s="133"/>
      <c r="W988" s="133"/>
      <c r="X988" s="133"/>
      <c r="Y988" s="133"/>
      <c r="Z988" s="133"/>
      <c r="AA988" s="133"/>
      <c r="AB988" s="133"/>
    </row>
    <row r="989" spans="2:28">
      <c r="B989" s="133"/>
      <c r="C989" s="133"/>
      <c r="D989" s="133"/>
      <c r="E989" s="133"/>
      <c r="F989" s="133"/>
      <c r="G989" s="133"/>
      <c r="I989" s="133"/>
      <c r="J989" s="133"/>
      <c r="K989" s="133"/>
      <c r="L989" s="133"/>
      <c r="M989" s="133"/>
      <c r="N989" s="133"/>
      <c r="P989" s="133"/>
      <c r="Q989" s="133"/>
      <c r="R989" s="133"/>
      <c r="S989" s="133"/>
      <c r="T989" s="133"/>
      <c r="U989" s="133"/>
      <c r="V989" s="133"/>
      <c r="W989" s="133"/>
      <c r="X989" s="133"/>
      <c r="Y989" s="133"/>
      <c r="Z989" s="133"/>
      <c r="AA989" s="133"/>
      <c r="AB989" s="133"/>
    </row>
    <row r="990" spans="2:28">
      <c r="B990" s="133"/>
      <c r="C990" s="133"/>
      <c r="D990" s="133"/>
      <c r="E990" s="133"/>
      <c r="F990" s="133"/>
      <c r="G990" s="133"/>
      <c r="I990" s="133"/>
      <c r="J990" s="133"/>
      <c r="K990" s="133"/>
      <c r="L990" s="133"/>
      <c r="M990" s="133"/>
      <c r="N990" s="133"/>
      <c r="P990" s="133"/>
      <c r="Q990" s="133"/>
      <c r="R990" s="133"/>
      <c r="S990" s="133"/>
      <c r="T990" s="133"/>
      <c r="U990" s="133"/>
      <c r="V990" s="133"/>
      <c r="W990" s="133"/>
      <c r="X990" s="133"/>
      <c r="Y990" s="133"/>
      <c r="Z990" s="133"/>
      <c r="AA990" s="133"/>
      <c r="AB990" s="133"/>
    </row>
    <row r="991" spans="2:28">
      <c r="B991" s="133"/>
      <c r="C991" s="133"/>
      <c r="D991" s="133"/>
      <c r="E991" s="133"/>
      <c r="F991" s="133"/>
      <c r="G991" s="133"/>
      <c r="I991" s="133"/>
      <c r="J991" s="133"/>
      <c r="K991" s="133"/>
      <c r="L991" s="133"/>
      <c r="M991" s="133"/>
      <c r="N991" s="133"/>
      <c r="P991" s="133"/>
      <c r="Q991" s="133"/>
      <c r="R991" s="133"/>
      <c r="S991" s="133"/>
      <c r="T991" s="133"/>
      <c r="U991" s="133"/>
      <c r="V991" s="133"/>
      <c r="W991" s="133"/>
      <c r="X991" s="133"/>
      <c r="Y991" s="133"/>
      <c r="Z991" s="133"/>
      <c r="AA991" s="133"/>
      <c r="AB991" s="133"/>
    </row>
    <row r="992" spans="2:28">
      <c r="B992" s="133"/>
      <c r="C992" s="133"/>
      <c r="D992" s="133"/>
      <c r="E992" s="133"/>
      <c r="F992" s="133"/>
      <c r="G992" s="133"/>
      <c r="I992" s="133"/>
      <c r="J992" s="133"/>
      <c r="K992" s="133"/>
      <c r="L992" s="133"/>
      <c r="M992" s="133"/>
      <c r="N992" s="133"/>
      <c r="P992" s="133"/>
      <c r="Q992" s="133"/>
      <c r="R992" s="133"/>
      <c r="S992" s="133"/>
      <c r="T992" s="133"/>
      <c r="U992" s="133"/>
      <c r="V992" s="133"/>
      <c r="W992" s="133"/>
      <c r="X992" s="133"/>
      <c r="Y992" s="133"/>
      <c r="Z992" s="133"/>
      <c r="AA992" s="133"/>
      <c r="AB992" s="133"/>
    </row>
    <row r="993" spans="2:28">
      <c r="B993" s="133"/>
      <c r="C993" s="133"/>
      <c r="D993" s="133"/>
      <c r="E993" s="133"/>
      <c r="F993" s="133"/>
      <c r="G993" s="133"/>
      <c r="I993" s="133"/>
      <c r="J993" s="133"/>
      <c r="K993" s="133"/>
      <c r="L993" s="133"/>
      <c r="M993" s="133"/>
      <c r="N993" s="133"/>
      <c r="P993" s="133"/>
      <c r="Q993" s="133"/>
      <c r="R993" s="133"/>
      <c r="S993" s="133"/>
      <c r="T993" s="133"/>
      <c r="U993" s="133"/>
      <c r="V993" s="133"/>
      <c r="W993" s="133"/>
      <c r="X993" s="133"/>
      <c r="Y993" s="133"/>
      <c r="Z993" s="133"/>
      <c r="AA993" s="133"/>
      <c r="AB993" s="133"/>
    </row>
    <row r="994" spans="2:28">
      <c r="B994" s="133"/>
      <c r="C994" s="133"/>
      <c r="D994" s="133"/>
      <c r="E994" s="133"/>
      <c r="F994" s="133"/>
      <c r="G994" s="133"/>
      <c r="I994" s="133"/>
      <c r="J994" s="133"/>
      <c r="K994" s="133"/>
      <c r="L994" s="133"/>
      <c r="M994" s="133"/>
      <c r="N994" s="133"/>
      <c r="P994" s="133"/>
      <c r="Q994" s="133"/>
      <c r="R994" s="133"/>
      <c r="S994" s="133"/>
      <c r="T994" s="133"/>
      <c r="U994" s="133"/>
      <c r="V994" s="133"/>
      <c r="W994" s="133"/>
      <c r="X994" s="133"/>
      <c r="Y994" s="133"/>
      <c r="Z994" s="133"/>
      <c r="AA994" s="133"/>
      <c r="AB994" s="133"/>
    </row>
    <row r="995" spans="2:28">
      <c r="B995" s="133"/>
      <c r="C995" s="133"/>
      <c r="D995" s="133"/>
      <c r="E995" s="133"/>
      <c r="F995" s="133"/>
      <c r="G995" s="133"/>
      <c r="I995" s="133"/>
      <c r="J995" s="133"/>
      <c r="K995" s="133"/>
      <c r="L995" s="133"/>
      <c r="M995" s="133"/>
      <c r="N995" s="133"/>
      <c r="P995" s="133"/>
      <c r="Q995" s="133"/>
      <c r="R995" s="133"/>
      <c r="S995" s="133"/>
      <c r="T995" s="133"/>
      <c r="U995" s="133"/>
      <c r="V995" s="133"/>
      <c r="W995" s="133"/>
      <c r="X995" s="133"/>
      <c r="Y995" s="133"/>
      <c r="Z995" s="133"/>
      <c r="AA995" s="133"/>
      <c r="AB995" s="133"/>
    </row>
    <row r="996" spans="2:28">
      <c r="B996" s="133"/>
      <c r="C996" s="133"/>
      <c r="D996" s="133"/>
      <c r="E996" s="133"/>
      <c r="F996" s="133"/>
      <c r="G996" s="133"/>
      <c r="I996" s="133"/>
      <c r="J996" s="133"/>
      <c r="K996" s="133"/>
      <c r="L996" s="133"/>
      <c r="M996" s="133"/>
      <c r="N996" s="133"/>
      <c r="P996" s="133"/>
      <c r="Q996" s="133"/>
      <c r="R996" s="133"/>
      <c r="S996" s="133"/>
      <c r="T996" s="133"/>
      <c r="U996" s="133"/>
      <c r="V996" s="133"/>
      <c r="W996" s="133"/>
      <c r="X996" s="133"/>
      <c r="Y996" s="133"/>
      <c r="Z996" s="133"/>
      <c r="AA996" s="133"/>
      <c r="AB996" s="133"/>
    </row>
    <row r="997" spans="2:28">
      <c r="B997" s="133"/>
      <c r="C997" s="133"/>
      <c r="D997" s="133"/>
      <c r="E997" s="133"/>
      <c r="F997" s="133"/>
      <c r="G997" s="133"/>
      <c r="I997" s="133"/>
      <c r="J997" s="133"/>
      <c r="K997" s="133"/>
      <c r="L997" s="133"/>
      <c r="M997" s="133"/>
      <c r="N997" s="133"/>
      <c r="P997" s="133"/>
      <c r="Q997" s="133"/>
      <c r="R997" s="133"/>
      <c r="S997" s="133"/>
      <c r="T997" s="133"/>
      <c r="U997" s="133"/>
      <c r="V997" s="133"/>
      <c r="W997" s="133"/>
      <c r="X997" s="133"/>
      <c r="Y997" s="133"/>
      <c r="Z997" s="133"/>
      <c r="AA997" s="133"/>
      <c r="AB997" s="133"/>
    </row>
    <row r="998" spans="2:28">
      <c r="B998" s="133"/>
      <c r="C998" s="133"/>
      <c r="D998" s="133"/>
      <c r="E998" s="133"/>
      <c r="F998" s="133"/>
      <c r="G998" s="133"/>
      <c r="I998" s="133"/>
      <c r="J998" s="133"/>
      <c r="K998" s="133"/>
      <c r="L998" s="133"/>
      <c r="M998" s="133"/>
      <c r="N998" s="133"/>
      <c r="P998" s="133"/>
      <c r="Q998" s="133"/>
      <c r="R998" s="133"/>
      <c r="S998" s="133"/>
      <c r="T998" s="133"/>
      <c r="U998" s="133"/>
      <c r="V998" s="133"/>
      <c r="W998" s="133"/>
      <c r="X998" s="133"/>
      <c r="Y998" s="133"/>
      <c r="Z998" s="133"/>
      <c r="AA998" s="133"/>
      <c r="AB998" s="133"/>
    </row>
    <row r="999" spans="2:28">
      <c r="B999" s="133"/>
      <c r="C999" s="133"/>
      <c r="D999" s="133"/>
      <c r="E999" s="133"/>
      <c r="F999" s="133"/>
      <c r="G999" s="133"/>
      <c r="I999" s="133"/>
      <c r="J999" s="133"/>
      <c r="K999" s="133"/>
      <c r="L999" s="133"/>
      <c r="M999" s="133"/>
      <c r="N999" s="133"/>
      <c r="P999" s="133"/>
      <c r="Q999" s="133"/>
      <c r="R999" s="133"/>
      <c r="S999" s="133"/>
      <c r="T999" s="133"/>
      <c r="U999" s="133"/>
      <c r="V999" s="133"/>
      <c r="W999" s="133"/>
      <c r="X999" s="133"/>
      <c r="Y999" s="133"/>
      <c r="Z999" s="133"/>
      <c r="AA999" s="133"/>
      <c r="AB999" s="133"/>
    </row>
    <row r="1000" spans="2:28">
      <c r="B1000" s="133"/>
      <c r="C1000" s="133"/>
      <c r="D1000" s="133"/>
      <c r="E1000" s="133"/>
      <c r="F1000" s="133"/>
      <c r="G1000" s="133"/>
      <c r="I1000" s="133"/>
      <c r="J1000" s="133"/>
      <c r="K1000" s="133"/>
      <c r="L1000" s="133"/>
      <c r="M1000" s="133"/>
      <c r="N1000" s="133"/>
      <c r="P1000" s="133"/>
      <c r="Q1000" s="133"/>
      <c r="R1000" s="133"/>
      <c r="S1000" s="133"/>
      <c r="T1000" s="133"/>
      <c r="U1000" s="133"/>
      <c r="V1000" s="133"/>
      <c r="W1000" s="133"/>
      <c r="X1000" s="133"/>
      <c r="Y1000" s="133"/>
      <c r="Z1000" s="133"/>
      <c r="AA1000" s="133"/>
      <c r="AB1000" s="133"/>
    </row>
    <row r="1001" spans="2:28">
      <c r="B1001" s="133"/>
      <c r="C1001" s="133"/>
      <c r="D1001" s="133"/>
      <c r="E1001" s="133"/>
      <c r="F1001" s="133"/>
      <c r="G1001" s="133"/>
      <c r="I1001" s="133"/>
      <c r="J1001" s="133"/>
      <c r="K1001" s="133"/>
      <c r="L1001" s="133"/>
      <c r="M1001" s="133"/>
      <c r="N1001" s="133"/>
      <c r="P1001" s="133"/>
      <c r="Q1001" s="133"/>
      <c r="R1001" s="133"/>
      <c r="S1001" s="133"/>
      <c r="T1001" s="133"/>
      <c r="U1001" s="133"/>
      <c r="V1001" s="133"/>
      <c r="W1001" s="133"/>
      <c r="X1001" s="133"/>
      <c r="Y1001" s="133"/>
      <c r="Z1001" s="133"/>
      <c r="AA1001" s="133"/>
      <c r="AB1001" s="133"/>
    </row>
    <row r="1002" spans="2:28">
      <c r="B1002" s="133"/>
      <c r="C1002" s="133"/>
      <c r="D1002" s="133"/>
      <c r="E1002" s="133"/>
      <c r="F1002" s="133"/>
      <c r="G1002" s="133"/>
      <c r="I1002" s="133"/>
      <c r="J1002" s="133"/>
      <c r="K1002" s="133"/>
      <c r="L1002" s="133"/>
      <c r="M1002" s="133"/>
      <c r="N1002" s="133"/>
      <c r="P1002" s="133"/>
      <c r="Q1002" s="133"/>
      <c r="R1002" s="133"/>
      <c r="S1002" s="133"/>
      <c r="T1002" s="133"/>
      <c r="U1002" s="133"/>
      <c r="V1002" s="133"/>
      <c r="W1002" s="133"/>
      <c r="X1002" s="133"/>
      <c r="Y1002" s="133"/>
      <c r="Z1002" s="133"/>
      <c r="AA1002" s="133"/>
      <c r="AB1002" s="133"/>
    </row>
    <row r="1003" spans="2:28">
      <c r="B1003" s="133"/>
      <c r="C1003" s="133"/>
      <c r="D1003" s="133"/>
      <c r="E1003" s="133"/>
      <c r="F1003" s="133"/>
      <c r="G1003" s="133"/>
      <c r="I1003" s="133"/>
      <c r="J1003" s="133"/>
      <c r="K1003" s="133"/>
      <c r="L1003" s="133"/>
      <c r="M1003" s="133"/>
      <c r="N1003" s="133"/>
      <c r="P1003" s="133"/>
      <c r="Q1003" s="133"/>
      <c r="R1003" s="133"/>
      <c r="S1003" s="133"/>
      <c r="T1003" s="133"/>
      <c r="U1003" s="133"/>
      <c r="V1003" s="133"/>
      <c r="W1003" s="133"/>
      <c r="X1003" s="133"/>
      <c r="Y1003" s="133"/>
      <c r="Z1003" s="133"/>
      <c r="AA1003" s="133"/>
      <c r="AB1003" s="133"/>
    </row>
    <row r="1004" spans="2:28">
      <c r="B1004" s="133"/>
      <c r="C1004" s="133"/>
      <c r="D1004" s="133"/>
      <c r="E1004" s="133"/>
      <c r="F1004" s="133"/>
      <c r="G1004" s="133"/>
      <c r="I1004" s="133"/>
      <c r="J1004" s="133"/>
      <c r="K1004" s="133"/>
      <c r="L1004" s="133"/>
      <c r="M1004" s="133"/>
      <c r="N1004" s="133"/>
      <c r="P1004" s="133"/>
      <c r="Q1004" s="133"/>
      <c r="R1004" s="133"/>
      <c r="S1004" s="133"/>
      <c r="T1004" s="133"/>
      <c r="U1004" s="133"/>
      <c r="V1004" s="133"/>
      <c r="W1004" s="133"/>
      <c r="X1004" s="133"/>
      <c r="Y1004" s="133"/>
      <c r="Z1004" s="133"/>
      <c r="AA1004" s="133"/>
      <c r="AB1004" s="133"/>
    </row>
    <row r="1005" spans="2:28">
      <c r="B1005" s="133"/>
      <c r="C1005" s="133"/>
      <c r="D1005" s="133"/>
      <c r="E1005" s="133"/>
      <c r="F1005" s="133"/>
      <c r="G1005" s="133"/>
      <c r="I1005" s="133"/>
      <c r="J1005" s="133"/>
      <c r="K1005" s="133"/>
      <c r="L1005" s="133"/>
      <c r="M1005" s="133"/>
      <c r="N1005" s="133"/>
      <c r="P1005" s="133"/>
      <c r="Q1005" s="133"/>
      <c r="R1005" s="133"/>
      <c r="S1005" s="133"/>
      <c r="T1005" s="133"/>
      <c r="U1005" s="133"/>
      <c r="V1005" s="133"/>
      <c r="W1005" s="133"/>
      <c r="X1005" s="133"/>
      <c r="Y1005" s="133"/>
      <c r="Z1005" s="133"/>
      <c r="AA1005" s="133"/>
      <c r="AB1005" s="133"/>
    </row>
    <row r="1006" spans="2:28">
      <c r="B1006" s="133"/>
      <c r="C1006" s="133"/>
      <c r="D1006" s="133"/>
      <c r="E1006" s="133"/>
      <c r="F1006" s="133"/>
      <c r="G1006" s="133"/>
      <c r="I1006" s="133"/>
      <c r="J1006" s="133"/>
      <c r="K1006" s="133"/>
      <c r="L1006" s="133"/>
      <c r="M1006" s="133"/>
      <c r="N1006" s="133"/>
      <c r="P1006" s="133"/>
      <c r="Q1006" s="133"/>
      <c r="R1006" s="133"/>
      <c r="S1006" s="133"/>
      <c r="T1006" s="133"/>
      <c r="U1006" s="133"/>
      <c r="V1006" s="133"/>
      <c r="W1006" s="133"/>
      <c r="X1006" s="133"/>
      <c r="Y1006" s="133"/>
      <c r="Z1006" s="133"/>
      <c r="AA1006" s="133"/>
      <c r="AB1006" s="133"/>
    </row>
    <row r="1007" spans="2:28">
      <c r="B1007" s="133"/>
      <c r="C1007" s="133"/>
      <c r="D1007" s="133"/>
      <c r="E1007" s="133"/>
      <c r="F1007" s="133"/>
      <c r="G1007" s="133"/>
      <c r="I1007" s="133"/>
      <c r="J1007" s="133"/>
      <c r="K1007" s="133"/>
      <c r="L1007" s="133"/>
      <c r="M1007" s="133"/>
      <c r="N1007" s="133"/>
      <c r="P1007" s="133"/>
      <c r="Q1007" s="133"/>
      <c r="R1007" s="133"/>
      <c r="S1007" s="133"/>
      <c r="T1007" s="133"/>
      <c r="U1007" s="133"/>
      <c r="V1007" s="133"/>
      <c r="W1007" s="133"/>
      <c r="X1007" s="133"/>
      <c r="Y1007" s="133"/>
      <c r="Z1007" s="133"/>
      <c r="AA1007" s="133"/>
      <c r="AB1007" s="133"/>
    </row>
    <row r="1008" spans="2:28">
      <c r="B1008" s="133"/>
      <c r="C1008" s="133"/>
      <c r="D1008" s="133"/>
      <c r="E1008" s="133"/>
      <c r="F1008" s="133"/>
      <c r="G1008" s="133"/>
      <c r="I1008" s="133"/>
      <c r="J1008" s="133"/>
      <c r="K1008" s="133"/>
      <c r="L1008" s="133"/>
      <c r="M1008" s="133"/>
      <c r="N1008" s="133"/>
      <c r="P1008" s="133"/>
      <c r="Q1008" s="133"/>
      <c r="R1008" s="133"/>
      <c r="S1008" s="133"/>
      <c r="T1008" s="133"/>
      <c r="U1008" s="133"/>
      <c r="V1008" s="133"/>
      <c r="W1008" s="133"/>
      <c r="X1008" s="133"/>
      <c r="Y1008" s="133"/>
      <c r="Z1008" s="133"/>
      <c r="AA1008" s="133"/>
      <c r="AB1008" s="133"/>
    </row>
    <row r="1009" spans="2:28">
      <c r="B1009" s="133"/>
      <c r="C1009" s="133"/>
      <c r="D1009" s="133"/>
      <c r="E1009" s="133"/>
      <c r="F1009" s="133"/>
      <c r="G1009" s="133"/>
      <c r="I1009" s="133"/>
      <c r="J1009" s="133"/>
      <c r="K1009" s="133"/>
      <c r="L1009" s="133"/>
      <c r="M1009" s="133"/>
      <c r="N1009" s="133"/>
      <c r="P1009" s="133"/>
      <c r="Q1009" s="133"/>
      <c r="R1009" s="133"/>
      <c r="S1009" s="133"/>
      <c r="T1009" s="133"/>
      <c r="U1009" s="133"/>
      <c r="V1009" s="133"/>
      <c r="W1009" s="133"/>
      <c r="X1009" s="133"/>
      <c r="Y1009" s="133"/>
      <c r="Z1009" s="133"/>
      <c r="AA1009" s="133"/>
      <c r="AB1009" s="133"/>
    </row>
    <row r="1010" spans="2:28">
      <c r="B1010" s="133"/>
      <c r="C1010" s="133"/>
      <c r="D1010" s="133"/>
      <c r="E1010" s="133"/>
      <c r="F1010" s="133"/>
      <c r="G1010" s="133"/>
      <c r="I1010" s="133"/>
      <c r="J1010" s="133"/>
      <c r="K1010" s="133"/>
      <c r="L1010" s="133"/>
      <c r="M1010" s="133"/>
      <c r="N1010" s="133"/>
      <c r="P1010" s="133"/>
      <c r="Q1010" s="133"/>
      <c r="R1010" s="133"/>
      <c r="S1010" s="133"/>
      <c r="T1010" s="133"/>
      <c r="U1010" s="133"/>
      <c r="V1010" s="133"/>
      <c r="W1010" s="133"/>
      <c r="X1010" s="133"/>
      <c r="Y1010" s="133"/>
      <c r="Z1010" s="133"/>
      <c r="AA1010" s="133"/>
      <c r="AB1010" s="133"/>
    </row>
    <row r="1011" spans="2:28">
      <c r="B1011" s="133"/>
      <c r="C1011" s="133"/>
      <c r="D1011" s="133"/>
      <c r="E1011" s="133"/>
      <c r="F1011" s="133"/>
      <c r="G1011" s="133"/>
      <c r="I1011" s="133"/>
      <c r="J1011" s="133"/>
      <c r="K1011" s="133"/>
      <c r="L1011" s="133"/>
      <c r="M1011" s="133"/>
      <c r="N1011" s="133"/>
      <c r="P1011" s="133"/>
      <c r="Q1011" s="133"/>
      <c r="R1011" s="133"/>
      <c r="S1011" s="133"/>
      <c r="T1011" s="133"/>
      <c r="U1011" s="133"/>
      <c r="V1011" s="133"/>
      <c r="W1011" s="133"/>
      <c r="X1011" s="133"/>
      <c r="Y1011" s="133"/>
      <c r="Z1011" s="133"/>
      <c r="AA1011" s="133"/>
      <c r="AB1011" s="133"/>
    </row>
    <row r="1012" spans="2:28">
      <c r="B1012" s="133"/>
      <c r="C1012" s="133"/>
      <c r="D1012" s="133"/>
      <c r="E1012" s="133"/>
      <c r="F1012" s="133"/>
      <c r="G1012" s="133"/>
      <c r="I1012" s="133"/>
      <c r="J1012" s="133"/>
      <c r="K1012" s="133"/>
      <c r="L1012" s="133"/>
      <c r="M1012" s="133"/>
      <c r="N1012" s="133"/>
      <c r="P1012" s="133"/>
      <c r="Q1012" s="133"/>
      <c r="R1012" s="133"/>
      <c r="S1012" s="133"/>
      <c r="T1012" s="133"/>
      <c r="U1012" s="133"/>
      <c r="V1012" s="133"/>
      <c r="W1012" s="133"/>
      <c r="X1012" s="133"/>
      <c r="Y1012" s="133"/>
      <c r="Z1012" s="133"/>
      <c r="AA1012" s="133"/>
      <c r="AB1012" s="133"/>
    </row>
    <row r="1013" spans="2:28">
      <c r="B1013" s="133"/>
      <c r="C1013" s="133"/>
      <c r="D1013" s="133"/>
      <c r="E1013" s="133"/>
      <c r="F1013" s="133"/>
      <c r="G1013" s="133"/>
      <c r="I1013" s="133"/>
      <c r="J1013" s="133"/>
      <c r="K1013" s="133"/>
      <c r="L1013" s="133"/>
      <c r="M1013" s="133"/>
      <c r="N1013" s="133"/>
      <c r="P1013" s="133"/>
      <c r="Q1013" s="133"/>
      <c r="R1013" s="133"/>
      <c r="S1013" s="133"/>
      <c r="T1013" s="133"/>
      <c r="U1013" s="133"/>
      <c r="V1013" s="133"/>
      <c r="W1013" s="133"/>
      <c r="X1013" s="133"/>
      <c r="Y1013" s="133"/>
      <c r="Z1013" s="133"/>
      <c r="AA1013" s="133"/>
      <c r="AB1013" s="133"/>
    </row>
    <row r="1014" spans="2:28">
      <c r="B1014" s="133"/>
      <c r="C1014" s="133"/>
      <c r="D1014" s="133"/>
      <c r="E1014" s="133"/>
      <c r="F1014" s="133"/>
      <c r="G1014" s="133"/>
      <c r="I1014" s="133"/>
      <c r="J1014" s="133"/>
      <c r="K1014" s="133"/>
      <c r="L1014" s="133"/>
      <c r="M1014" s="133"/>
      <c r="N1014" s="133"/>
      <c r="P1014" s="133"/>
      <c r="Q1014" s="133"/>
      <c r="R1014" s="133"/>
      <c r="S1014" s="133"/>
      <c r="T1014" s="133"/>
      <c r="U1014" s="133"/>
      <c r="V1014" s="133"/>
      <c r="W1014" s="133"/>
      <c r="X1014" s="133"/>
      <c r="Y1014" s="133"/>
      <c r="Z1014" s="133"/>
      <c r="AA1014" s="133"/>
      <c r="AB1014" s="133"/>
    </row>
    <row r="1015" spans="2:28">
      <c r="B1015" s="133"/>
      <c r="C1015" s="133"/>
      <c r="D1015" s="133"/>
      <c r="E1015" s="133"/>
      <c r="F1015" s="133"/>
      <c r="G1015" s="133"/>
      <c r="I1015" s="133"/>
      <c r="J1015" s="133"/>
      <c r="K1015" s="133"/>
      <c r="L1015" s="133"/>
      <c r="M1015" s="133"/>
      <c r="N1015" s="133"/>
      <c r="P1015" s="133"/>
      <c r="Q1015" s="133"/>
      <c r="R1015" s="133"/>
      <c r="S1015" s="133"/>
      <c r="T1015" s="133"/>
      <c r="U1015" s="133"/>
      <c r="V1015" s="133"/>
      <c r="W1015" s="133"/>
      <c r="X1015" s="133"/>
      <c r="Y1015" s="133"/>
      <c r="Z1015" s="133"/>
      <c r="AA1015" s="133"/>
      <c r="AB1015" s="133"/>
    </row>
    <row r="1016" spans="2:28">
      <c r="B1016" s="133"/>
      <c r="C1016" s="133"/>
      <c r="D1016" s="133"/>
      <c r="E1016" s="133"/>
      <c r="F1016" s="133"/>
      <c r="G1016" s="133"/>
      <c r="I1016" s="133"/>
      <c r="J1016" s="133"/>
      <c r="K1016" s="133"/>
      <c r="L1016" s="133"/>
      <c r="M1016" s="133"/>
      <c r="N1016" s="133"/>
      <c r="P1016" s="133"/>
      <c r="Q1016" s="133"/>
      <c r="R1016" s="133"/>
      <c r="S1016" s="133"/>
      <c r="T1016" s="133"/>
      <c r="U1016" s="133"/>
      <c r="V1016" s="133"/>
      <c r="W1016" s="133"/>
      <c r="X1016" s="133"/>
      <c r="Y1016" s="133"/>
      <c r="Z1016" s="133"/>
      <c r="AA1016" s="133"/>
      <c r="AB1016" s="133"/>
    </row>
    <row r="1017" spans="2:28">
      <c r="B1017" s="133"/>
      <c r="C1017" s="133"/>
      <c r="D1017" s="133"/>
      <c r="E1017" s="133"/>
      <c r="F1017" s="133"/>
      <c r="G1017" s="133"/>
      <c r="I1017" s="133"/>
      <c r="J1017" s="133"/>
      <c r="K1017" s="133"/>
      <c r="L1017" s="133"/>
      <c r="M1017" s="133"/>
      <c r="N1017" s="133"/>
      <c r="P1017" s="133"/>
      <c r="Q1017" s="133"/>
      <c r="R1017" s="133"/>
      <c r="S1017" s="133"/>
      <c r="T1017" s="133"/>
      <c r="U1017" s="133"/>
      <c r="V1017" s="133"/>
      <c r="W1017" s="133"/>
      <c r="X1017" s="133"/>
      <c r="Y1017" s="133"/>
      <c r="Z1017" s="133"/>
      <c r="AA1017" s="133"/>
      <c r="AB1017" s="133"/>
    </row>
    <row r="1018" spans="2:28">
      <c r="B1018" s="133"/>
      <c r="C1018" s="133"/>
      <c r="D1018" s="133"/>
      <c r="E1018" s="133"/>
      <c r="F1018" s="133"/>
      <c r="G1018" s="133"/>
      <c r="I1018" s="133"/>
      <c r="J1018" s="133"/>
      <c r="K1018" s="133"/>
      <c r="L1018" s="133"/>
      <c r="M1018" s="133"/>
      <c r="N1018" s="133"/>
      <c r="P1018" s="133"/>
      <c r="Q1018" s="133"/>
      <c r="R1018" s="133"/>
      <c r="S1018" s="133"/>
      <c r="T1018" s="133"/>
      <c r="U1018" s="133"/>
      <c r="V1018" s="133"/>
      <c r="W1018" s="133"/>
      <c r="X1018" s="133"/>
      <c r="Y1018" s="133"/>
      <c r="Z1018" s="133"/>
      <c r="AA1018" s="133"/>
      <c r="AB1018" s="133"/>
    </row>
    <row r="1019" spans="2:28">
      <c r="B1019" s="133"/>
      <c r="C1019" s="133"/>
      <c r="D1019" s="133"/>
      <c r="E1019" s="133"/>
      <c r="F1019" s="133"/>
      <c r="G1019" s="133"/>
      <c r="I1019" s="133"/>
      <c r="J1019" s="133"/>
      <c r="K1019" s="133"/>
      <c r="L1019" s="133"/>
      <c r="M1019" s="133"/>
      <c r="N1019" s="133"/>
      <c r="P1019" s="133"/>
      <c r="Q1019" s="133"/>
      <c r="R1019" s="133"/>
      <c r="S1019" s="133"/>
      <c r="T1019" s="133"/>
      <c r="U1019" s="133"/>
      <c r="V1019" s="133"/>
      <c r="W1019" s="133"/>
      <c r="X1019" s="133"/>
      <c r="Y1019" s="133"/>
      <c r="Z1019" s="133"/>
      <c r="AA1019" s="133"/>
      <c r="AB1019" s="133"/>
    </row>
    <row r="1020" spans="2:28">
      <c r="B1020" s="133"/>
      <c r="C1020" s="133"/>
      <c r="D1020" s="133"/>
      <c r="E1020" s="133"/>
      <c r="F1020" s="133"/>
      <c r="G1020" s="133"/>
      <c r="I1020" s="133"/>
      <c r="J1020" s="133"/>
      <c r="K1020" s="133"/>
      <c r="L1020" s="133"/>
      <c r="M1020" s="133"/>
      <c r="N1020" s="133"/>
      <c r="P1020" s="133"/>
      <c r="Q1020" s="133"/>
      <c r="R1020" s="133"/>
      <c r="S1020" s="133"/>
      <c r="T1020" s="133"/>
      <c r="U1020" s="133"/>
      <c r="V1020" s="133"/>
      <c r="W1020" s="133"/>
      <c r="X1020" s="133"/>
      <c r="Y1020" s="133"/>
      <c r="Z1020" s="133"/>
      <c r="AA1020" s="133"/>
      <c r="AB1020" s="133"/>
    </row>
    <row r="1021" spans="2:28">
      <c r="B1021" s="133"/>
      <c r="C1021" s="133"/>
      <c r="D1021" s="133"/>
      <c r="E1021" s="133"/>
      <c r="F1021" s="133"/>
      <c r="G1021" s="133"/>
      <c r="I1021" s="133"/>
      <c r="J1021" s="133"/>
      <c r="K1021" s="133"/>
      <c r="L1021" s="133"/>
      <c r="M1021" s="133"/>
      <c r="N1021" s="133"/>
      <c r="P1021" s="133"/>
      <c r="Q1021" s="133"/>
      <c r="R1021" s="133"/>
      <c r="S1021" s="133"/>
      <c r="T1021" s="133"/>
      <c r="U1021" s="133"/>
      <c r="V1021" s="133"/>
      <c r="W1021" s="133"/>
      <c r="X1021" s="133"/>
      <c r="Y1021" s="133"/>
      <c r="Z1021" s="133"/>
      <c r="AA1021" s="133"/>
      <c r="AB1021" s="133"/>
    </row>
    <row r="1022" spans="2:28">
      <c r="B1022" s="133"/>
      <c r="C1022" s="133"/>
      <c r="D1022" s="133"/>
      <c r="E1022" s="133"/>
      <c r="F1022" s="133"/>
      <c r="G1022" s="133"/>
      <c r="I1022" s="133"/>
      <c r="J1022" s="133"/>
      <c r="K1022" s="133"/>
      <c r="L1022" s="133"/>
      <c r="M1022" s="133"/>
      <c r="N1022" s="133"/>
      <c r="P1022" s="133"/>
      <c r="Q1022" s="133"/>
      <c r="R1022" s="133"/>
      <c r="S1022" s="133"/>
      <c r="T1022" s="133"/>
      <c r="U1022" s="133"/>
      <c r="V1022" s="133"/>
      <c r="W1022" s="133"/>
      <c r="X1022" s="133"/>
      <c r="Y1022" s="133"/>
      <c r="Z1022" s="133"/>
      <c r="AA1022" s="133"/>
      <c r="AB1022" s="133"/>
    </row>
    <row r="1023" spans="2:28">
      <c r="B1023" s="133"/>
      <c r="C1023" s="133"/>
      <c r="D1023" s="133"/>
      <c r="E1023" s="133"/>
      <c r="F1023" s="133"/>
      <c r="G1023" s="133"/>
      <c r="I1023" s="133"/>
      <c r="J1023" s="133"/>
      <c r="K1023" s="133"/>
      <c r="L1023" s="133"/>
      <c r="M1023" s="133"/>
      <c r="N1023" s="133"/>
      <c r="P1023" s="133"/>
      <c r="Q1023" s="133"/>
      <c r="R1023" s="133"/>
      <c r="S1023" s="133"/>
      <c r="T1023" s="133"/>
      <c r="U1023" s="133"/>
      <c r="V1023" s="133"/>
      <c r="W1023" s="133"/>
      <c r="X1023" s="133"/>
      <c r="Y1023" s="133"/>
      <c r="Z1023" s="133"/>
      <c r="AA1023" s="133"/>
      <c r="AB1023" s="133"/>
    </row>
    <row r="1024" spans="2:28">
      <c r="B1024" s="133"/>
      <c r="C1024" s="133"/>
      <c r="D1024" s="133"/>
      <c r="E1024" s="133"/>
      <c r="F1024" s="133"/>
      <c r="G1024" s="133"/>
      <c r="I1024" s="133"/>
      <c r="J1024" s="133"/>
      <c r="K1024" s="133"/>
      <c r="L1024" s="133"/>
      <c r="M1024" s="133"/>
      <c r="N1024" s="133"/>
      <c r="P1024" s="133"/>
      <c r="Q1024" s="133"/>
      <c r="R1024" s="133"/>
      <c r="S1024" s="133"/>
      <c r="T1024" s="133"/>
      <c r="U1024" s="133"/>
      <c r="V1024" s="133"/>
      <c r="W1024" s="133"/>
      <c r="X1024" s="133"/>
      <c r="Y1024" s="133"/>
      <c r="Z1024" s="133"/>
      <c r="AA1024" s="133"/>
      <c r="AB1024" s="133"/>
    </row>
    <row r="1025" spans="2:28">
      <c r="B1025" s="133"/>
      <c r="C1025" s="133"/>
      <c r="D1025" s="133"/>
      <c r="E1025" s="133"/>
      <c r="F1025" s="133"/>
      <c r="G1025" s="133"/>
      <c r="I1025" s="133"/>
      <c r="J1025" s="133"/>
      <c r="K1025" s="133"/>
      <c r="L1025" s="133"/>
      <c r="M1025" s="133"/>
      <c r="N1025" s="133"/>
      <c r="P1025" s="133"/>
      <c r="Q1025" s="133"/>
      <c r="R1025" s="133"/>
      <c r="S1025" s="133"/>
      <c r="T1025" s="133"/>
      <c r="U1025" s="133"/>
      <c r="V1025" s="133"/>
      <c r="W1025" s="133"/>
      <c r="X1025" s="133"/>
      <c r="Y1025" s="133"/>
      <c r="Z1025" s="133"/>
      <c r="AA1025" s="133"/>
      <c r="AB1025" s="133"/>
    </row>
    <row r="1026" spans="2:28">
      <c r="B1026" s="133"/>
      <c r="C1026" s="133"/>
      <c r="D1026" s="133"/>
      <c r="E1026" s="133"/>
      <c r="F1026" s="133"/>
      <c r="G1026" s="133"/>
      <c r="I1026" s="133"/>
      <c r="J1026" s="133"/>
      <c r="K1026" s="133"/>
      <c r="L1026" s="133"/>
      <c r="M1026" s="133"/>
      <c r="N1026" s="133"/>
      <c r="P1026" s="133"/>
      <c r="Q1026" s="133"/>
      <c r="R1026" s="133"/>
      <c r="S1026" s="133"/>
      <c r="T1026" s="133"/>
      <c r="U1026" s="133"/>
      <c r="V1026" s="133"/>
      <c r="W1026" s="133"/>
      <c r="X1026" s="133"/>
      <c r="Y1026" s="133"/>
      <c r="Z1026" s="133"/>
      <c r="AA1026" s="133"/>
      <c r="AB1026" s="133"/>
    </row>
    <row r="1027" spans="2:28">
      <c r="B1027" s="133"/>
      <c r="C1027" s="133"/>
      <c r="D1027" s="133"/>
      <c r="E1027" s="133"/>
      <c r="F1027" s="133"/>
      <c r="G1027" s="133"/>
      <c r="I1027" s="133"/>
      <c r="J1027" s="133"/>
      <c r="K1027" s="133"/>
      <c r="L1027" s="133"/>
      <c r="M1027" s="133"/>
      <c r="N1027" s="133"/>
      <c r="P1027" s="133"/>
      <c r="Q1027" s="133"/>
      <c r="R1027" s="133"/>
      <c r="S1027" s="133"/>
      <c r="T1027" s="133"/>
      <c r="U1027" s="133"/>
      <c r="V1027" s="133"/>
      <c r="W1027" s="133"/>
      <c r="X1027" s="133"/>
      <c r="Y1027" s="133"/>
      <c r="Z1027" s="133"/>
      <c r="AA1027" s="133"/>
      <c r="AB1027" s="133"/>
    </row>
    <row r="1028" spans="2:28">
      <c r="B1028" s="133"/>
      <c r="C1028" s="133"/>
      <c r="D1028" s="133"/>
      <c r="E1028" s="133"/>
      <c r="F1028" s="133"/>
      <c r="G1028" s="133"/>
      <c r="I1028" s="133"/>
      <c r="J1028" s="133"/>
      <c r="K1028" s="133"/>
      <c r="L1028" s="133"/>
      <c r="M1028" s="133"/>
      <c r="N1028" s="133"/>
      <c r="P1028" s="133"/>
      <c r="Q1028" s="133"/>
      <c r="R1028" s="133"/>
      <c r="S1028" s="133"/>
      <c r="T1028" s="133"/>
      <c r="U1028" s="133"/>
      <c r="V1028" s="133"/>
      <c r="W1028" s="133"/>
      <c r="X1028" s="133"/>
      <c r="Y1028" s="133"/>
      <c r="Z1028" s="133"/>
      <c r="AA1028" s="133"/>
      <c r="AB1028" s="133"/>
    </row>
    <row r="1029" spans="2:28">
      <c r="B1029" s="133"/>
      <c r="C1029" s="133"/>
      <c r="D1029" s="133"/>
      <c r="E1029" s="133"/>
      <c r="F1029" s="133"/>
      <c r="G1029" s="133"/>
      <c r="I1029" s="133"/>
      <c r="J1029" s="133"/>
      <c r="K1029" s="133"/>
      <c r="L1029" s="133"/>
      <c r="M1029" s="133"/>
      <c r="N1029" s="133"/>
      <c r="P1029" s="133"/>
      <c r="Q1029" s="133"/>
      <c r="R1029" s="133"/>
      <c r="S1029" s="133"/>
      <c r="T1029" s="133"/>
      <c r="U1029" s="133"/>
      <c r="V1029" s="133"/>
      <c r="W1029" s="133"/>
      <c r="X1029" s="133"/>
      <c r="Y1029" s="133"/>
      <c r="Z1029" s="133"/>
      <c r="AA1029" s="133"/>
      <c r="AB1029" s="133"/>
    </row>
    <row r="1030" spans="2:28">
      <c r="B1030" s="133"/>
      <c r="C1030" s="133"/>
      <c r="D1030" s="133"/>
      <c r="E1030" s="133"/>
      <c r="F1030" s="133"/>
      <c r="G1030" s="133"/>
      <c r="I1030" s="133"/>
      <c r="J1030" s="133"/>
      <c r="K1030" s="133"/>
      <c r="L1030" s="133"/>
      <c r="M1030" s="133"/>
      <c r="N1030" s="133"/>
      <c r="P1030" s="133"/>
      <c r="Q1030" s="133"/>
      <c r="R1030" s="133"/>
      <c r="S1030" s="133"/>
      <c r="T1030" s="133"/>
      <c r="U1030" s="133"/>
      <c r="V1030" s="133"/>
      <c r="W1030" s="133"/>
      <c r="X1030" s="133"/>
      <c r="Y1030" s="133"/>
      <c r="Z1030" s="133"/>
      <c r="AA1030" s="133"/>
      <c r="AB1030" s="133"/>
    </row>
    <row r="1031" spans="2:28">
      <c r="B1031" s="133"/>
      <c r="C1031" s="133"/>
      <c r="D1031" s="133"/>
      <c r="E1031" s="133"/>
      <c r="F1031" s="133"/>
      <c r="G1031" s="133"/>
      <c r="I1031" s="133"/>
      <c r="J1031" s="133"/>
      <c r="K1031" s="133"/>
      <c r="L1031" s="133"/>
      <c r="M1031" s="133"/>
      <c r="N1031" s="133"/>
      <c r="P1031" s="133"/>
      <c r="Q1031" s="133"/>
      <c r="R1031" s="133"/>
      <c r="S1031" s="133"/>
      <c r="T1031" s="133"/>
      <c r="U1031" s="133"/>
      <c r="V1031" s="133"/>
      <c r="W1031" s="133"/>
      <c r="X1031" s="133"/>
      <c r="Y1031" s="133"/>
      <c r="Z1031" s="133"/>
      <c r="AA1031" s="133"/>
      <c r="AB1031" s="133"/>
    </row>
    <row r="1032" spans="2:28">
      <c r="B1032" s="133"/>
      <c r="C1032" s="133"/>
      <c r="D1032" s="133"/>
      <c r="E1032" s="133"/>
      <c r="F1032" s="133"/>
      <c r="G1032" s="133"/>
      <c r="I1032" s="133"/>
      <c r="J1032" s="133"/>
      <c r="K1032" s="133"/>
      <c r="L1032" s="133"/>
      <c r="M1032" s="133"/>
      <c r="N1032" s="133"/>
      <c r="P1032" s="133"/>
      <c r="Q1032" s="133"/>
      <c r="R1032" s="133"/>
      <c r="S1032" s="133"/>
      <c r="T1032" s="133"/>
      <c r="U1032" s="133"/>
      <c r="V1032" s="133"/>
      <c r="W1032" s="133"/>
      <c r="X1032" s="133"/>
      <c r="Y1032" s="133"/>
      <c r="Z1032" s="133"/>
      <c r="AA1032" s="133"/>
      <c r="AB1032" s="133"/>
    </row>
    <row r="1033" spans="2:28">
      <c r="B1033" s="133"/>
      <c r="C1033" s="133"/>
      <c r="D1033" s="133"/>
      <c r="E1033" s="133"/>
      <c r="F1033" s="133"/>
      <c r="G1033" s="133"/>
      <c r="I1033" s="133"/>
      <c r="J1033" s="133"/>
      <c r="K1033" s="133"/>
      <c r="L1033" s="133"/>
      <c r="M1033" s="133"/>
      <c r="N1033" s="133"/>
      <c r="P1033" s="133"/>
      <c r="Q1033" s="133"/>
      <c r="R1033" s="133"/>
      <c r="S1033" s="133"/>
      <c r="T1033" s="133"/>
      <c r="U1033" s="133"/>
      <c r="V1033" s="133"/>
      <c r="W1033" s="133"/>
      <c r="X1033" s="133"/>
      <c r="Y1033" s="133"/>
      <c r="Z1033" s="133"/>
      <c r="AA1033" s="133"/>
      <c r="AB1033" s="133"/>
    </row>
    <row r="1034" spans="2:28">
      <c r="B1034" s="133"/>
      <c r="C1034" s="133"/>
      <c r="D1034" s="133"/>
      <c r="E1034" s="133"/>
      <c r="F1034" s="133"/>
      <c r="G1034" s="133"/>
      <c r="I1034" s="133"/>
      <c r="J1034" s="133"/>
      <c r="K1034" s="133"/>
      <c r="L1034" s="133"/>
      <c r="M1034" s="133"/>
      <c r="N1034" s="133"/>
      <c r="P1034" s="133"/>
      <c r="Q1034" s="133"/>
      <c r="R1034" s="133"/>
      <c r="S1034" s="133"/>
      <c r="T1034" s="133"/>
      <c r="U1034" s="133"/>
      <c r="V1034" s="133"/>
      <c r="W1034" s="133"/>
      <c r="X1034" s="133"/>
      <c r="Y1034" s="133"/>
      <c r="Z1034" s="133"/>
      <c r="AA1034" s="133"/>
      <c r="AB1034" s="133"/>
    </row>
    <row r="1035" spans="2:28">
      <c r="B1035" s="133"/>
      <c r="C1035" s="133"/>
      <c r="D1035" s="133"/>
      <c r="E1035" s="133"/>
      <c r="F1035" s="133"/>
      <c r="G1035" s="133"/>
      <c r="I1035" s="133"/>
      <c r="J1035" s="133"/>
      <c r="K1035" s="133"/>
      <c r="L1035" s="133"/>
      <c r="M1035" s="133"/>
      <c r="N1035" s="133"/>
      <c r="P1035" s="133"/>
      <c r="Q1035" s="133"/>
      <c r="R1035" s="133"/>
      <c r="S1035" s="133"/>
      <c r="T1035" s="133"/>
      <c r="U1035" s="133"/>
      <c r="V1035" s="133"/>
      <c r="W1035" s="133"/>
      <c r="X1035" s="133"/>
      <c r="Y1035" s="133"/>
      <c r="Z1035" s="133"/>
      <c r="AA1035" s="133"/>
      <c r="AB1035" s="133"/>
    </row>
    <row r="1036" spans="2:28">
      <c r="B1036" s="133"/>
      <c r="C1036" s="133"/>
      <c r="D1036" s="133"/>
      <c r="E1036" s="133"/>
      <c r="F1036" s="133"/>
      <c r="G1036" s="133"/>
      <c r="I1036" s="133"/>
      <c r="J1036" s="133"/>
      <c r="K1036" s="133"/>
      <c r="L1036" s="133"/>
      <c r="M1036" s="133"/>
      <c r="N1036" s="133"/>
      <c r="P1036" s="133"/>
      <c r="Q1036" s="133"/>
      <c r="R1036" s="133"/>
      <c r="S1036" s="133"/>
      <c r="T1036" s="133"/>
      <c r="U1036" s="133"/>
      <c r="V1036" s="133"/>
      <c r="W1036" s="133"/>
      <c r="X1036" s="133"/>
      <c r="Y1036" s="133"/>
      <c r="Z1036" s="133"/>
      <c r="AA1036" s="133"/>
      <c r="AB1036" s="133"/>
    </row>
    <row r="1037" spans="2:28">
      <c r="B1037" s="133"/>
      <c r="C1037" s="133"/>
      <c r="D1037" s="133"/>
      <c r="E1037" s="133"/>
      <c r="F1037" s="133"/>
      <c r="G1037" s="133"/>
      <c r="I1037" s="133"/>
      <c r="J1037" s="133"/>
      <c r="K1037" s="133"/>
      <c r="L1037" s="133"/>
      <c r="M1037" s="133"/>
      <c r="N1037" s="133"/>
      <c r="P1037" s="133"/>
      <c r="Q1037" s="133"/>
      <c r="R1037" s="133"/>
      <c r="S1037" s="133"/>
      <c r="T1037" s="133"/>
      <c r="U1037" s="133"/>
      <c r="V1037" s="133"/>
      <c r="W1037" s="133"/>
      <c r="X1037" s="133"/>
      <c r="Y1037" s="133"/>
      <c r="Z1037" s="133"/>
      <c r="AA1037" s="133"/>
      <c r="AB1037" s="133"/>
    </row>
    <row r="1038" spans="2:28">
      <c r="B1038" s="133"/>
      <c r="C1038" s="133"/>
      <c r="D1038" s="133"/>
      <c r="E1038" s="133"/>
      <c r="F1038" s="133"/>
      <c r="G1038" s="133"/>
      <c r="I1038" s="133"/>
      <c r="J1038" s="133"/>
      <c r="K1038" s="133"/>
      <c r="L1038" s="133"/>
      <c r="M1038" s="133"/>
      <c r="N1038" s="133"/>
      <c r="P1038" s="133"/>
      <c r="Q1038" s="133"/>
      <c r="R1038" s="133"/>
      <c r="S1038" s="133"/>
      <c r="T1038" s="133"/>
      <c r="U1038" s="133"/>
      <c r="V1038" s="133"/>
      <c r="W1038" s="133"/>
      <c r="X1038" s="133"/>
      <c r="Y1038" s="133"/>
      <c r="Z1038" s="133"/>
      <c r="AA1038" s="133"/>
      <c r="AB1038" s="133"/>
    </row>
    <row r="1039" spans="2:28">
      <c r="B1039" s="133"/>
      <c r="C1039" s="133"/>
      <c r="D1039" s="133"/>
      <c r="E1039" s="133"/>
      <c r="F1039" s="133"/>
      <c r="G1039" s="133"/>
      <c r="I1039" s="133"/>
      <c r="J1039" s="133"/>
      <c r="K1039" s="133"/>
      <c r="L1039" s="133"/>
      <c r="M1039" s="133"/>
      <c r="N1039" s="133"/>
      <c r="P1039" s="133"/>
      <c r="Q1039" s="133"/>
      <c r="R1039" s="133"/>
      <c r="S1039" s="133"/>
      <c r="T1039" s="133"/>
      <c r="U1039" s="133"/>
      <c r="V1039" s="133"/>
      <c r="W1039" s="133"/>
      <c r="X1039" s="133"/>
      <c r="Y1039" s="133"/>
      <c r="Z1039" s="133"/>
      <c r="AA1039" s="133"/>
      <c r="AB1039" s="133"/>
    </row>
    <row r="1040" spans="2:28">
      <c r="B1040" s="133"/>
      <c r="C1040" s="133"/>
      <c r="D1040" s="133"/>
      <c r="E1040" s="133"/>
      <c r="F1040" s="133"/>
      <c r="G1040" s="133"/>
      <c r="I1040" s="133"/>
      <c r="J1040" s="133"/>
      <c r="K1040" s="133"/>
      <c r="L1040" s="133"/>
      <c r="M1040" s="133"/>
      <c r="N1040" s="133"/>
      <c r="P1040" s="133"/>
      <c r="Q1040" s="133"/>
      <c r="R1040" s="133"/>
      <c r="S1040" s="133"/>
      <c r="T1040" s="133"/>
      <c r="U1040" s="133"/>
      <c r="V1040" s="133"/>
      <c r="W1040" s="133"/>
      <c r="X1040" s="133"/>
      <c r="Y1040" s="133"/>
      <c r="Z1040" s="133"/>
      <c r="AA1040" s="133"/>
      <c r="AB1040" s="133"/>
    </row>
    <row r="1041" spans="2:28">
      <c r="B1041" s="133"/>
      <c r="C1041" s="133"/>
      <c r="D1041" s="133"/>
      <c r="E1041" s="133"/>
      <c r="F1041" s="133"/>
      <c r="G1041" s="133"/>
      <c r="I1041" s="133"/>
      <c r="J1041" s="133"/>
      <c r="K1041" s="133"/>
      <c r="L1041" s="133"/>
      <c r="M1041" s="133"/>
      <c r="N1041" s="133"/>
      <c r="P1041" s="133"/>
      <c r="Q1041" s="133"/>
      <c r="R1041" s="133"/>
      <c r="S1041" s="133"/>
      <c r="T1041" s="133"/>
      <c r="U1041" s="133"/>
      <c r="V1041" s="133"/>
      <c r="W1041" s="133"/>
      <c r="X1041" s="133"/>
      <c r="Y1041" s="133"/>
      <c r="Z1041" s="133"/>
      <c r="AA1041" s="133"/>
      <c r="AB1041" s="133"/>
    </row>
    <row r="1042" spans="2:28">
      <c r="B1042" s="133"/>
      <c r="C1042" s="133"/>
      <c r="D1042" s="133"/>
      <c r="E1042" s="133"/>
      <c r="F1042" s="133"/>
      <c r="G1042" s="133"/>
      <c r="I1042" s="133"/>
      <c r="J1042" s="133"/>
      <c r="K1042" s="133"/>
      <c r="L1042" s="133"/>
      <c r="M1042" s="133"/>
      <c r="N1042" s="133"/>
      <c r="P1042" s="133"/>
      <c r="Q1042" s="133"/>
      <c r="R1042" s="133"/>
      <c r="S1042" s="133"/>
      <c r="T1042" s="133"/>
      <c r="U1042" s="133"/>
      <c r="V1042" s="133"/>
      <c r="W1042" s="133"/>
      <c r="X1042" s="133"/>
      <c r="Y1042" s="133"/>
      <c r="Z1042" s="133"/>
      <c r="AA1042" s="133"/>
      <c r="AB1042" s="133"/>
    </row>
    <row r="1043" spans="2:28">
      <c r="B1043" s="133"/>
      <c r="C1043" s="133"/>
      <c r="D1043" s="133"/>
      <c r="E1043" s="133"/>
      <c r="F1043" s="133"/>
      <c r="G1043" s="133"/>
      <c r="I1043" s="133"/>
      <c r="J1043" s="133"/>
      <c r="K1043" s="133"/>
      <c r="L1043" s="133"/>
      <c r="M1043" s="133"/>
      <c r="N1043" s="133"/>
      <c r="P1043" s="133"/>
      <c r="Q1043" s="133"/>
      <c r="R1043" s="133"/>
      <c r="S1043" s="133"/>
      <c r="T1043" s="133"/>
      <c r="U1043" s="133"/>
      <c r="V1043" s="133"/>
      <c r="W1043" s="133"/>
      <c r="X1043" s="133"/>
      <c r="Y1043" s="133"/>
      <c r="Z1043" s="133"/>
      <c r="AA1043" s="133"/>
      <c r="AB1043" s="133"/>
    </row>
    <row r="1044" spans="2:28">
      <c r="B1044" s="133"/>
      <c r="C1044" s="133"/>
      <c r="D1044" s="133"/>
      <c r="E1044" s="133"/>
      <c r="F1044" s="133"/>
      <c r="G1044" s="133"/>
      <c r="I1044" s="133"/>
      <c r="J1044" s="133"/>
      <c r="K1044" s="133"/>
      <c r="L1044" s="133"/>
      <c r="M1044" s="133"/>
      <c r="N1044" s="133"/>
      <c r="P1044" s="133"/>
      <c r="Q1044" s="133"/>
      <c r="R1044" s="133"/>
      <c r="S1044" s="133"/>
      <c r="T1044" s="133"/>
      <c r="U1044" s="133"/>
      <c r="V1044" s="133"/>
      <c r="W1044" s="133"/>
      <c r="X1044" s="133"/>
      <c r="Y1044" s="133"/>
      <c r="Z1044" s="133"/>
      <c r="AA1044" s="133"/>
      <c r="AB1044" s="133"/>
    </row>
    <row r="1045" spans="2:28">
      <c r="B1045" s="133"/>
      <c r="C1045" s="133"/>
      <c r="D1045" s="133"/>
      <c r="E1045" s="133"/>
      <c r="F1045" s="133"/>
      <c r="G1045" s="133"/>
      <c r="I1045" s="133"/>
      <c r="J1045" s="133"/>
      <c r="K1045" s="133"/>
      <c r="L1045" s="133"/>
      <c r="M1045" s="133"/>
      <c r="N1045" s="133"/>
      <c r="P1045" s="133"/>
      <c r="Q1045" s="133"/>
      <c r="R1045" s="133"/>
      <c r="S1045" s="133"/>
      <c r="T1045" s="133"/>
      <c r="U1045" s="133"/>
      <c r="V1045" s="133"/>
      <c r="W1045" s="133"/>
      <c r="X1045" s="133"/>
      <c r="Y1045" s="133"/>
      <c r="Z1045" s="133"/>
      <c r="AA1045" s="133"/>
      <c r="AB1045" s="133"/>
    </row>
    <row r="1046" spans="2:28">
      <c r="B1046" s="133"/>
      <c r="C1046" s="133"/>
      <c r="D1046" s="133"/>
      <c r="E1046" s="133"/>
      <c r="F1046" s="133"/>
      <c r="G1046" s="133"/>
      <c r="I1046" s="133"/>
      <c r="J1046" s="133"/>
      <c r="K1046" s="133"/>
      <c r="L1046" s="133"/>
      <c r="M1046" s="133"/>
      <c r="N1046" s="133"/>
      <c r="P1046" s="133"/>
      <c r="Q1046" s="133"/>
      <c r="R1046" s="133"/>
      <c r="S1046" s="133"/>
      <c r="T1046" s="133"/>
      <c r="U1046" s="133"/>
      <c r="V1046" s="133"/>
      <c r="W1046" s="133"/>
      <c r="X1046" s="133"/>
      <c r="Y1046" s="133"/>
      <c r="Z1046" s="133"/>
      <c r="AA1046" s="133"/>
      <c r="AB1046" s="133"/>
    </row>
    <row r="1047" spans="2:28">
      <c r="B1047" s="133"/>
      <c r="C1047" s="133"/>
      <c r="D1047" s="133"/>
      <c r="E1047" s="133"/>
      <c r="F1047" s="133"/>
      <c r="G1047" s="133"/>
      <c r="I1047" s="133"/>
      <c r="J1047" s="133"/>
      <c r="K1047" s="133"/>
      <c r="L1047" s="133"/>
      <c r="M1047" s="133"/>
      <c r="N1047" s="133"/>
      <c r="P1047" s="133"/>
      <c r="Q1047" s="133"/>
      <c r="R1047" s="133"/>
      <c r="S1047" s="133"/>
      <c r="T1047" s="133"/>
      <c r="U1047" s="133"/>
      <c r="V1047" s="133"/>
      <c r="W1047" s="133"/>
      <c r="X1047" s="133"/>
      <c r="Y1047" s="133"/>
      <c r="Z1047" s="133"/>
      <c r="AA1047" s="133"/>
      <c r="AB1047" s="133"/>
    </row>
    <row r="1048" spans="2:28">
      <c r="B1048" s="133"/>
      <c r="C1048" s="133"/>
      <c r="D1048" s="133"/>
      <c r="E1048" s="133"/>
      <c r="F1048" s="133"/>
      <c r="G1048" s="133"/>
      <c r="I1048" s="133"/>
      <c r="J1048" s="133"/>
      <c r="K1048" s="133"/>
      <c r="L1048" s="133"/>
      <c r="M1048" s="133"/>
      <c r="N1048" s="133"/>
      <c r="P1048" s="133"/>
      <c r="Q1048" s="133"/>
      <c r="R1048" s="133"/>
      <c r="S1048" s="133"/>
      <c r="T1048" s="133"/>
      <c r="U1048" s="133"/>
      <c r="V1048" s="133"/>
      <c r="W1048" s="133"/>
      <c r="X1048" s="133"/>
      <c r="Y1048" s="133"/>
      <c r="Z1048" s="133"/>
      <c r="AA1048" s="133"/>
      <c r="AB1048" s="133"/>
    </row>
    <row r="1049" spans="2:28">
      <c r="B1049" s="133"/>
      <c r="C1049" s="133"/>
      <c r="D1049" s="133"/>
      <c r="E1049" s="133"/>
      <c r="F1049" s="133"/>
      <c r="G1049" s="133"/>
      <c r="I1049" s="133"/>
      <c r="J1049" s="133"/>
      <c r="K1049" s="133"/>
      <c r="L1049" s="133"/>
      <c r="M1049" s="133"/>
      <c r="N1049" s="133"/>
      <c r="P1049" s="133"/>
      <c r="Q1049" s="133"/>
      <c r="R1049" s="133"/>
      <c r="S1049" s="133"/>
      <c r="T1049" s="133"/>
      <c r="U1049" s="133"/>
      <c r="V1049" s="133"/>
      <c r="W1049" s="133"/>
      <c r="X1049" s="133"/>
      <c r="Y1049" s="133"/>
      <c r="Z1049" s="133"/>
      <c r="AA1049" s="133"/>
      <c r="AB1049" s="133"/>
    </row>
    <row r="1050" spans="2:28">
      <c r="B1050" s="133"/>
      <c r="C1050" s="133"/>
      <c r="D1050" s="133"/>
      <c r="E1050" s="133"/>
      <c r="F1050" s="133"/>
      <c r="G1050" s="133"/>
      <c r="I1050" s="133"/>
      <c r="J1050" s="133"/>
      <c r="K1050" s="133"/>
      <c r="L1050" s="133"/>
      <c r="M1050" s="133"/>
      <c r="N1050" s="133"/>
      <c r="P1050" s="133"/>
      <c r="Q1050" s="133"/>
      <c r="R1050" s="133"/>
      <c r="S1050" s="133"/>
      <c r="T1050" s="133"/>
      <c r="U1050" s="133"/>
      <c r="V1050" s="133"/>
      <c r="W1050" s="133"/>
      <c r="X1050" s="133"/>
      <c r="Y1050" s="133"/>
      <c r="Z1050" s="133"/>
      <c r="AA1050" s="133"/>
      <c r="AB1050" s="133"/>
    </row>
    <row r="1051" spans="2:28">
      <c r="B1051" s="133"/>
      <c r="C1051" s="133"/>
      <c r="D1051" s="133"/>
      <c r="E1051" s="133"/>
      <c r="F1051" s="133"/>
      <c r="G1051" s="133"/>
      <c r="I1051" s="133"/>
      <c r="J1051" s="133"/>
      <c r="K1051" s="133"/>
      <c r="L1051" s="133"/>
      <c r="M1051" s="133"/>
      <c r="N1051" s="133"/>
      <c r="P1051" s="133"/>
      <c r="Q1051" s="133"/>
      <c r="R1051" s="133"/>
      <c r="S1051" s="133"/>
      <c r="T1051" s="133"/>
      <c r="U1051" s="133"/>
      <c r="V1051" s="133"/>
      <c r="W1051" s="133"/>
      <c r="X1051" s="133"/>
      <c r="Y1051" s="133"/>
      <c r="Z1051" s="133"/>
      <c r="AA1051" s="133"/>
      <c r="AB1051" s="133"/>
    </row>
    <row r="1052" spans="2:28">
      <c r="B1052" s="133"/>
      <c r="C1052" s="133"/>
      <c r="D1052" s="133"/>
      <c r="E1052" s="133"/>
      <c r="F1052" s="133"/>
      <c r="G1052" s="133"/>
      <c r="I1052" s="133"/>
      <c r="J1052" s="133"/>
      <c r="K1052" s="133"/>
      <c r="L1052" s="133"/>
      <c r="M1052" s="133"/>
      <c r="N1052" s="133"/>
      <c r="P1052" s="133"/>
      <c r="Q1052" s="133"/>
      <c r="R1052" s="133"/>
      <c r="S1052" s="133"/>
      <c r="T1052" s="133"/>
      <c r="U1052" s="133"/>
      <c r="V1052" s="133"/>
      <c r="W1052" s="133"/>
      <c r="X1052" s="133"/>
      <c r="Y1052" s="133"/>
      <c r="Z1052" s="133"/>
      <c r="AA1052" s="133"/>
      <c r="AB1052" s="133"/>
    </row>
    <row r="1053" spans="2:28">
      <c r="B1053" s="133"/>
      <c r="C1053" s="133"/>
      <c r="D1053" s="133"/>
      <c r="E1053" s="133"/>
      <c r="F1053" s="133"/>
      <c r="G1053" s="133"/>
      <c r="I1053" s="133"/>
      <c r="J1053" s="133"/>
      <c r="K1053" s="133"/>
      <c r="L1053" s="133"/>
      <c r="M1053" s="133"/>
      <c r="N1053" s="133"/>
      <c r="P1053" s="133"/>
      <c r="Q1053" s="133"/>
      <c r="R1053" s="133"/>
      <c r="S1053" s="133"/>
      <c r="T1053" s="133"/>
      <c r="U1053" s="133"/>
      <c r="V1053" s="133"/>
      <c r="W1053" s="133"/>
      <c r="X1053" s="133"/>
      <c r="Y1053" s="133"/>
      <c r="Z1053" s="133"/>
      <c r="AA1053" s="133"/>
      <c r="AB1053" s="133"/>
    </row>
    <row r="1054" spans="2:28">
      <c r="B1054" s="133"/>
      <c r="C1054" s="133"/>
      <c r="D1054" s="133"/>
      <c r="E1054" s="133"/>
      <c r="F1054" s="133"/>
      <c r="G1054" s="133"/>
      <c r="I1054" s="133"/>
      <c r="J1054" s="133"/>
      <c r="K1054" s="133"/>
      <c r="L1054" s="133"/>
      <c r="M1054" s="133"/>
      <c r="N1054" s="133"/>
      <c r="P1054" s="133"/>
      <c r="Q1054" s="133"/>
      <c r="R1054" s="133"/>
      <c r="S1054" s="133"/>
      <c r="T1054" s="133"/>
      <c r="U1054" s="133"/>
      <c r="V1054" s="133"/>
      <c r="W1054" s="133"/>
      <c r="X1054" s="133"/>
      <c r="Y1054" s="133"/>
      <c r="Z1054" s="133"/>
      <c r="AA1054" s="133"/>
      <c r="AB1054" s="133"/>
    </row>
    <row r="1055" spans="2:28">
      <c r="B1055" s="133"/>
      <c r="C1055" s="133"/>
      <c r="D1055" s="133"/>
      <c r="E1055" s="133"/>
      <c r="F1055" s="133"/>
      <c r="G1055" s="133"/>
      <c r="I1055" s="133"/>
      <c r="J1055" s="133"/>
      <c r="K1055" s="133"/>
      <c r="L1055" s="133"/>
      <c r="M1055" s="133"/>
      <c r="N1055" s="133"/>
      <c r="P1055" s="133"/>
      <c r="Q1055" s="133"/>
      <c r="R1055" s="133"/>
      <c r="S1055" s="133"/>
      <c r="T1055" s="133"/>
      <c r="U1055" s="133"/>
      <c r="V1055" s="133"/>
      <c r="W1055" s="133"/>
      <c r="X1055" s="133"/>
      <c r="Y1055" s="133"/>
      <c r="Z1055" s="133"/>
      <c r="AA1055" s="133"/>
      <c r="AB1055" s="133"/>
    </row>
    <row r="1056" spans="2:28">
      <c r="B1056" s="133"/>
      <c r="C1056" s="133"/>
      <c r="D1056" s="133"/>
      <c r="E1056" s="133"/>
      <c r="F1056" s="133"/>
      <c r="G1056" s="133"/>
      <c r="I1056" s="133"/>
      <c r="J1056" s="133"/>
      <c r="K1056" s="133"/>
      <c r="L1056" s="133"/>
      <c r="M1056" s="133"/>
      <c r="N1056" s="133"/>
      <c r="P1056" s="133"/>
      <c r="Q1056" s="133"/>
      <c r="R1056" s="133"/>
      <c r="S1056" s="133"/>
      <c r="T1056" s="133"/>
      <c r="U1056" s="133"/>
      <c r="V1056" s="133"/>
      <c r="W1056" s="133"/>
      <c r="X1056" s="133"/>
      <c r="Y1056" s="133"/>
      <c r="Z1056" s="133"/>
      <c r="AA1056" s="133"/>
      <c r="AB1056" s="133"/>
    </row>
    <row r="1057" spans="2:28">
      <c r="B1057" s="133"/>
      <c r="C1057" s="133"/>
      <c r="D1057" s="133"/>
      <c r="E1057" s="133"/>
      <c r="F1057" s="133"/>
      <c r="G1057" s="133"/>
      <c r="I1057" s="133"/>
      <c r="J1057" s="133"/>
      <c r="K1057" s="133"/>
      <c r="L1057" s="133"/>
      <c r="M1057" s="133"/>
      <c r="N1057" s="133"/>
      <c r="P1057" s="133"/>
      <c r="Q1057" s="133"/>
      <c r="R1057" s="133"/>
      <c r="S1057" s="133"/>
      <c r="T1057" s="133"/>
      <c r="U1057" s="133"/>
      <c r="V1057" s="133"/>
      <c r="W1057" s="133"/>
      <c r="X1057" s="133"/>
      <c r="Y1057" s="133"/>
      <c r="Z1057" s="133"/>
      <c r="AA1057" s="133"/>
      <c r="AB1057" s="133"/>
    </row>
    <row r="1058" spans="2:28">
      <c r="B1058" s="133"/>
      <c r="C1058" s="133"/>
      <c r="D1058" s="133"/>
      <c r="E1058" s="133"/>
      <c r="F1058" s="133"/>
      <c r="G1058" s="133"/>
      <c r="I1058" s="133"/>
      <c r="J1058" s="133"/>
      <c r="K1058" s="133"/>
      <c r="L1058" s="133"/>
      <c r="M1058" s="133"/>
      <c r="N1058" s="133"/>
      <c r="P1058" s="133"/>
      <c r="Q1058" s="133"/>
      <c r="R1058" s="133"/>
      <c r="S1058" s="133"/>
      <c r="T1058" s="133"/>
      <c r="U1058" s="133"/>
      <c r="V1058" s="133"/>
      <c r="W1058" s="133"/>
      <c r="X1058" s="133"/>
      <c r="Y1058" s="133"/>
      <c r="Z1058" s="133"/>
      <c r="AA1058" s="133"/>
      <c r="AB1058" s="133"/>
    </row>
    <row r="1059" spans="2:28">
      <c r="B1059" s="133"/>
      <c r="C1059" s="133"/>
      <c r="D1059" s="133"/>
      <c r="E1059" s="133"/>
      <c r="F1059" s="133"/>
      <c r="G1059" s="133"/>
      <c r="I1059" s="133"/>
      <c r="J1059" s="133"/>
      <c r="K1059" s="133"/>
      <c r="L1059" s="133"/>
      <c r="M1059" s="133"/>
      <c r="N1059" s="133"/>
      <c r="P1059" s="133"/>
      <c r="Q1059" s="133"/>
      <c r="R1059" s="133"/>
      <c r="S1059" s="133"/>
      <c r="T1059" s="133"/>
      <c r="U1059" s="133"/>
      <c r="V1059" s="133"/>
      <c r="W1059" s="133"/>
      <c r="X1059" s="133"/>
      <c r="Y1059" s="133"/>
      <c r="Z1059" s="133"/>
      <c r="AA1059" s="133"/>
      <c r="AB1059" s="133"/>
    </row>
    <row r="1060" spans="2:28">
      <c r="B1060" s="133"/>
      <c r="C1060" s="133"/>
      <c r="D1060" s="133"/>
      <c r="E1060" s="133"/>
      <c r="F1060" s="133"/>
      <c r="G1060" s="133"/>
      <c r="I1060" s="133"/>
      <c r="J1060" s="133"/>
      <c r="K1060" s="133"/>
      <c r="L1060" s="133"/>
      <c r="M1060" s="133"/>
      <c r="N1060" s="133"/>
      <c r="P1060" s="133"/>
      <c r="Q1060" s="133"/>
      <c r="R1060" s="133"/>
      <c r="S1060" s="133"/>
      <c r="T1060" s="133"/>
      <c r="U1060" s="133"/>
      <c r="V1060" s="133"/>
      <c r="W1060" s="133"/>
      <c r="X1060" s="133"/>
      <c r="Y1060" s="133"/>
      <c r="Z1060" s="133"/>
      <c r="AA1060" s="133"/>
      <c r="AB1060" s="133"/>
    </row>
    <row r="1061" spans="2:28">
      <c r="B1061" s="133"/>
      <c r="C1061" s="133"/>
      <c r="D1061" s="133"/>
      <c r="E1061" s="133"/>
      <c r="F1061" s="133"/>
      <c r="G1061" s="133"/>
      <c r="I1061" s="133"/>
      <c r="J1061" s="133"/>
      <c r="K1061" s="133"/>
      <c r="L1061" s="133"/>
      <c r="M1061" s="133"/>
      <c r="N1061" s="133"/>
      <c r="P1061" s="133"/>
      <c r="Q1061" s="133"/>
      <c r="R1061" s="133"/>
      <c r="S1061" s="133"/>
      <c r="T1061" s="133"/>
      <c r="U1061" s="133"/>
      <c r="V1061" s="133"/>
      <c r="W1061" s="133"/>
      <c r="X1061" s="133"/>
      <c r="Y1061" s="133"/>
      <c r="Z1061" s="133"/>
      <c r="AA1061" s="133"/>
      <c r="AB1061" s="133"/>
    </row>
    <row r="1062" spans="2:28">
      <c r="B1062" s="133"/>
      <c r="C1062" s="133"/>
      <c r="D1062" s="133"/>
      <c r="E1062" s="133"/>
      <c r="F1062" s="133"/>
      <c r="G1062" s="133"/>
      <c r="I1062" s="133"/>
      <c r="J1062" s="133"/>
      <c r="K1062" s="133"/>
      <c r="L1062" s="133"/>
      <c r="M1062" s="133"/>
      <c r="N1062" s="133"/>
      <c r="P1062" s="133"/>
      <c r="Q1062" s="133"/>
      <c r="R1062" s="133"/>
      <c r="S1062" s="133"/>
      <c r="T1062" s="133"/>
      <c r="U1062" s="133"/>
      <c r="V1062" s="133"/>
      <c r="W1062" s="133"/>
      <c r="X1062" s="133"/>
      <c r="Y1062" s="133"/>
      <c r="Z1062" s="133"/>
      <c r="AA1062" s="133"/>
      <c r="AB1062" s="133"/>
    </row>
    <row r="1063" spans="2:28">
      <c r="B1063" s="133"/>
      <c r="C1063" s="133"/>
      <c r="D1063" s="133"/>
      <c r="E1063" s="133"/>
      <c r="F1063" s="133"/>
      <c r="G1063" s="133"/>
      <c r="I1063" s="133"/>
      <c r="J1063" s="133"/>
      <c r="K1063" s="133"/>
      <c r="L1063" s="133"/>
      <c r="M1063" s="133"/>
      <c r="N1063" s="133"/>
      <c r="P1063" s="133"/>
      <c r="Q1063" s="133"/>
      <c r="R1063" s="133"/>
      <c r="S1063" s="133"/>
      <c r="T1063" s="133"/>
      <c r="U1063" s="133"/>
      <c r="V1063" s="133"/>
      <c r="W1063" s="133"/>
      <c r="X1063" s="133"/>
      <c r="Y1063" s="133"/>
      <c r="Z1063" s="133"/>
      <c r="AA1063" s="133"/>
      <c r="AB1063" s="133"/>
    </row>
    <row r="1064" spans="2:28">
      <c r="B1064" s="133"/>
      <c r="C1064" s="133"/>
      <c r="D1064" s="133"/>
      <c r="E1064" s="133"/>
      <c r="F1064" s="133"/>
      <c r="G1064" s="133"/>
      <c r="I1064" s="133"/>
      <c r="J1064" s="133"/>
      <c r="K1064" s="133"/>
      <c r="L1064" s="133"/>
      <c r="M1064" s="133"/>
      <c r="N1064" s="133"/>
      <c r="P1064" s="133"/>
      <c r="Q1064" s="133"/>
      <c r="R1064" s="133"/>
      <c r="S1064" s="133"/>
      <c r="T1064" s="133"/>
      <c r="U1064" s="133"/>
      <c r="V1064" s="133"/>
      <c r="W1064" s="133"/>
      <c r="X1064" s="133"/>
      <c r="Y1064" s="133"/>
      <c r="Z1064" s="133"/>
      <c r="AA1064" s="133"/>
      <c r="AB1064" s="133"/>
    </row>
    <row r="1065" spans="2:28">
      <c r="B1065" s="133"/>
      <c r="C1065" s="133"/>
      <c r="D1065" s="133"/>
      <c r="E1065" s="133"/>
      <c r="F1065" s="133"/>
      <c r="G1065" s="133"/>
      <c r="I1065" s="133"/>
      <c r="J1065" s="133"/>
      <c r="K1065" s="133"/>
      <c r="L1065" s="133"/>
      <c r="M1065" s="133"/>
      <c r="N1065" s="133"/>
      <c r="P1065" s="133"/>
      <c r="Q1065" s="133"/>
      <c r="R1065" s="133"/>
      <c r="S1065" s="133"/>
      <c r="T1065" s="133"/>
      <c r="U1065" s="133"/>
      <c r="V1065" s="133"/>
      <c r="W1065" s="133"/>
      <c r="X1065" s="133"/>
      <c r="Y1065" s="133"/>
      <c r="Z1065" s="133"/>
      <c r="AA1065" s="133"/>
      <c r="AB1065" s="133"/>
    </row>
    <row r="1066" spans="2:28">
      <c r="B1066" s="133"/>
      <c r="C1066" s="133"/>
      <c r="D1066" s="133"/>
      <c r="E1066" s="133"/>
      <c r="F1066" s="133"/>
      <c r="G1066" s="133"/>
      <c r="I1066" s="133"/>
      <c r="J1066" s="133"/>
      <c r="K1066" s="133"/>
      <c r="L1066" s="133"/>
      <c r="M1066" s="133"/>
      <c r="N1066" s="133"/>
      <c r="P1066" s="133"/>
      <c r="Q1066" s="133"/>
      <c r="R1066" s="133"/>
      <c r="S1066" s="133"/>
      <c r="T1066" s="133"/>
      <c r="U1066" s="133"/>
      <c r="V1066" s="133"/>
      <c r="W1066" s="133"/>
      <c r="X1066" s="133"/>
      <c r="Y1066" s="133"/>
      <c r="Z1066" s="133"/>
      <c r="AA1066" s="133"/>
      <c r="AB1066" s="133"/>
    </row>
    <row r="1067" spans="2:28">
      <c r="B1067" s="133"/>
      <c r="C1067" s="133"/>
      <c r="D1067" s="133"/>
      <c r="E1067" s="133"/>
      <c r="F1067" s="133"/>
      <c r="G1067" s="133"/>
      <c r="I1067" s="133"/>
      <c r="J1067" s="133"/>
      <c r="K1067" s="133"/>
      <c r="L1067" s="133"/>
      <c r="M1067" s="133"/>
      <c r="N1067" s="133"/>
      <c r="P1067" s="133"/>
      <c r="Q1067" s="133"/>
      <c r="R1067" s="133"/>
      <c r="S1067" s="133"/>
      <c r="T1067" s="133"/>
      <c r="U1067" s="133"/>
      <c r="V1067" s="133"/>
      <c r="W1067" s="133"/>
      <c r="X1067" s="133"/>
      <c r="Y1067" s="133"/>
      <c r="Z1067" s="133"/>
      <c r="AA1067" s="133"/>
      <c r="AB1067" s="133"/>
    </row>
    <row r="1068" spans="2:28">
      <c r="B1068" s="133"/>
      <c r="C1068" s="133"/>
      <c r="D1068" s="133"/>
      <c r="E1068" s="133"/>
      <c r="F1068" s="133"/>
      <c r="G1068" s="133"/>
      <c r="I1068" s="133"/>
      <c r="J1068" s="133"/>
      <c r="K1068" s="133"/>
      <c r="L1068" s="133"/>
      <c r="M1068" s="133"/>
      <c r="N1068" s="133"/>
      <c r="P1068" s="133"/>
      <c r="Q1068" s="133"/>
      <c r="R1068" s="133"/>
      <c r="S1068" s="133"/>
      <c r="T1068" s="133"/>
      <c r="U1068" s="133"/>
      <c r="V1068" s="133"/>
      <c r="W1068" s="133"/>
      <c r="X1068" s="133"/>
      <c r="Y1068" s="133"/>
      <c r="Z1068" s="133"/>
      <c r="AA1068" s="133"/>
      <c r="AB1068" s="133"/>
    </row>
    <row r="1069" spans="2:28">
      <c r="B1069" s="133"/>
      <c r="C1069" s="133"/>
      <c r="D1069" s="133"/>
      <c r="E1069" s="133"/>
      <c r="F1069" s="133"/>
      <c r="G1069" s="133"/>
      <c r="I1069" s="133"/>
      <c r="J1069" s="133"/>
      <c r="K1069" s="133"/>
      <c r="L1069" s="133"/>
      <c r="M1069" s="133"/>
      <c r="N1069" s="133"/>
      <c r="P1069" s="133"/>
      <c r="Q1069" s="133"/>
      <c r="R1069" s="133"/>
      <c r="S1069" s="133"/>
      <c r="T1069" s="133"/>
      <c r="U1069" s="133"/>
      <c r="V1069" s="133"/>
      <c r="W1069" s="133"/>
      <c r="X1069" s="133"/>
      <c r="Y1069" s="133"/>
      <c r="Z1069" s="133"/>
      <c r="AA1069" s="133"/>
      <c r="AB1069" s="133"/>
    </row>
    <row r="1070" spans="2:28">
      <c r="B1070" s="133"/>
      <c r="C1070" s="133"/>
      <c r="D1070" s="133"/>
      <c r="E1070" s="133"/>
      <c r="F1070" s="133"/>
      <c r="G1070" s="133"/>
      <c r="I1070" s="133"/>
      <c r="J1070" s="133"/>
      <c r="K1070" s="133"/>
      <c r="L1070" s="133"/>
      <c r="M1070" s="133"/>
      <c r="N1070" s="133"/>
      <c r="P1070" s="133"/>
      <c r="Q1070" s="133"/>
      <c r="R1070" s="133"/>
      <c r="S1070" s="133"/>
      <c r="T1070" s="133"/>
      <c r="U1070" s="133"/>
      <c r="V1070" s="133"/>
      <c r="W1070" s="133"/>
      <c r="X1070" s="133"/>
      <c r="Y1070" s="133"/>
      <c r="Z1070" s="133"/>
      <c r="AA1070" s="133"/>
      <c r="AB1070" s="133"/>
    </row>
    <row r="1071" spans="2:28">
      <c r="B1071" s="133"/>
      <c r="C1071" s="133"/>
      <c r="D1071" s="133"/>
      <c r="E1071" s="133"/>
      <c r="F1071" s="133"/>
      <c r="G1071" s="133"/>
      <c r="I1071" s="133"/>
      <c r="J1071" s="133"/>
      <c r="K1071" s="133"/>
      <c r="L1071" s="133"/>
      <c r="M1071" s="133"/>
      <c r="N1071" s="133"/>
      <c r="P1071" s="133"/>
      <c r="Q1071" s="133"/>
      <c r="R1071" s="133"/>
      <c r="S1071" s="133"/>
      <c r="T1071" s="133"/>
      <c r="U1071" s="133"/>
      <c r="V1071" s="133"/>
      <c r="W1071" s="133"/>
      <c r="X1071" s="133"/>
      <c r="Y1071" s="133"/>
      <c r="Z1071" s="133"/>
      <c r="AA1071" s="133"/>
      <c r="AB1071" s="133"/>
    </row>
    <row r="1072" spans="2:28">
      <c r="B1072" s="133"/>
      <c r="C1072" s="133"/>
      <c r="D1072" s="133"/>
      <c r="E1072" s="133"/>
      <c r="F1072" s="133"/>
      <c r="G1072" s="133"/>
      <c r="I1072" s="133"/>
      <c r="J1072" s="133"/>
      <c r="K1072" s="133"/>
      <c r="L1072" s="133"/>
      <c r="M1072" s="133"/>
      <c r="N1072" s="133"/>
      <c r="P1072" s="133"/>
      <c r="Q1072" s="133"/>
      <c r="R1072" s="133"/>
      <c r="S1072" s="133"/>
      <c r="T1072" s="133"/>
      <c r="U1072" s="133"/>
      <c r="V1072" s="133"/>
      <c r="W1072" s="133"/>
      <c r="X1072" s="133"/>
      <c r="Y1072" s="133"/>
      <c r="Z1072" s="133"/>
      <c r="AA1072" s="133"/>
      <c r="AB1072" s="133"/>
    </row>
    <row r="1073" spans="2:28">
      <c r="B1073" s="133"/>
      <c r="C1073" s="133"/>
      <c r="D1073" s="133"/>
      <c r="E1073" s="133"/>
      <c r="F1073" s="133"/>
      <c r="G1073" s="133"/>
      <c r="I1073" s="133"/>
      <c r="J1073" s="133"/>
      <c r="K1073" s="133"/>
      <c r="L1073" s="133"/>
      <c r="M1073" s="133"/>
      <c r="N1073" s="133"/>
      <c r="P1073" s="133"/>
      <c r="Q1073" s="133"/>
      <c r="R1073" s="133"/>
      <c r="S1073" s="133"/>
      <c r="T1073" s="133"/>
      <c r="U1073" s="133"/>
      <c r="V1073" s="133"/>
      <c r="W1073" s="133"/>
      <c r="X1073" s="133"/>
      <c r="Y1073" s="133"/>
      <c r="Z1073" s="133"/>
      <c r="AA1073" s="133"/>
      <c r="AB1073" s="133"/>
    </row>
    <row r="1074" spans="2:28">
      <c r="B1074" s="133"/>
      <c r="C1074" s="133"/>
      <c r="D1074" s="133"/>
      <c r="E1074" s="133"/>
      <c r="F1074" s="133"/>
      <c r="G1074" s="133"/>
      <c r="I1074" s="133"/>
      <c r="J1074" s="133"/>
      <c r="K1074" s="133"/>
      <c r="L1074" s="133"/>
      <c r="M1074" s="133"/>
      <c r="N1074" s="133"/>
      <c r="P1074" s="133"/>
      <c r="Q1074" s="133"/>
      <c r="R1074" s="133"/>
      <c r="S1074" s="133"/>
      <c r="T1074" s="133"/>
      <c r="U1074" s="133"/>
      <c r="V1074" s="133"/>
      <c r="W1074" s="133"/>
      <c r="X1074" s="133"/>
      <c r="Y1074" s="133"/>
      <c r="Z1074" s="133"/>
      <c r="AA1074" s="133"/>
      <c r="AB1074" s="133"/>
    </row>
    <row r="1075" spans="2:28">
      <c r="B1075" s="133"/>
      <c r="C1075" s="133"/>
      <c r="D1075" s="133"/>
      <c r="E1075" s="133"/>
      <c r="F1075" s="133"/>
      <c r="G1075" s="133"/>
      <c r="I1075" s="133"/>
      <c r="J1075" s="133"/>
      <c r="K1075" s="133"/>
      <c r="L1075" s="133"/>
      <c r="M1075" s="133"/>
      <c r="N1075" s="133"/>
      <c r="P1075" s="133"/>
      <c r="Q1075" s="133"/>
      <c r="R1075" s="133"/>
      <c r="S1075" s="133"/>
      <c r="T1075" s="133"/>
      <c r="U1075" s="133"/>
      <c r="V1075" s="133"/>
      <c r="W1075" s="133"/>
      <c r="X1075" s="133"/>
      <c r="Y1075" s="133"/>
      <c r="Z1075" s="133"/>
      <c r="AA1075" s="133"/>
      <c r="AB1075" s="133"/>
    </row>
    <row r="1076" spans="2:28">
      <c r="B1076" s="133"/>
      <c r="C1076" s="133"/>
      <c r="D1076" s="133"/>
      <c r="E1076" s="133"/>
      <c r="F1076" s="133"/>
      <c r="G1076" s="133"/>
      <c r="I1076" s="133"/>
      <c r="J1076" s="133"/>
      <c r="K1076" s="133"/>
      <c r="L1076" s="133"/>
      <c r="M1076" s="133"/>
      <c r="N1076" s="133"/>
      <c r="P1076" s="133"/>
      <c r="Q1076" s="133"/>
      <c r="R1076" s="133"/>
      <c r="S1076" s="133"/>
      <c r="T1076" s="133"/>
      <c r="U1076" s="133"/>
      <c r="V1076" s="133"/>
      <c r="W1076" s="133"/>
      <c r="X1076" s="133"/>
      <c r="Y1076" s="133"/>
      <c r="Z1076" s="133"/>
      <c r="AA1076" s="133"/>
      <c r="AB1076" s="133"/>
    </row>
    <row r="1077" spans="2:28">
      <c r="B1077" s="133"/>
      <c r="C1077" s="133"/>
      <c r="D1077" s="133"/>
      <c r="E1077" s="133"/>
      <c r="F1077" s="133"/>
      <c r="G1077" s="133"/>
      <c r="I1077" s="133"/>
      <c r="J1077" s="133"/>
      <c r="K1077" s="133"/>
      <c r="L1077" s="133"/>
      <c r="M1077" s="133"/>
      <c r="N1077" s="133"/>
      <c r="P1077" s="133"/>
      <c r="Q1077" s="133"/>
      <c r="R1077" s="133"/>
      <c r="S1077" s="133"/>
      <c r="T1077" s="133"/>
      <c r="U1077" s="133"/>
      <c r="V1077" s="133"/>
      <c r="W1077" s="133"/>
      <c r="X1077" s="133"/>
      <c r="Y1077" s="133"/>
      <c r="Z1077" s="133"/>
      <c r="AA1077" s="133"/>
      <c r="AB1077" s="133"/>
    </row>
    <row r="1078" spans="2:28">
      <c r="B1078" s="133"/>
      <c r="C1078" s="133"/>
      <c r="D1078" s="133"/>
      <c r="E1078" s="133"/>
      <c r="F1078" s="133"/>
      <c r="G1078" s="133"/>
      <c r="I1078" s="133"/>
      <c r="J1078" s="133"/>
      <c r="K1078" s="133"/>
      <c r="L1078" s="133"/>
      <c r="M1078" s="133"/>
      <c r="N1078" s="133"/>
      <c r="P1078" s="133"/>
      <c r="Q1078" s="133"/>
      <c r="R1078" s="133"/>
      <c r="S1078" s="133"/>
      <c r="T1078" s="133"/>
      <c r="U1078" s="133"/>
      <c r="V1078" s="133"/>
      <c r="W1078" s="133"/>
      <c r="X1078" s="133"/>
      <c r="Y1078" s="133"/>
      <c r="Z1078" s="133"/>
      <c r="AA1078" s="133"/>
      <c r="AB1078" s="133"/>
    </row>
    <row r="1079" spans="2:28">
      <c r="B1079" s="133"/>
      <c r="C1079" s="133"/>
      <c r="D1079" s="133"/>
      <c r="E1079" s="133"/>
      <c r="F1079" s="133"/>
      <c r="G1079" s="133"/>
      <c r="I1079" s="133"/>
      <c r="J1079" s="133"/>
      <c r="K1079" s="133"/>
      <c r="L1079" s="133"/>
      <c r="M1079" s="133"/>
      <c r="N1079" s="133"/>
      <c r="P1079" s="133"/>
      <c r="Q1079" s="133"/>
      <c r="R1079" s="133"/>
      <c r="S1079" s="133"/>
      <c r="T1079" s="133"/>
      <c r="U1079" s="133"/>
      <c r="V1079" s="133"/>
      <c r="W1079" s="133"/>
      <c r="X1079" s="133"/>
      <c r="Y1079" s="133"/>
      <c r="Z1079" s="133"/>
      <c r="AA1079" s="133"/>
      <c r="AB1079" s="133"/>
    </row>
    <row r="1080" spans="2:28">
      <c r="B1080" s="133"/>
      <c r="C1080" s="133"/>
      <c r="D1080" s="133"/>
      <c r="E1080" s="133"/>
      <c r="F1080" s="133"/>
      <c r="G1080" s="133"/>
      <c r="I1080" s="133"/>
      <c r="J1080" s="133"/>
      <c r="K1080" s="133"/>
      <c r="L1080" s="133"/>
      <c r="M1080" s="133"/>
      <c r="N1080" s="133"/>
      <c r="P1080" s="133"/>
      <c r="Q1080" s="133"/>
      <c r="R1080" s="133"/>
      <c r="S1080" s="133"/>
      <c r="T1080" s="133"/>
      <c r="U1080" s="133"/>
      <c r="V1080" s="133"/>
      <c r="W1080" s="133"/>
      <c r="X1080" s="133"/>
      <c r="Y1080" s="133"/>
      <c r="Z1080" s="133"/>
      <c r="AA1080" s="133"/>
      <c r="AB1080" s="133"/>
    </row>
    <row r="1081" spans="2:28">
      <c r="B1081" s="133"/>
      <c r="C1081" s="133"/>
      <c r="D1081" s="133"/>
      <c r="E1081" s="133"/>
      <c r="F1081" s="133"/>
      <c r="G1081" s="133"/>
      <c r="I1081" s="133"/>
      <c r="J1081" s="133"/>
      <c r="K1081" s="133"/>
      <c r="L1081" s="133"/>
      <c r="M1081" s="133"/>
      <c r="N1081" s="133"/>
      <c r="P1081" s="133"/>
      <c r="Q1081" s="133"/>
      <c r="R1081" s="133"/>
      <c r="S1081" s="133"/>
      <c r="T1081" s="133"/>
      <c r="U1081" s="133"/>
      <c r="V1081" s="133"/>
      <c r="W1081" s="133"/>
      <c r="X1081" s="133"/>
      <c r="Y1081" s="133"/>
      <c r="Z1081" s="133"/>
      <c r="AA1081" s="133"/>
      <c r="AB1081" s="133"/>
    </row>
    <row r="1082" spans="2:28">
      <c r="B1082" s="133"/>
      <c r="C1082" s="133"/>
      <c r="D1082" s="133"/>
      <c r="E1082" s="133"/>
      <c r="F1082" s="133"/>
      <c r="G1082" s="133"/>
      <c r="I1082" s="133"/>
      <c r="J1082" s="133"/>
      <c r="K1082" s="133"/>
      <c r="L1082" s="133"/>
      <c r="M1082" s="133"/>
      <c r="N1082" s="133"/>
      <c r="P1082" s="133"/>
      <c r="Q1082" s="133"/>
      <c r="R1082" s="133"/>
      <c r="S1082" s="133"/>
      <c r="T1082" s="133"/>
      <c r="U1082" s="133"/>
      <c r="V1082" s="133"/>
      <c r="W1082" s="133"/>
      <c r="X1082" s="133"/>
      <c r="Y1082" s="133"/>
      <c r="Z1082" s="133"/>
      <c r="AA1082" s="133"/>
      <c r="AB1082" s="133"/>
    </row>
    <row r="1083" spans="2:28">
      <c r="B1083" s="133"/>
      <c r="C1083" s="133"/>
      <c r="D1083" s="133"/>
      <c r="E1083" s="133"/>
      <c r="F1083" s="133"/>
      <c r="G1083" s="133"/>
      <c r="I1083" s="133"/>
      <c r="J1083" s="133"/>
      <c r="K1083" s="133"/>
      <c r="L1083" s="133"/>
      <c r="M1083" s="133"/>
      <c r="N1083" s="133"/>
      <c r="P1083" s="133"/>
      <c r="Q1083" s="133"/>
      <c r="R1083" s="133"/>
      <c r="S1083" s="133"/>
      <c r="T1083" s="133"/>
      <c r="U1083" s="133"/>
      <c r="V1083" s="133"/>
      <c r="W1083" s="133"/>
      <c r="X1083" s="133"/>
      <c r="Y1083" s="133"/>
      <c r="Z1083" s="133"/>
      <c r="AA1083" s="133"/>
      <c r="AB1083" s="133"/>
    </row>
    <row r="1084" spans="2:28">
      <c r="B1084" s="133"/>
      <c r="C1084" s="133"/>
      <c r="D1084" s="133"/>
      <c r="E1084" s="133"/>
      <c r="F1084" s="133"/>
      <c r="G1084" s="133"/>
      <c r="I1084" s="133"/>
      <c r="J1084" s="133"/>
      <c r="K1084" s="133"/>
      <c r="L1084" s="133"/>
      <c r="M1084" s="133"/>
      <c r="N1084" s="133"/>
      <c r="P1084" s="133"/>
      <c r="Q1084" s="133"/>
      <c r="R1084" s="133"/>
      <c r="S1084" s="133"/>
      <c r="T1084" s="133"/>
      <c r="U1084" s="133"/>
      <c r="V1084" s="133"/>
      <c r="W1084" s="133"/>
      <c r="X1084" s="133"/>
      <c r="Y1084" s="133"/>
      <c r="Z1084" s="133"/>
      <c r="AA1084" s="133"/>
      <c r="AB1084" s="133"/>
    </row>
    <row r="1085" spans="2:28">
      <c r="B1085" s="133"/>
      <c r="C1085" s="133"/>
      <c r="D1085" s="133"/>
      <c r="E1085" s="133"/>
      <c r="F1085" s="133"/>
      <c r="G1085" s="133"/>
      <c r="I1085" s="133"/>
      <c r="J1085" s="133"/>
      <c r="K1085" s="133"/>
      <c r="L1085" s="133"/>
      <c r="M1085" s="133"/>
      <c r="N1085" s="133"/>
      <c r="P1085" s="133"/>
      <c r="Q1085" s="133"/>
      <c r="R1085" s="133"/>
      <c r="S1085" s="133"/>
      <c r="T1085" s="133"/>
      <c r="U1085" s="133"/>
      <c r="V1085" s="133"/>
      <c r="W1085" s="133"/>
      <c r="X1085" s="133"/>
      <c r="Y1085" s="133"/>
      <c r="Z1085" s="133"/>
      <c r="AA1085" s="133"/>
      <c r="AB1085" s="133"/>
    </row>
    <row r="1086" spans="2:28">
      <c r="B1086" s="133"/>
      <c r="C1086" s="133"/>
      <c r="D1086" s="133"/>
      <c r="E1086" s="133"/>
      <c r="F1086" s="133"/>
      <c r="G1086" s="133"/>
      <c r="I1086" s="133"/>
      <c r="J1086" s="133"/>
      <c r="K1086" s="133"/>
      <c r="L1086" s="133"/>
      <c r="M1086" s="133"/>
      <c r="N1086" s="133"/>
      <c r="P1086" s="133"/>
      <c r="Q1086" s="133"/>
      <c r="R1086" s="133"/>
      <c r="S1086" s="133"/>
      <c r="T1086" s="133"/>
      <c r="U1086" s="133"/>
      <c r="V1086" s="133"/>
      <c r="W1086" s="133"/>
      <c r="X1086" s="133"/>
      <c r="Y1086" s="133"/>
      <c r="Z1086" s="133"/>
      <c r="AA1086" s="133"/>
      <c r="AB1086" s="133"/>
    </row>
    <row r="1087" spans="2:28">
      <c r="B1087" s="133"/>
      <c r="C1087" s="133"/>
      <c r="D1087" s="133"/>
      <c r="E1087" s="133"/>
      <c r="F1087" s="133"/>
      <c r="G1087" s="133"/>
      <c r="I1087" s="133"/>
      <c r="J1087" s="133"/>
      <c r="K1087" s="133"/>
      <c r="L1087" s="133"/>
      <c r="M1087" s="133"/>
      <c r="N1087" s="133"/>
      <c r="P1087" s="133"/>
      <c r="Q1087" s="133"/>
      <c r="R1087" s="133"/>
      <c r="S1087" s="133"/>
      <c r="T1087" s="133"/>
      <c r="U1087" s="133"/>
      <c r="V1087" s="133"/>
      <c r="W1087" s="133"/>
      <c r="X1087" s="133"/>
      <c r="Y1087" s="133"/>
      <c r="Z1087" s="133"/>
      <c r="AA1087" s="133"/>
      <c r="AB1087" s="133"/>
    </row>
    <row r="1088" spans="2:28">
      <c r="B1088" s="133"/>
      <c r="C1088" s="133"/>
      <c r="D1088" s="133"/>
      <c r="E1088" s="133"/>
      <c r="F1088" s="133"/>
      <c r="G1088" s="133"/>
      <c r="I1088" s="133"/>
      <c r="J1088" s="133"/>
      <c r="K1088" s="133"/>
      <c r="L1088" s="133"/>
      <c r="M1088" s="133"/>
      <c r="N1088" s="133"/>
      <c r="P1088" s="133"/>
      <c r="Q1088" s="133"/>
      <c r="R1088" s="133"/>
      <c r="S1088" s="133"/>
      <c r="T1088" s="133"/>
      <c r="U1088" s="133"/>
      <c r="V1088" s="133"/>
      <c r="W1088" s="133"/>
      <c r="X1088" s="133"/>
      <c r="Y1088" s="133"/>
      <c r="Z1088" s="133"/>
      <c r="AA1088" s="133"/>
      <c r="AB1088" s="133"/>
    </row>
    <row r="1089" spans="2:28">
      <c r="B1089" s="133"/>
      <c r="C1089" s="133"/>
      <c r="D1089" s="133"/>
      <c r="E1089" s="133"/>
      <c r="F1089" s="133"/>
      <c r="G1089" s="133"/>
      <c r="I1089" s="133"/>
      <c r="J1089" s="133"/>
      <c r="K1089" s="133"/>
      <c r="L1089" s="133"/>
      <c r="M1089" s="133"/>
      <c r="N1089" s="133"/>
      <c r="P1089" s="133"/>
      <c r="Q1089" s="133"/>
      <c r="R1089" s="133"/>
      <c r="S1089" s="133"/>
      <c r="T1089" s="133"/>
      <c r="U1089" s="133"/>
      <c r="V1089" s="133"/>
      <c r="W1089" s="133"/>
      <c r="X1089" s="133"/>
      <c r="Y1089" s="133"/>
      <c r="Z1089" s="133"/>
      <c r="AA1089" s="133"/>
      <c r="AB1089" s="133"/>
    </row>
    <row r="1090" spans="2:28">
      <c r="B1090" s="133"/>
      <c r="C1090" s="133"/>
      <c r="D1090" s="133"/>
      <c r="E1090" s="133"/>
      <c r="F1090" s="133"/>
      <c r="G1090" s="133"/>
      <c r="I1090" s="133"/>
      <c r="J1090" s="133"/>
      <c r="K1090" s="133"/>
      <c r="L1090" s="133"/>
      <c r="M1090" s="133"/>
      <c r="N1090" s="133"/>
      <c r="P1090" s="133"/>
      <c r="Q1090" s="133"/>
      <c r="R1090" s="133"/>
      <c r="S1090" s="133"/>
      <c r="T1090" s="133"/>
      <c r="U1090" s="133"/>
      <c r="V1090" s="133"/>
      <c r="W1090" s="133"/>
      <c r="X1090" s="133"/>
      <c r="Y1090" s="133"/>
      <c r="Z1090" s="133"/>
      <c r="AA1090" s="133"/>
      <c r="AB1090" s="133"/>
    </row>
    <row r="1091" spans="2:28">
      <c r="B1091" s="133"/>
      <c r="C1091" s="133"/>
      <c r="D1091" s="133"/>
      <c r="E1091" s="133"/>
      <c r="F1091" s="133"/>
      <c r="G1091" s="133"/>
      <c r="I1091" s="133"/>
      <c r="J1091" s="133"/>
      <c r="K1091" s="133"/>
      <c r="L1091" s="133"/>
      <c r="M1091" s="133"/>
      <c r="N1091" s="133"/>
      <c r="P1091" s="133"/>
      <c r="Q1091" s="133"/>
      <c r="R1091" s="133"/>
      <c r="S1091" s="133"/>
      <c r="T1091" s="133"/>
      <c r="U1091" s="133"/>
      <c r="V1091" s="133"/>
      <c r="W1091" s="133"/>
      <c r="X1091" s="133"/>
      <c r="Y1091" s="133"/>
      <c r="Z1091" s="133"/>
      <c r="AA1091" s="133"/>
      <c r="AB1091" s="133"/>
    </row>
    <row r="1092" spans="2:28">
      <c r="B1092" s="133"/>
      <c r="C1092" s="133"/>
      <c r="D1092" s="133"/>
      <c r="E1092" s="133"/>
      <c r="F1092" s="133"/>
      <c r="G1092" s="133"/>
      <c r="I1092" s="133"/>
      <c r="J1092" s="133"/>
      <c r="K1092" s="133"/>
      <c r="L1092" s="133"/>
      <c r="M1092" s="133"/>
      <c r="N1092" s="133"/>
      <c r="P1092" s="133"/>
      <c r="Q1092" s="133"/>
      <c r="R1092" s="133"/>
      <c r="S1092" s="133"/>
      <c r="T1092" s="133"/>
      <c r="U1092" s="133"/>
      <c r="V1092" s="133"/>
      <c r="W1092" s="133"/>
      <c r="X1092" s="133"/>
      <c r="Y1092" s="133"/>
      <c r="Z1092" s="133"/>
      <c r="AA1092" s="133"/>
      <c r="AB1092" s="133"/>
    </row>
    <row r="1093" spans="2:28">
      <c r="B1093" s="133"/>
      <c r="C1093" s="133"/>
      <c r="D1093" s="133"/>
      <c r="E1093" s="133"/>
      <c r="F1093" s="133"/>
      <c r="G1093" s="133"/>
      <c r="I1093" s="133"/>
      <c r="J1093" s="133"/>
      <c r="K1093" s="133"/>
      <c r="L1093" s="133"/>
      <c r="M1093" s="133"/>
      <c r="N1093" s="133"/>
      <c r="P1093" s="133"/>
      <c r="Q1093" s="133"/>
      <c r="R1093" s="133"/>
      <c r="S1093" s="133"/>
      <c r="T1093" s="133"/>
      <c r="U1093" s="133"/>
      <c r="V1093" s="133"/>
      <c r="W1093" s="133"/>
      <c r="X1093" s="133"/>
      <c r="Y1093" s="133"/>
      <c r="Z1093" s="133"/>
      <c r="AA1093" s="133"/>
      <c r="AB1093" s="133"/>
    </row>
    <row r="1094" spans="2:28">
      <c r="B1094" s="133"/>
      <c r="C1094" s="133"/>
      <c r="D1094" s="133"/>
      <c r="E1094" s="133"/>
      <c r="F1094" s="133"/>
      <c r="G1094" s="133"/>
      <c r="I1094" s="133"/>
      <c r="J1094" s="133"/>
      <c r="K1094" s="133"/>
      <c r="L1094" s="133"/>
      <c r="M1094" s="133"/>
      <c r="N1094" s="133"/>
      <c r="P1094" s="133"/>
      <c r="Q1094" s="133"/>
      <c r="R1094" s="133"/>
      <c r="S1094" s="133"/>
      <c r="T1094" s="133"/>
      <c r="U1094" s="133"/>
      <c r="V1094" s="133"/>
      <c r="W1094" s="133"/>
      <c r="X1094" s="133"/>
      <c r="Y1094" s="133"/>
      <c r="Z1094" s="133"/>
      <c r="AA1094" s="133"/>
      <c r="AB1094" s="133"/>
    </row>
    <row r="1095" spans="2:28">
      <c r="B1095" s="133"/>
      <c r="C1095" s="133"/>
      <c r="D1095" s="133"/>
      <c r="E1095" s="133"/>
      <c r="F1095" s="133"/>
      <c r="G1095" s="133"/>
      <c r="I1095" s="133"/>
      <c r="J1095" s="133"/>
      <c r="K1095" s="133"/>
      <c r="L1095" s="133"/>
      <c r="M1095" s="133"/>
      <c r="N1095" s="133"/>
      <c r="P1095" s="133"/>
      <c r="Q1095" s="133"/>
      <c r="R1095" s="133"/>
      <c r="S1095" s="133"/>
      <c r="T1095" s="133"/>
      <c r="U1095" s="133"/>
      <c r="V1095" s="133"/>
      <c r="W1095" s="133"/>
      <c r="X1095" s="133"/>
      <c r="Y1095" s="133"/>
      <c r="Z1095" s="133"/>
      <c r="AA1095" s="133"/>
      <c r="AB1095" s="133"/>
    </row>
    <row r="1096" spans="2:28">
      <c r="B1096" s="133"/>
      <c r="C1096" s="133"/>
      <c r="D1096" s="133"/>
      <c r="E1096" s="133"/>
      <c r="F1096" s="133"/>
      <c r="G1096" s="133"/>
      <c r="I1096" s="133"/>
      <c r="J1096" s="133"/>
      <c r="K1096" s="133"/>
      <c r="L1096" s="133"/>
      <c r="M1096" s="133"/>
      <c r="N1096" s="133"/>
      <c r="P1096" s="133"/>
      <c r="Q1096" s="133"/>
      <c r="R1096" s="133"/>
      <c r="S1096" s="133"/>
      <c r="T1096" s="133"/>
      <c r="U1096" s="133"/>
      <c r="V1096" s="133"/>
      <c r="W1096" s="133"/>
      <c r="X1096" s="133"/>
      <c r="Y1096" s="133"/>
      <c r="Z1096" s="133"/>
      <c r="AA1096" s="133"/>
      <c r="AB1096" s="133"/>
    </row>
    <row r="1097" spans="2:28">
      <c r="B1097" s="133"/>
      <c r="C1097" s="133"/>
      <c r="D1097" s="133"/>
      <c r="E1097" s="133"/>
      <c r="F1097" s="133"/>
      <c r="G1097" s="133"/>
      <c r="I1097" s="133"/>
      <c r="J1097" s="133"/>
      <c r="K1097" s="133"/>
      <c r="L1097" s="133"/>
      <c r="M1097" s="133"/>
      <c r="N1097" s="133"/>
      <c r="P1097" s="133"/>
      <c r="Q1097" s="133"/>
      <c r="R1097" s="133"/>
      <c r="S1097" s="133"/>
      <c r="T1097" s="133"/>
      <c r="U1097" s="133"/>
      <c r="V1097" s="133"/>
      <c r="W1097" s="133"/>
      <c r="X1097" s="133"/>
      <c r="Y1097" s="133"/>
      <c r="Z1097" s="133"/>
      <c r="AA1097" s="133"/>
      <c r="AB1097" s="133"/>
    </row>
    <row r="1098" spans="2:28">
      <c r="B1098" s="133"/>
      <c r="C1098" s="133"/>
      <c r="D1098" s="133"/>
      <c r="E1098" s="133"/>
      <c r="F1098" s="133"/>
      <c r="G1098" s="133"/>
      <c r="I1098" s="133"/>
      <c r="J1098" s="133"/>
      <c r="K1098" s="133"/>
      <c r="L1098" s="133"/>
      <c r="M1098" s="133"/>
      <c r="N1098" s="133"/>
      <c r="P1098" s="133"/>
      <c r="Q1098" s="133"/>
      <c r="R1098" s="133"/>
      <c r="S1098" s="133"/>
      <c r="T1098" s="133"/>
      <c r="U1098" s="133"/>
      <c r="V1098" s="133"/>
      <c r="W1098" s="133"/>
      <c r="X1098" s="133"/>
      <c r="Y1098" s="133"/>
      <c r="Z1098" s="133"/>
      <c r="AA1098" s="133"/>
      <c r="AB1098" s="133"/>
    </row>
    <row r="1099" spans="2:28">
      <c r="B1099" s="133"/>
      <c r="C1099" s="133"/>
      <c r="D1099" s="133"/>
      <c r="E1099" s="133"/>
      <c r="F1099" s="133"/>
      <c r="G1099" s="133"/>
      <c r="I1099" s="133"/>
      <c r="J1099" s="133"/>
      <c r="K1099" s="133"/>
      <c r="L1099" s="133"/>
      <c r="M1099" s="133"/>
      <c r="N1099" s="133"/>
      <c r="P1099" s="133"/>
      <c r="Q1099" s="133"/>
      <c r="R1099" s="133"/>
      <c r="S1099" s="133"/>
      <c r="T1099" s="133"/>
      <c r="U1099" s="133"/>
      <c r="V1099" s="133"/>
      <c r="W1099" s="133"/>
      <c r="X1099" s="133"/>
      <c r="Y1099" s="133"/>
      <c r="Z1099" s="133"/>
      <c r="AA1099" s="133"/>
      <c r="AB1099" s="133"/>
    </row>
    <row r="1100" spans="2:28">
      <c r="B1100" s="133"/>
      <c r="C1100" s="133"/>
      <c r="D1100" s="133"/>
      <c r="E1100" s="133"/>
      <c r="F1100" s="133"/>
      <c r="G1100" s="133"/>
      <c r="I1100" s="133"/>
      <c r="J1100" s="133"/>
      <c r="K1100" s="133"/>
      <c r="L1100" s="133"/>
      <c r="M1100" s="133"/>
      <c r="N1100" s="133"/>
      <c r="P1100" s="133"/>
      <c r="Q1100" s="133"/>
      <c r="R1100" s="133"/>
      <c r="S1100" s="133"/>
      <c r="T1100" s="133"/>
      <c r="U1100" s="133"/>
      <c r="V1100" s="133"/>
      <c r="W1100" s="133"/>
      <c r="X1100" s="133"/>
      <c r="Y1100" s="133"/>
      <c r="Z1100" s="133"/>
      <c r="AA1100" s="133"/>
      <c r="AB1100" s="133"/>
    </row>
    <row r="1101" spans="2:28">
      <c r="B1101" s="133"/>
      <c r="C1101" s="133"/>
      <c r="D1101" s="133"/>
      <c r="E1101" s="133"/>
      <c r="F1101" s="133"/>
      <c r="G1101" s="133"/>
      <c r="I1101" s="133"/>
      <c r="J1101" s="133"/>
      <c r="K1101" s="133"/>
      <c r="L1101" s="133"/>
      <c r="M1101" s="133"/>
      <c r="N1101" s="133"/>
      <c r="P1101" s="133"/>
      <c r="Q1101" s="133"/>
      <c r="R1101" s="133"/>
      <c r="S1101" s="133"/>
      <c r="T1101" s="133"/>
      <c r="U1101" s="133"/>
      <c r="V1101" s="133"/>
      <c r="W1101" s="133"/>
      <c r="X1101" s="133"/>
      <c r="Y1101" s="133"/>
      <c r="Z1101" s="133"/>
      <c r="AA1101" s="133"/>
      <c r="AB1101" s="133"/>
    </row>
    <row r="1102" spans="2:28">
      <c r="B1102" s="133"/>
      <c r="C1102" s="133"/>
      <c r="D1102" s="133"/>
      <c r="E1102" s="133"/>
      <c r="F1102" s="133"/>
      <c r="G1102" s="133"/>
      <c r="I1102" s="133"/>
      <c r="J1102" s="133"/>
      <c r="K1102" s="133"/>
      <c r="L1102" s="133"/>
      <c r="M1102" s="133"/>
      <c r="N1102" s="133"/>
      <c r="P1102" s="133"/>
      <c r="Q1102" s="133"/>
      <c r="R1102" s="133"/>
      <c r="S1102" s="133"/>
      <c r="T1102" s="133"/>
      <c r="U1102" s="133"/>
      <c r="V1102" s="133"/>
      <c r="W1102" s="133"/>
      <c r="X1102" s="133"/>
      <c r="Y1102" s="133"/>
      <c r="Z1102" s="133"/>
      <c r="AA1102" s="133"/>
      <c r="AB1102" s="133"/>
    </row>
    <row r="1103" spans="2:28">
      <c r="B1103" s="133"/>
      <c r="C1103" s="133"/>
      <c r="D1103" s="133"/>
      <c r="E1103" s="133"/>
      <c r="F1103" s="133"/>
      <c r="G1103" s="133"/>
      <c r="I1103" s="133"/>
      <c r="J1103" s="133"/>
      <c r="K1103" s="133"/>
      <c r="L1103" s="133"/>
      <c r="M1103" s="133"/>
      <c r="N1103" s="133"/>
      <c r="P1103" s="133"/>
      <c r="Q1103" s="133"/>
      <c r="R1103" s="133"/>
      <c r="S1103" s="133"/>
      <c r="T1103" s="133"/>
      <c r="U1103" s="133"/>
      <c r="V1103" s="133"/>
      <c r="W1103" s="133"/>
      <c r="X1103" s="133"/>
      <c r="Y1103" s="133"/>
      <c r="Z1103" s="133"/>
      <c r="AA1103" s="133"/>
      <c r="AB1103" s="133"/>
    </row>
    <row r="1104" spans="2:28">
      <c r="B1104" s="133"/>
      <c r="C1104" s="133"/>
      <c r="D1104" s="133"/>
      <c r="E1104" s="133"/>
      <c r="F1104" s="133"/>
      <c r="G1104" s="133"/>
      <c r="I1104" s="133"/>
      <c r="J1104" s="133"/>
      <c r="K1104" s="133"/>
      <c r="L1104" s="133"/>
      <c r="M1104" s="133"/>
      <c r="N1104" s="133"/>
      <c r="P1104" s="133"/>
      <c r="Q1104" s="133"/>
      <c r="R1104" s="133"/>
      <c r="S1104" s="133"/>
      <c r="T1104" s="133"/>
      <c r="U1104" s="133"/>
      <c r="V1104" s="133"/>
      <c r="W1104" s="133"/>
      <c r="X1104" s="133"/>
      <c r="Y1104" s="133"/>
      <c r="Z1104" s="133"/>
      <c r="AA1104" s="133"/>
      <c r="AB1104" s="133"/>
    </row>
    <row r="1105" spans="2:28">
      <c r="B1105" s="133"/>
      <c r="C1105" s="133"/>
      <c r="D1105" s="133"/>
      <c r="E1105" s="133"/>
      <c r="F1105" s="133"/>
      <c r="G1105" s="133"/>
      <c r="I1105" s="133"/>
      <c r="J1105" s="133"/>
      <c r="K1105" s="133"/>
      <c r="L1105" s="133"/>
      <c r="M1105" s="133"/>
      <c r="N1105" s="133"/>
      <c r="P1105" s="133"/>
      <c r="Q1105" s="133"/>
      <c r="R1105" s="133"/>
      <c r="S1105" s="133"/>
      <c r="T1105" s="133"/>
      <c r="U1105" s="133"/>
      <c r="V1105" s="133"/>
      <c r="W1105" s="133"/>
      <c r="X1105" s="133"/>
      <c r="Y1105" s="133"/>
      <c r="Z1105" s="133"/>
      <c r="AA1105" s="133"/>
      <c r="AB1105" s="133"/>
    </row>
    <row r="1106" spans="2:28">
      <c r="B1106" s="133"/>
      <c r="C1106" s="133"/>
      <c r="D1106" s="133"/>
      <c r="E1106" s="133"/>
      <c r="F1106" s="133"/>
      <c r="G1106" s="133"/>
      <c r="I1106" s="133"/>
      <c r="J1106" s="133"/>
      <c r="K1106" s="133"/>
      <c r="L1106" s="133"/>
      <c r="M1106" s="133"/>
      <c r="N1106" s="133"/>
      <c r="P1106" s="133"/>
      <c r="Q1106" s="133"/>
      <c r="R1106" s="133"/>
      <c r="S1106" s="133"/>
      <c r="T1106" s="133"/>
      <c r="U1106" s="133"/>
      <c r="V1106" s="133"/>
      <c r="W1106" s="133"/>
      <c r="X1106" s="133"/>
      <c r="Y1106" s="133"/>
      <c r="Z1106" s="133"/>
      <c r="AA1106" s="133"/>
      <c r="AB1106" s="133"/>
    </row>
    <row r="1107" spans="2:28">
      <c r="B1107" s="133"/>
      <c r="C1107" s="133"/>
      <c r="D1107" s="133"/>
      <c r="E1107" s="133"/>
      <c r="F1107" s="133"/>
      <c r="G1107" s="133"/>
      <c r="I1107" s="133"/>
      <c r="J1107" s="133"/>
      <c r="K1107" s="133"/>
      <c r="L1107" s="133"/>
      <c r="M1107" s="133"/>
      <c r="N1107" s="133"/>
      <c r="P1107" s="133"/>
      <c r="Q1107" s="133"/>
      <c r="R1107" s="133"/>
      <c r="S1107" s="133"/>
      <c r="T1107" s="133"/>
      <c r="U1107" s="133"/>
      <c r="V1107" s="133"/>
      <c r="W1107" s="133"/>
      <c r="X1107" s="133"/>
      <c r="Y1107" s="133"/>
      <c r="Z1107" s="133"/>
      <c r="AA1107" s="133"/>
      <c r="AB1107" s="133"/>
    </row>
    <row r="1108" spans="2:28">
      <c r="B1108" s="133"/>
      <c r="C1108" s="133"/>
      <c r="D1108" s="133"/>
      <c r="E1108" s="133"/>
      <c r="F1108" s="133"/>
      <c r="G1108" s="133"/>
      <c r="I1108" s="133"/>
      <c r="J1108" s="133"/>
      <c r="K1108" s="133"/>
      <c r="L1108" s="133"/>
      <c r="M1108" s="133"/>
      <c r="N1108" s="133"/>
      <c r="P1108" s="133"/>
      <c r="Q1108" s="133"/>
      <c r="R1108" s="133"/>
      <c r="S1108" s="133"/>
      <c r="T1108" s="133"/>
      <c r="U1108" s="133"/>
      <c r="V1108" s="133"/>
      <c r="W1108" s="133"/>
      <c r="X1108" s="133"/>
      <c r="Y1108" s="133"/>
      <c r="Z1108" s="133"/>
      <c r="AA1108" s="133"/>
      <c r="AB1108" s="133"/>
    </row>
    <row r="1109" spans="2:28">
      <c r="B1109" s="133"/>
      <c r="C1109" s="133"/>
      <c r="D1109" s="133"/>
      <c r="E1109" s="133"/>
      <c r="F1109" s="133"/>
      <c r="G1109" s="133"/>
      <c r="I1109" s="133"/>
      <c r="J1109" s="133"/>
      <c r="K1109" s="133"/>
      <c r="L1109" s="133"/>
      <c r="M1109" s="133"/>
      <c r="N1109" s="133"/>
      <c r="P1109" s="133"/>
      <c r="Q1109" s="133"/>
      <c r="R1109" s="133"/>
      <c r="S1109" s="133"/>
      <c r="T1109" s="133"/>
      <c r="U1109" s="133"/>
      <c r="V1109" s="133"/>
      <c r="W1109" s="133"/>
      <c r="X1109" s="133"/>
      <c r="Y1109" s="133"/>
      <c r="Z1109" s="133"/>
      <c r="AA1109" s="133"/>
      <c r="AB1109" s="133"/>
    </row>
    <row r="1110" spans="2:28">
      <c r="B1110" s="133"/>
      <c r="C1110" s="133"/>
      <c r="D1110" s="133"/>
      <c r="E1110" s="133"/>
      <c r="F1110" s="133"/>
      <c r="G1110" s="133"/>
      <c r="I1110" s="133"/>
      <c r="J1110" s="133"/>
      <c r="K1110" s="133"/>
      <c r="L1110" s="133"/>
      <c r="M1110" s="133"/>
      <c r="N1110" s="133"/>
      <c r="P1110" s="133"/>
      <c r="Q1110" s="133"/>
      <c r="R1110" s="133"/>
      <c r="S1110" s="133"/>
      <c r="T1110" s="133"/>
      <c r="U1110" s="133"/>
      <c r="V1110" s="133"/>
      <c r="W1110" s="133"/>
      <c r="X1110" s="133"/>
      <c r="Y1110" s="133"/>
      <c r="Z1110" s="133"/>
      <c r="AA1110" s="133"/>
      <c r="AB1110" s="133"/>
    </row>
    <row r="1111" spans="2:28">
      <c r="B1111" s="133"/>
      <c r="C1111" s="133"/>
      <c r="D1111" s="133"/>
      <c r="E1111" s="133"/>
      <c r="F1111" s="133"/>
      <c r="G1111" s="133"/>
      <c r="I1111" s="133"/>
      <c r="J1111" s="133"/>
      <c r="K1111" s="133"/>
      <c r="L1111" s="133"/>
      <c r="M1111" s="133"/>
      <c r="N1111" s="133"/>
      <c r="P1111" s="133"/>
      <c r="Q1111" s="133"/>
      <c r="R1111" s="133"/>
      <c r="S1111" s="133"/>
      <c r="T1111" s="133"/>
      <c r="U1111" s="133"/>
      <c r="V1111" s="133"/>
      <c r="W1111" s="133"/>
      <c r="X1111" s="133"/>
      <c r="Y1111" s="133"/>
      <c r="Z1111" s="133"/>
      <c r="AA1111" s="133"/>
      <c r="AB1111" s="133"/>
    </row>
    <row r="1112" spans="2:28">
      <c r="B1112" s="133"/>
      <c r="C1112" s="133"/>
      <c r="D1112" s="133"/>
      <c r="E1112" s="133"/>
      <c r="F1112" s="133"/>
      <c r="G1112" s="133"/>
      <c r="I1112" s="133"/>
      <c r="J1112" s="133"/>
      <c r="K1112" s="133"/>
      <c r="L1112" s="133"/>
      <c r="M1112" s="133"/>
      <c r="N1112" s="133"/>
      <c r="P1112" s="133"/>
      <c r="Q1112" s="133"/>
      <c r="R1112" s="133"/>
      <c r="S1112" s="133"/>
      <c r="T1112" s="133"/>
      <c r="U1112" s="133"/>
      <c r="V1112" s="133"/>
      <c r="W1112" s="133"/>
      <c r="X1112" s="133"/>
      <c r="Y1112" s="133"/>
      <c r="Z1112" s="133"/>
      <c r="AA1112" s="133"/>
      <c r="AB1112" s="133"/>
    </row>
    <row r="1113" spans="2:28">
      <c r="B1113" s="133"/>
      <c r="C1113" s="133"/>
      <c r="D1113" s="133"/>
      <c r="E1113" s="133"/>
      <c r="F1113" s="133"/>
      <c r="G1113" s="133"/>
      <c r="I1113" s="133"/>
      <c r="J1113" s="133"/>
      <c r="K1113" s="133"/>
      <c r="L1113" s="133"/>
      <c r="M1113" s="133"/>
      <c r="N1113" s="133"/>
      <c r="P1113" s="133"/>
      <c r="Q1113" s="133"/>
      <c r="R1113" s="133"/>
      <c r="S1113" s="133"/>
      <c r="T1113" s="133"/>
      <c r="U1113" s="133"/>
      <c r="V1113" s="133"/>
      <c r="W1113" s="133"/>
      <c r="X1113" s="133"/>
      <c r="Y1113" s="133"/>
      <c r="Z1113" s="133"/>
      <c r="AA1113" s="133"/>
      <c r="AB1113" s="133"/>
    </row>
    <row r="1114" spans="2:28">
      <c r="B1114" s="133"/>
      <c r="C1114" s="133"/>
      <c r="D1114" s="133"/>
      <c r="E1114" s="133"/>
      <c r="F1114" s="133"/>
      <c r="G1114" s="133"/>
      <c r="I1114" s="133"/>
      <c r="J1114" s="133"/>
      <c r="K1114" s="133"/>
      <c r="L1114" s="133"/>
      <c r="M1114" s="133"/>
      <c r="N1114" s="133"/>
      <c r="P1114" s="133"/>
      <c r="Q1114" s="133"/>
      <c r="R1114" s="133"/>
      <c r="S1114" s="133"/>
      <c r="T1114" s="133"/>
      <c r="U1114" s="133"/>
      <c r="V1114" s="133"/>
      <c r="W1114" s="133"/>
      <c r="X1114" s="133"/>
      <c r="Y1114" s="133"/>
      <c r="Z1114" s="133"/>
      <c r="AA1114" s="133"/>
      <c r="AB1114" s="133"/>
    </row>
    <row r="1115" spans="2:28">
      <c r="B1115" s="133"/>
      <c r="C1115" s="133"/>
      <c r="D1115" s="133"/>
      <c r="E1115" s="133"/>
      <c r="F1115" s="133"/>
      <c r="G1115" s="133"/>
      <c r="I1115" s="133"/>
      <c r="J1115" s="133"/>
      <c r="K1115" s="133"/>
      <c r="L1115" s="133"/>
      <c r="M1115" s="133"/>
      <c r="N1115" s="133"/>
      <c r="P1115" s="133"/>
      <c r="Q1115" s="133"/>
      <c r="R1115" s="133"/>
      <c r="S1115" s="133"/>
      <c r="T1115" s="133"/>
      <c r="U1115" s="133"/>
      <c r="V1115" s="133"/>
      <c r="W1115" s="133"/>
      <c r="X1115" s="133"/>
      <c r="Y1115" s="133"/>
      <c r="Z1115" s="133"/>
      <c r="AA1115" s="133"/>
      <c r="AB1115" s="133"/>
    </row>
    <row r="1116" spans="2:28">
      <c r="B1116" s="133"/>
      <c r="C1116" s="133"/>
      <c r="D1116" s="133"/>
      <c r="E1116" s="133"/>
      <c r="F1116" s="133"/>
      <c r="G1116" s="133"/>
      <c r="I1116" s="133"/>
      <c r="J1116" s="133"/>
      <c r="K1116" s="133"/>
      <c r="L1116" s="133"/>
      <c r="M1116" s="133"/>
      <c r="N1116" s="133"/>
      <c r="P1116" s="133"/>
      <c r="Q1116" s="133"/>
      <c r="R1116" s="133"/>
      <c r="S1116" s="133"/>
      <c r="T1116" s="133"/>
      <c r="U1116" s="133"/>
      <c r="V1116" s="133"/>
      <c r="W1116" s="133"/>
      <c r="X1116" s="133"/>
      <c r="Y1116" s="133"/>
      <c r="Z1116" s="133"/>
      <c r="AA1116" s="133"/>
      <c r="AB1116" s="133"/>
    </row>
    <row r="1117" spans="2:28">
      <c r="B1117" s="133"/>
      <c r="C1117" s="133"/>
      <c r="D1117" s="133"/>
      <c r="E1117" s="133"/>
      <c r="F1117" s="133"/>
      <c r="G1117" s="133"/>
      <c r="I1117" s="133"/>
      <c r="J1117" s="133"/>
      <c r="K1117" s="133"/>
      <c r="L1117" s="133"/>
      <c r="M1117" s="133"/>
      <c r="N1117" s="133"/>
      <c r="P1117" s="133"/>
      <c r="Q1117" s="133"/>
      <c r="R1117" s="133"/>
      <c r="S1117" s="133"/>
      <c r="T1117" s="133"/>
      <c r="U1117" s="133"/>
      <c r="V1117" s="133"/>
      <c r="W1117" s="133"/>
      <c r="X1117" s="133"/>
      <c r="Y1117" s="133"/>
      <c r="Z1117" s="133"/>
      <c r="AA1117" s="133"/>
      <c r="AB1117" s="133"/>
    </row>
    <row r="1118" spans="2:28">
      <c r="B1118" s="133"/>
      <c r="C1118" s="133"/>
      <c r="D1118" s="133"/>
      <c r="E1118" s="133"/>
      <c r="F1118" s="133"/>
      <c r="G1118" s="133"/>
      <c r="I1118" s="133"/>
      <c r="J1118" s="133"/>
      <c r="K1118" s="133"/>
      <c r="L1118" s="133"/>
      <c r="M1118" s="133"/>
      <c r="N1118" s="133"/>
      <c r="P1118" s="133"/>
      <c r="Q1118" s="133"/>
      <c r="R1118" s="133"/>
      <c r="S1118" s="133"/>
      <c r="T1118" s="133"/>
      <c r="U1118" s="133"/>
      <c r="V1118" s="133"/>
      <c r="W1118" s="133"/>
      <c r="X1118" s="133"/>
      <c r="Y1118" s="133"/>
      <c r="Z1118" s="133"/>
      <c r="AA1118" s="133"/>
      <c r="AB1118" s="133"/>
    </row>
    <row r="1119" spans="2:28">
      <c r="B1119" s="133"/>
      <c r="C1119" s="133"/>
      <c r="D1119" s="133"/>
      <c r="E1119" s="133"/>
      <c r="F1119" s="133"/>
      <c r="G1119" s="133"/>
      <c r="I1119" s="133"/>
      <c r="J1119" s="133"/>
      <c r="K1119" s="133"/>
      <c r="L1119" s="133"/>
      <c r="M1119" s="133"/>
      <c r="N1119" s="133"/>
      <c r="P1119" s="133"/>
      <c r="Q1119" s="133"/>
      <c r="R1119" s="133"/>
      <c r="S1119" s="133"/>
      <c r="T1119" s="133"/>
      <c r="U1119" s="133"/>
      <c r="V1119" s="133"/>
      <c r="W1119" s="133"/>
      <c r="X1119" s="133"/>
      <c r="Y1119" s="133"/>
      <c r="Z1119" s="133"/>
      <c r="AA1119" s="133"/>
      <c r="AB1119" s="133"/>
    </row>
    <row r="1120" spans="2:28">
      <c r="B1120" s="133"/>
      <c r="C1120" s="133"/>
      <c r="D1120" s="133"/>
      <c r="E1120" s="133"/>
      <c r="F1120" s="133"/>
      <c r="G1120" s="133"/>
      <c r="I1120" s="133"/>
      <c r="J1120" s="133"/>
      <c r="K1120" s="133"/>
      <c r="L1120" s="133"/>
      <c r="M1120" s="133"/>
      <c r="N1120" s="133"/>
      <c r="P1120" s="133"/>
      <c r="Q1120" s="133"/>
      <c r="R1120" s="133"/>
      <c r="S1120" s="133"/>
      <c r="T1120" s="133"/>
      <c r="U1120" s="133"/>
      <c r="V1120" s="133"/>
      <c r="W1120" s="133"/>
      <c r="X1120" s="133"/>
      <c r="Y1120" s="133"/>
      <c r="Z1120" s="133"/>
      <c r="AA1120" s="133"/>
      <c r="AB1120" s="133"/>
    </row>
    <row r="1121" spans="2:28">
      <c r="B1121" s="133"/>
      <c r="C1121" s="133"/>
      <c r="D1121" s="133"/>
      <c r="E1121" s="133"/>
      <c r="F1121" s="133"/>
      <c r="G1121" s="133"/>
      <c r="I1121" s="133"/>
      <c r="J1121" s="133"/>
      <c r="K1121" s="133"/>
      <c r="L1121" s="133"/>
      <c r="M1121" s="133"/>
      <c r="N1121" s="133"/>
      <c r="P1121" s="133"/>
      <c r="Q1121" s="133"/>
      <c r="R1121" s="133"/>
      <c r="S1121" s="133"/>
      <c r="T1121" s="133"/>
      <c r="U1121" s="133"/>
      <c r="V1121" s="133"/>
      <c r="W1121" s="133"/>
      <c r="X1121" s="133"/>
      <c r="Y1121" s="133"/>
      <c r="Z1121" s="133"/>
      <c r="AA1121" s="133"/>
      <c r="AB1121" s="133"/>
    </row>
    <row r="1122" spans="2:28">
      <c r="B1122" s="133"/>
      <c r="C1122" s="133"/>
      <c r="D1122" s="133"/>
      <c r="E1122" s="133"/>
      <c r="F1122" s="133"/>
      <c r="G1122" s="133"/>
      <c r="I1122" s="133"/>
      <c r="J1122" s="133"/>
      <c r="K1122" s="133"/>
      <c r="L1122" s="133"/>
      <c r="M1122" s="133"/>
      <c r="N1122" s="133"/>
      <c r="P1122" s="133"/>
      <c r="Q1122" s="133"/>
      <c r="R1122" s="133"/>
      <c r="S1122" s="133"/>
      <c r="T1122" s="133"/>
      <c r="U1122" s="133"/>
      <c r="V1122" s="133"/>
      <c r="W1122" s="133"/>
      <c r="X1122" s="133"/>
      <c r="Y1122" s="133"/>
      <c r="Z1122" s="133"/>
      <c r="AA1122" s="133"/>
      <c r="AB1122" s="133"/>
    </row>
    <row r="1123" spans="2:28">
      <c r="B1123" s="133"/>
      <c r="C1123" s="133"/>
      <c r="D1123" s="133"/>
      <c r="E1123" s="133"/>
      <c r="F1123" s="133"/>
      <c r="G1123" s="133"/>
      <c r="I1123" s="133"/>
      <c r="J1123" s="133"/>
      <c r="K1123" s="133"/>
      <c r="L1123" s="133"/>
      <c r="M1123" s="133"/>
      <c r="N1123" s="133"/>
      <c r="P1123" s="133"/>
      <c r="Q1123" s="133"/>
      <c r="R1123" s="133"/>
      <c r="S1123" s="133"/>
      <c r="T1123" s="133"/>
      <c r="U1123" s="133"/>
      <c r="V1123" s="133"/>
      <c r="W1123" s="133"/>
      <c r="X1123" s="133"/>
      <c r="Y1123" s="133"/>
      <c r="Z1123" s="133"/>
      <c r="AA1123" s="133"/>
      <c r="AB1123" s="133"/>
    </row>
    <row r="1124" spans="2:28">
      <c r="B1124" s="133"/>
      <c r="C1124" s="133"/>
      <c r="D1124" s="133"/>
      <c r="E1124" s="133"/>
      <c r="F1124" s="133"/>
      <c r="G1124" s="133"/>
      <c r="I1124" s="133"/>
      <c r="J1124" s="133"/>
      <c r="K1124" s="133"/>
      <c r="L1124" s="133"/>
      <c r="M1124" s="133"/>
      <c r="N1124" s="133"/>
      <c r="P1124" s="133"/>
      <c r="Q1124" s="133"/>
      <c r="R1124" s="133"/>
      <c r="S1124" s="133"/>
      <c r="T1124" s="133"/>
      <c r="U1124" s="133"/>
      <c r="V1124" s="133"/>
      <c r="W1124" s="133"/>
      <c r="X1124" s="133"/>
      <c r="Y1124" s="133"/>
      <c r="Z1124" s="133"/>
      <c r="AA1124" s="133"/>
      <c r="AB1124" s="133"/>
    </row>
    <row r="1125" spans="2:28">
      <c r="B1125" s="133"/>
      <c r="C1125" s="133"/>
      <c r="D1125" s="133"/>
      <c r="E1125" s="133"/>
      <c r="F1125" s="133"/>
      <c r="G1125" s="133"/>
      <c r="I1125" s="133"/>
      <c r="J1125" s="133"/>
      <c r="K1125" s="133"/>
      <c r="L1125" s="133"/>
      <c r="M1125" s="133"/>
      <c r="N1125" s="133"/>
      <c r="P1125" s="133"/>
      <c r="Q1125" s="133"/>
      <c r="R1125" s="133"/>
      <c r="S1125" s="133"/>
      <c r="T1125" s="133"/>
      <c r="U1125" s="133"/>
      <c r="V1125" s="133"/>
      <c r="W1125" s="133"/>
      <c r="X1125" s="133"/>
      <c r="Y1125" s="133"/>
      <c r="Z1125" s="133"/>
      <c r="AA1125" s="133"/>
      <c r="AB1125" s="133"/>
    </row>
    <row r="1126" spans="2:28">
      <c r="B1126" s="133"/>
      <c r="C1126" s="133"/>
      <c r="D1126" s="133"/>
      <c r="E1126" s="133"/>
      <c r="F1126" s="133"/>
      <c r="G1126" s="133"/>
      <c r="I1126" s="133"/>
      <c r="J1126" s="133"/>
      <c r="K1126" s="133"/>
      <c r="L1126" s="133"/>
      <c r="M1126" s="133"/>
      <c r="N1126" s="133"/>
      <c r="P1126" s="133"/>
      <c r="Q1126" s="133"/>
      <c r="R1126" s="133"/>
      <c r="S1126" s="133"/>
      <c r="T1126" s="133"/>
      <c r="U1126" s="133"/>
      <c r="V1126" s="133"/>
      <c r="W1126" s="133"/>
      <c r="X1126" s="133"/>
      <c r="Y1126" s="133"/>
      <c r="Z1126" s="133"/>
      <c r="AA1126" s="133"/>
      <c r="AB1126" s="133"/>
    </row>
    <row r="1127" spans="2:28">
      <c r="B1127" s="133"/>
      <c r="C1127" s="133"/>
      <c r="D1127" s="133"/>
      <c r="E1127" s="133"/>
      <c r="F1127" s="133"/>
      <c r="G1127" s="133"/>
      <c r="I1127" s="133"/>
      <c r="J1127" s="133"/>
      <c r="K1127" s="133"/>
      <c r="L1127" s="133"/>
      <c r="M1127" s="133"/>
      <c r="N1127" s="133"/>
      <c r="P1127" s="133"/>
      <c r="Q1127" s="133"/>
      <c r="R1127" s="133"/>
      <c r="S1127" s="133"/>
      <c r="T1127" s="133"/>
      <c r="U1127" s="133"/>
      <c r="V1127" s="133"/>
      <c r="W1127" s="133"/>
      <c r="X1127" s="133"/>
      <c r="Y1127" s="133"/>
      <c r="Z1127" s="133"/>
      <c r="AA1127" s="133"/>
      <c r="AB1127" s="133"/>
    </row>
    <row r="1128" spans="2:28">
      <c r="B1128" s="133"/>
      <c r="C1128" s="133"/>
      <c r="D1128" s="133"/>
      <c r="E1128" s="133"/>
      <c r="F1128" s="133"/>
      <c r="G1128" s="133"/>
      <c r="I1128" s="133"/>
      <c r="J1128" s="133"/>
      <c r="K1128" s="133"/>
      <c r="L1128" s="133"/>
      <c r="M1128" s="133"/>
      <c r="N1128" s="133"/>
      <c r="P1128" s="133"/>
      <c r="Q1128" s="133"/>
      <c r="R1128" s="133"/>
      <c r="S1128" s="133"/>
      <c r="T1128" s="133"/>
      <c r="U1128" s="133"/>
      <c r="V1128" s="133"/>
      <c r="W1128" s="133"/>
      <c r="X1128" s="133"/>
      <c r="Y1128" s="133"/>
      <c r="Z1128" s="133"/>
      <c r="AA1128" s="133"/>
      <c r="AB1128" s="133"/>
    </row>
    <row r="1129" spans="2:28">
      <c r="B1129" s="133"/>
      <c r="C1129" s="133"/>
      <c r="D1129" s="133"/>
      <c r="E1129" s="133"/>
      <c r="F1129" s="133"/>
      <c r="G1129" s="133"/>
      <c r="I1129" s="133"/>
      <c r="J1129" s="133"/>
      <c r="K1129" s="133"/>
      <c r="L1129" s="133"/>
      <c r="M1129" s="133"/>
      <c r="N1129" s="133"/>
      <c r="P1129" s="133"/>
      <c r="Q1129" s="133"/>
      <c r="R1129" s="133"/>
      <c r="S1129" s="133"/>
      <c r="T1129" s="133"/>
      <c r="U1129" s="133"/>
      <c r="V1129" s="133"/>
      <c r="W1129" s="133"/>
      <c r="X1129" s="133"/>
      <c r="Y1129" s="133"/>
      <c r="Z1129" s="133"/>
      <c r="AA1129" s="133"/>
      <c r="AB1129" s="133"/>
    </row>
    <row r="1130" spans="2:28">
      <c r="B1130" s="133"/>
      <c r="C1130" s="133"/>
      <c r="D1130" s="133"/>
      <c r="E1130" s="133"/>
      <c r="F1130" s="133"/>
      <c r="G1130" s="133"/>
      <c r="I1130" s="133"/>
      <c r="J1130" s="133"/>
      <c r="K1130" s="133"/>
      <c r="L1130" s="133"/>
      <c r="M1130" s="133"/>
      <c r="N1130" s="133"/>
      <c r="P1130" s="133"/>
      <c r="Q1130" s="133"/>
      <c r="R1130" s="133"/>
      <c r="S1130" s="133"/>
      <c r="T1130" s="133"/>
      <c r="U1130" s="133"/>
      <c r="V1130" s="133"/>
      <c r="W1130" s="133"/>
      <c r="X1130" s="133"/>
      <c r="Y1130" s="133"/>
      <c r="Z1130" s="133"/>
      <c r="AA1130" s="133"/>
      <c r="AB1130" s="133"/>
    </row>
    <row r="1131" spans="2:28">
      <c r="B1131" s="133"/>
      <c r="C1131" s="133"/>
      <c r="D1131" s="133"/>
      <c r="E1131" s="133"/>
      <c r="F1131" s="133"/>
      <c r="G1131" s="133"/>
      <c r="I1131" s="133"/>
      <c r="J1131" s="133"/>
      <c r="K1131" s="133"/>
      <c r="L1131" s="133"/>
      <c r="M1131" s="133"/>
      <c r="N1131" s="133"/>
      <c r="P1131" s="133"/>
      <c r="Q1131" s="133"/>
      <c r="R1131" s="133"/>
      <c r="S1131" s="133"/>
      <c r="T1131" s="133"/>
      <c r="U1131" s="133"/>
      <c r="V1131" s="133"/>
      <c r="W1131" s="133"/>
      <c r="X1131" s="133"/>
      <c r="Y1131" s="133"/>
      <c r="Z1131" s="133"/>
      <c r="AA1131" s="133"/>
      <c r="AB1131" s="133"/>
    </row>
    <row r="1132" spans="2:28">
      <c r="B1132" s="133"/>
      <c r="C1132" s="133"/>
      <c r="D1132" s="133"/>
      <c r="E1132" s="133"/>
      <c r="F1132" s="133"/>
      <c r="G1132" s="133"/>
      <c r="I1132" s="133"/>
      <c r="J1132" s="133"/>
      <c r="K1132" s="133"/>
      <c r="L1132" s="133"/>
      <c r="M1132" s="133"/>
      <c r="N1132" s="133"/>
      <c r="P1132" s="133"/>
      <c r="Q1132" s="133"/>
      <c r="R1132" s="133"/>
      <c r="S1132" s="133"/>
      <c r="T1132" s="133"/>
      <c r="U1132" s="133"/>
      <c r="V1132" s="133"/>
      <c r="W1132" s="133"/>
      <c r="X1132" s="133"/>
      <c r="Y1132" s="133"/>
      <c r="Z1132" s="133"/>
      <c r="AA1132" s="133"/>
      <c r="AB1132" s="133"/>
    </row>
    <row r="1133" spans="2:28">
      <c r="B1133" s="133"/>
      <c r="C1133" s="133"/>
      <c r="D1133" s="133"/>
      <c r="E1133" s="133"/>
      <c r="F1133" s="133"/>
      <c r="G1133" s="133"/>
      <c r="I1133" s="133"/>
      <c r="J1133" s="133"/>
      <c r="K1133" s="133"/>
      <c r="L1133" s="133"/>
      <c r="M1133" s="133"/>
      <c r="N1133" s="133"/>
      <c r="P1133" s="133"/>
      <c r="Q1133" s="133"/>
      <c r="R1133" s="133"/>
      <c r="S1133" s="133"/>
      <c r="T1133" s="133"/>
      <c r="U1133" s="133"/>
      <c r="V1133" s="133"/>
      <c r="W1133" s="133"/>
      <c r="X1133" s="133"/>
      <c r="Y1133" s="133"/>
      <c r="Z1133" s="133"/>
      <c r="AA1133" s="133"/>
      <c r="AB1133" s="133"/>
    </row>
    <row r="1134" spans="2:28">
      <c r="B1134" s="133"/>
      <c r="C1134" s="133"/>
      <c r="D1134" s="133"/>
      <c r="E1134" s="133"/>
      <c r="F1134" s="133"/>
      <c r="G1134" s="133"/>
      <c r="I1134" s="133"/>
      <c r="J1134" s="133"/>
      <c r="K1134" s="133"/>
      <c r="L1134" s="133"/>
      <c r="M1134" s="133"/>
      <c r="N1134" s="133"/>
      <c r="P1134" s="133"/>
      <c r="Q1134" s="133"/>
      <c r="R1134" s="133"/>
      <c r="S1134" s="133"/>
      <c r="T1134" s="133"/>
      <c r="U1134" s="133"/>
      <c r="V1134" s="133"/>
      <c r="W1134" s="133"/>
      <c r="X1134" s="133"/>
      <c r="Y1134" s="133"/>
      <c r="Z1134" s="133"/>
      <c r="AA1134" s="133"/>
      <c r="AB1134" s="133"/>
    </row>
    <row r="1135" spans="2:28">
      <c r="B1135" s="133"/>
      <c r="C1135" s="133"/>
      <c r="D1135" s="133"/>
      <c r="E1135" s="133"/>
      <c r="F1135" s="133"/>
      <c r="G1135" s="133"/>
      <c r="I1135" s="133"/>
      <c r="J1135" s="133"/>
      <c r="K1135" s="133"/>
      <c r="L1135" s="133"/>
      <c r="M1135" s="133"/>
      <c r="N1135" s="133"/>
      <c r="P1135" s="133"/>
      <c r="Q1135" s="133"/>
      <c r="R1135" s="133"/>
      <c r="S1135" s="133"/>
      <c r="T1135" s="133"/>
      <c r="U1135" s="133"/>
      <c r="V1135" s="133"/>
      <c r="W1135" s="133"/>
      <c r="X1135" s="133"/>
      <c r="Y1135" s="133"/>
      <c r="Z1135" s="133"/>
      <c r="AA1135" s="133"/>
      <c r="AB1135" s="133"/>
    </row>
    <row r="1136" spans="2:28">
      <c r="B1136" s="133"/>
      <c r="C1136" s="133"/>
      <c r="D1136" s="133"/>
      <c r="E1136" s="133"/>
      <c r="F1136" s="133"/>
      <c r="G1136" s="133"/>
      <c r="I1136" s="133"/>
      <c r="J1136" s="133"/>
      <c r="K1136" s="133"/>
      <c r="L1136" s="133"/>
      <c r="M1136" s="133"/>
      <c r="N1136" s="133"/>
      <c r="P1136" s="133"/>
      <c r="Q1136" s="133"/>
      <c r="R1136" s="133"/>
      <c r="S1136" s="133"/>
      <c r="T1136" s="133"/>
      <c r="U1136" s="133"/>
      <c r="V1136" s="133"/>
      <c r="W1136" s="133"/>
      <c r="X1136" s="133"/>
      <c r="Y1136" s="133"/>
      <c r="Z1136" s="133"/>
      <c r="AA1136" s="133"/>
      <c r="AB1136" s="133"/>
    </row>
    <row r="1137" spans="2:28">
      <c r="B1137" s="133"/>
      <c r="C1137" s="133"/>
      <c r="D1137" s="133"/>
      <c r="E1137" s="133"/>
      <c r="F1137" s="133"/>
      <c r="G1137" s="133"/>
      <c r="I1137" s="133"/>
      <c r="J1137" s="133"/>
      <c r="K1137" s="133"/>
      <c r="L1137" s="133"/>
      <c r="M1137" s="133"/>
      <c r="N1137" s="133"/>
      <c r="P1137" s="133"/>
      <c r="Q1137" s="133"/>
      <c r="R1137" s="133"/>
      <c r="S1137" s="133"/>
      <c r="T1137" s="133"/>
      <c r="U1137" s="133"/>
      <c r="V1137" s="133"/>
      <c r="W1137" s="133"/>
      <c r="X1137" s="133"/>
      <c r="Y1137" s="133"/>
      <c r="Z1137" s="133"/>
      <c r="AA1137" s="133"/>
      <c r="AB1137" s="133"/>
    </row>
    <row r="1138" spans="2:28">
      <c r="B1138" s="133"/>
      <c r="C1138" s="133"/>
      <c r="D1138" s="133"/>
      <c r="E1138" s="133"/>
      <c r="F1138" s="133"/>
      <c r="G1138" s="133"/>
      <c r="I1138" s="133"/>
      <c r="J1138" s="133"/>
      <c r="K1138" s="133"/>
      <c r="L1138" s="133"/>
      <c r="M1138" s="133"/>
      <c r="N1138" s="133"/>
      <c r="P1138" s="133"/>
      <c r="Q1138" s="133"/>
      <c r="R1138" s="133"/>
      <c r="S1138" s="133"/>
      <c r="T1138" s="133"/>
      <c r="U1138" s="133"/>
      <c r="V1138" s="133"/>
      <c r="W1138" s="133"/>
      <c r="X1138" s="133"/>
      <c r="Y1138" s="133"/>
      <c r="Z1138" s="133"/>
      <c r="AA1138" s="133"/>
      <c r="AB1138" s="133"/>
    </row>
    <row r="1139" spans="2:28">
      <c r="B1139" s="133"/>
      <c r="C1139" s="133"/>
      <c r="D1139" s="133"/>
      <c r="E1139" s="133"/>
      <c r="F1139" s="133"/>
      <c r="G1139" s="133"/>
      <c r="I1139" s="133"/>
      <c r="J1139" s="133"/>
      <c r="K1139" s="133"/>
      <c r="L1139" s="133"/>
      <c r="M1139" s="133"/>
      <c r="N1139" s="133"/>
      <c r="P1139" s="133"/>
      <c r="Q1139" s="133"/>
      <c r="R1139" s="133"/>
      <c r="S1139" s="133"/>
      <c r="T1139" s="133"/>
      <c r="U1139" s="133"/>
      <c r="V1139" s="133"/>
      <c r="W1139" s="133"/>
      <c r="X1139" s="133"/>
      <c r="Y1139" s="133"/>
      <c r="Z1139" s="133"/>
      <c r="AA1139" s="133"/>
      <c r="AB1139" s="133"/>
    </row>
    <row r="1140" spans="2:28">
      <c r="B1140" s="133"/>
      <c r="C1140" s="133"/>
      <c r="D1140" s="133"/>
      <c r="E1140" s="133"/>
      <c r="F1140" s="133"/>
      <c r="G1140" s="133"/>
      <c r="I1140" s="133"/>
      <c r="J1140" s="133"/>
      <c r="K1140" s="133"/>
      <c r="L1140" s="133"/>
      <c r="M1140" s="133"/>
      <c r="N1140" s="133"/>
      <c r="P1140" s="133"/>
      <c r="Q1140" s="133"/>
      <c r="R1140" s="133"/>
      <c r="S1140" s="133"/>
      <c r="T1140" s="133"/>
      <c r="U1140" s="133"/>
      <c r="V1140" s="133"/>
      <c r="W1140" s="133"/>
      <c r="X1140" s="133"/>
      <c r="Y1140" s="133"/>
      <c r="Z1140" s="133"/>
      <c r="AA1140" s="133"/>
      <c r="AB1140" s="133"/>
    </row>
    <row r="1141" spans="2:28">
      <c r="B1141" s="133"/>
      <c r="C1141" s="133"/>
      <c r="D1141" s="133"/>
      <c r="E1141" s="133"/>
      <c r="F1141" s="133"/>
      <c r="G1141" s="133"/>
      <c r="I1141" s="133"/>
      <c r="J1141" s="133"/>
      <c r="K1141" s="133"/>
      <c r="L1141" s="133"/>
      <c r="M1141" s="133"/>
      <c r="N1141" s="133"/>
      <c r="P1141" s="133"/>
      <c r="Q1141" s="133"/>
      <c r="R1141" s="133"/>
      <c r="S1141" s="133"/>
      <c r="T1141" s="133"/>
      <c r="U1141" s="133"/>
      <c r="V1141" s="133"/>
      <c r="W1141" s="133"/>
      <c r="X1141" s="133"/>
      <c r="Y1141" s="133"/>
      <c r="Z1141" s="133"/>
      <c r="AA1141" s="133"/>
      <c r="AB1141" s="133"/>
    </row>
    <row r="1142" spans="2:28">
      <c r="B1142" s="133"/>
      <c r="C1142" s="133"/>
      <c r="D1142" s="133"/>
      <c r="E1142" s="133"/>
      <c r="F1142" s="133"/>
      <c r="G1142" s="133"/>
      <c r="I1142" s="133"/>
      <c r="J1142" s="133"/>
      <c r="K1142" s="133"/>
      <c r="L1142" s="133"/>
      <c r="M1142" s="133"/>
      <c r="N1142" s="133"/>
      <c r="P1142" s="133"/>
      <c r="Q1142" s="133"/>
      <c r="R1142" s="133"/>
      <c r="S1142" s="133"/>
      <c r="T1142" s="133"/>
      <c r="U1142" s="133"/>
      <c r="V1142" s="133"/>
      <c r="W1142" s="133"/>
      <c r="X1142" s="133"/>
      <c r="Y1142" s="133"/>
      <c r="Z1142" s="133"/>
      <c r="AA1142" s="133"/>
      <c r="AB1142" s="133"/>
    </row>
    <row r="1143" spans="2:28">
      <c r="B1143" s="133"/>
      <c r="C1143" s="133"/>
      <c r="D1143" s="133"/>
      <c r="E1143" s="133"/>
      <c r="F1143" s="133"/>
      <c r="G1143" s="133"/>
      <c r="I1143" s="133"/>
      <c r="J1143" s="133"/>
      <c r="K1143" s="133"/>
      <c r="L1143" s="133"/>
      <c r="M1143" s="133"/>
      <c r="N1143" s="133"/>
      <c r="P1143" s="133"/>
      <c r="Q1143" s="133"/>
      <c r="R1143" s="133"/>
      <c r="S1143" s="133"/>
      <c r="T1143" s="133"/>
      <c r="U1143" s="133"/>
      <c r="V1143" s="133"/>
      <c r="W1143" s="133"/>
      <c r="X1143" s="133"/>
      <c r="Y1143" s="133"/>
      <c r="Z1143" s="133"/>
      <c r="AA1143" s="133"/>
      <c r="AB1143" s="133"/>
    </row>
    <row r="1144" spans="2:28">
      <c r="B1144" s="133"/>
      <c r="C1144" s="133"/>
      <c r="D1144" s="133"/>
      <c r="E1144" s="133"/>
      <c r="F1144" s="133"/>
      <c r="G1144" s="133"/>
      <c r="I1144" s="133"/>
      <c r="J1144" s="133"/>
      <c r="K1144" s="133"/>
      <c r="L1144" s="133"/>
      <c r="M1144" s="133"/>
      <c r="N1144" s="133"/>
      <c r="P1144" s="133"/>
      <c r="Q1144" s="133"/>
      <c r="R1144" s="133"/>
      <c r="S1144" s="133"/>
      <c r="T1144" s="133"/>
      <c r="U1144" s="133"/>
      <c r="V1144" s="133"/>
      <c r="W1144" s="133"/>
      <c r="X1144" s="133"/>
      <c r="Y1144" s="133"/>
      <c r="Z1144" s="133"/>
      <c r="AA1144" s="133"/>
      <c r="AB1144" s="133"/>
    </row>
    <row r="1145" spans="2:28">
      <c r="B1145" s="133"/>
      <c r="C1145" s="133"/>
      <c r="D1145" s="133"/>
      <c r="E1145" s="133"/>
      <c r="F1145" s="133"/>
      <c r="G1145" s="133"/>
      <c r="I1145" s="133"/>
      <c r="J1145" s="133"/>
      <c r="K1145" s="133"/>
      <c r="L1145" s="133"/>
      <c r="M1145" s="133"/>
      <c r="N1145" s="133"/>
      <c r="P1145" s="133"/>
      <c r="Q1145" s="133"/>
      <c r="R1145" s="133"/>
      <c r="S1145" s="133"/>
      <c r="T1145" s="133"/>
      <c r="U1145" s="133"/>
      <c r="V1145" s="133"/>
      <c r="W1145" s="133"/>
      <c r="X1145" s="133"/>
      <c r="Y1145" s="133"/>
      <c r="Z1145" s="133"/>
      <c r="AA1145" s="133"/>
      <c r="AB1145" s="133"/>
    </row>
    <row r="1146" spans="2:28">
      <c r="B1146" s="133"/>
      <c r="C1146" s="133"/>
      <c r="D1146" s="133"/>
      <c r="E1146" s="133"/>
      <c r="F1146" s="133"/>
      <c r="G1146" s="133"/>
      <c r="I1146" s="133"/>
      <c r="J1146" s="133"/>
      <c r="K1146" s="133"/>
      <c r="L1146" s="133"/>
      <c r="M1146" s="133"/>
      <c r="N1146" s="133"/>
      <c r="P1146" s="133"/>
      <c r="Q1146" s="133"/>
      <c r="R1146" s="133"/>
      <c r="S1146" s="133"/>
      <c r="T1146" s="133"/>
      <c r="U1146" s="133"/>
      <c r="V1146" s="133"/>
      <c r="W1146" s="133"/>
      <c r="X1146" s="133"/>
      <c r="Y1146" s="133"/>
      <c r="Z1146" s="133"/>
      <c r="AA1146" s="133"/>
      <c r="AB1146" s="133"/>
    </row>
    <row r="1147" spans="2:28">
      <c r="B1147" s="133"/>
      <c r="C1147" s="133"/>
      <c r="D1147" s="133"/>
      <c r="E1147" s="133"/>
      <c r="F1147" s="133"/>
      <c r="G1147" s="133"/>
      <c r="I1147" s="133"/>
      <c r="J1147" s="133"/>
      <c r="K1147" s="133"/>
      <c r="L1147" s="133"/>
      <c r="M1147" s="133"/>
      <c r="N1147" s="133"/>
      <c r="P1147" s="133"/>
      <c r="Q1147" s="133"/>
      <c r="R1147" s="133"/>
      <c r="S1147" s="133"/>
      <c r="T1147" s="133"/>
      <c r="U1147" s="133"/>
      <c r="V1147" s="133"/>
      <c r="W1147" s="133"/>
      <c r="X1147" s="133"/>
      <c r="Y1147" s="133"/>
      <c r="Z1147" s="133"/>
      <c r="AA1147" s="133"/>
      <c r="AB1147" s="133"/>
    </row>
    <row r="1148" spans="2:28">
      <c r="B1148" s="133"/>
      <c r="C1148" s="133"/>
      <c r="D1148" s="133"/>
      <c r="E1148" s="133"/>
      <c r="F1148" s="133"/>
      <c r="G1148" s="133"/>
      <c r="I1148" s="133"/>
      <c r="J1148" s="133"/>
      <c r="K1148" s="133"/>
      <c r="L1148" s="133"/>
      <c r="M1148" s="133"/>
      <c r="N1148" s="133"/>
      <c r="P1148" s="133"/>
      <c r="Q1148" s="133"/>
      <c r="R1148" s="133"/>
      <c r="S1148" s="133"/>
      <c r="T1148" s="133"/>
      <c r="U1148" s="133"/>
      <c r="V1148" s="133"/>
      <c r="W1148" s="133"/>
      <c r="X1148" s="133"/>
      <c r="Y1148" s="133"/>
      <c r="Z1148" s="133"/>
      <c r="AA1148" s="133"/>
      <c r="AB1148" s="133"/>
    </row>
    <row r="1149" spans="2:28">
      <c r="B1149" s="133"/>
      <c r="C1149" s="133"/>
      <c r="D1149" s="133"/>
      <c r="E1149" s="133"/>
      <c r="F1149" s="133"/>
      <c r="G1149" s="133"/>
      <c r="I1149" s="133"/>
      <c r="J1149" s="133"/>
      <c r="K1149" s="133"/>
      <c r="L1149" s="133"/>
      <c r="M1149" s="133"/>
      <c r="N1149" s="133"/>
      <c r="P1149" s="133"/>
      <c r="Q1149" s="133"/>
      <c r="R1149" s="133"/>
      <c r="S1149" s="133"/>
      <c r="T1149" s="133"/>
      <c r="U1149" s="133"/>
      <c r="V1149" s="133"/>
      <c r="W1149" s="133"/>
      <c r="X1149" s="133"/>
      <c r="Y1149" s="133"/>
      <c r="Z1149" s="133"/>
      <c r="AA1149" s="133"/>
      <c r="AB1149" s="133"/>
    </row>
    <row r="1150" spans="2:28">
      <c r="B1150" s="133"/>
      <c r="C1150" s="133"/>
      <c r="D1150" s="133"/>
      <c r="E1150" s="133"/>
      <c r="F1150" s="133"/>
      <c r="G1150" s="133"/>
      <c r="I1150" s="133"/>
      <c r="J1150" s="133"/>
      <c r="K1150" s="133"/>
      <c r="L1150" s="133"/>
      <c r="M1150" s="133"/>
      <c r="N1150" s="133"/>
      <c r="P1150" s="133"/>
      <c r="Q1150" s="133"/>
      <c r="R1150" s="133"/>
      <c r="S1150" s="133"/>
      <c r="T1150" s="133"/>
      <c r="U1150" s="133"/>
      <c r="V1150" s="133"/>
      <c r="W1150" s="133"/>
      <c r="X1150" s="133"/>
      <c r="Y1150" s="133"/>
      <c r="Z1150" s="133"/>
      <c r="AA1150" s="133"/>
      <c r="AB1150" s="133"/>
    </row>
    <row r="1151" spans="2:28">
      <c r="B1151" s="133"/>
      <c r="C1151" s="133"/>
      <c r="D1151" s="133"/>
      <c r="E1151" s="133"/>
      <c r="F1151" s="133"/>
      <c r="G1151" s="133"/>
      <c r="I1151" s="133"/>
      <c r="J1151" s="133"/>
      <c r="K1151" s="133"/>
      <c r="L1151" s="133"/>
      <c r="M1151" s="133"/>
      <c r="N1151" s="133"/>
      <c r="P1151" s="133"/>
      <c r="Q1151" s="133"/>
      <c r="R1151" s="133"/>
      <c r="S1151" s="133"/>
      <c r="T1151" s="133"/>
      <c r="U1151" s="133"/>
      <c r="V1151" s="133"/>
      <c r="W1151" s="133"/>
      <c r="X1151" s="133"/>
      <c r="Y1151" s="133"/>
      <c r="Z1151" s="133"/>
      <c r="AA1151" s="133"/>
      <c r="AB1151" s="133"/>
    </row>
    <row r="1152" spans="2:28">
      <c r="B1152" s="133"/>
      <c r="C1152" s="133"/>
      <c r="D1152" s="133"/>
      <c r="E1152" s="133"/>
      <c r="F1152" s="133"/>
      <c r="G1152" s="133"/>
      <c r="I1152" s="133"/>
      <c r="J1152" s="133"/>
      <c r="K1152" s="133"/>
      <c r="L1152" s="133"/>
      <c r="M1152" s="133"/>
      <c r="N1152" s="133"/>
      <c r="P1152" s="133"/>
      <c r="Q1152" s="133"/>
      <c r="R1152" s="133"/>
      <c r="S1152" s="133"/>
      <c r="T1152" s="133"/>
      <c r="U1152" s="133"/>
      <c r="V1152" s="133"/>
      <c r="W1152" s="133"/>
      <c r="X1152" s="133"/>
      <c r="Y1152" s="133"/>
      <c r="Z1152" s="133"/>
      <c r="AA1152" s="133"/>
      <c r="AB1152" s="133"/>
    </row>
    <row r="1153" spans="2:28">
      <c r="B1153" s="133"/>
      <c r="C1153" s="133"/>
      <c r="D1153" s="133"/>
      <c r="E1153" s="133"/>
      <c r="F1153" s="133"/>
      <c r="G1153" s="133"/>
      <c r="I1153" s="133"/>
      <c r="J1153" s="133"/>
      <c r="K1153" s="133"/>
      <c r="L1153" s="133"/>
      <c r="M1153" s="133"/>
      <c r="N1153" s="133"/>
      <c r="P1153" s="133"/>
      <c r="Q1153" s="133"/>
      <c r="R1153" s="133"/>
      <c r="S1153" s="133"/>
      <c r="T1153" s="133"/>
      <c r="U1153" s="133"/>
      <c r="V1153" s="133"/>
      <c r="W1153" s="133"/>
      <c r="X1153" s="133"/>
      <c r="Y1153" s="133"/>
      <c r="Z1153" s="133"/>
      <c r="AA1153" s="133"/>
      <c r="AB1153" s="133"/>
    </row>
    <row r="1154" spans="2:28">
      <c r="B1154" s="133"/>
      <c r="C1154" s="133"/>
      <c r="D1154" s="133"/>
      <c r="E1154" s="133"/>
      <c r="F1154" s="133"/>
      <c r="G1154" s="133"/>
      <c r="I1154" s="133"/>
      <c r="J1154" s="133"/>
      <c r="K1154" s="133"/>
      <c r="L1154" s="133"/>
      <c r="M1154" s="133"/>
      <c r="N1154" s="133"/>
      <c r="P1154" s="133"/>
      <c r="Q1154" s="133"/>
      <c r="R1154" s="133"/>
      <c r="S1154" s="133"/>
      <c r="T1154" s="133"/>
      <c r="U1154" s="133"/>
      <c r="V1154" s="133"/>
      <c r="W1154" s="133"/>
      <c r="X1154" s="133"/>
      <c r="Y1154" s="133"/>
      <c r="Z1154" s="133"/>
      <c r="AA1154" s="133"/>
      <c r="AB1154" s="133"/>
    </row>
    <row r="1155" spans="2:28">
      <c r="B1155" s="133"/>
      <c r="C1155" s="133"/>
      <c r="D1155" s="133"/>
      <c r="E1155" s="133"/>
      <c r="F1155" s="133"/>
      <c r="G1155" s="133"/>
      <c r="I1155" s="133"/>
      <c r="J1155" s="133"/>
      <c r="K1155" s="133"/>
      <c r="L1155" s="133"/>
      <c r="M1155" s="133"/>
      <c r="N1155" s="133"/>
      <c r="P1155" s="133"/>
      <c r="Q1155" s="133"/>
      <c r="R1155" s="133"/>
      <c r="S1155" s="133"/>
      <c r="T1155" s="133"/>
      <c r="U1155" s="133"/>
      <c r="V1155" s="133"/>
      <c r="W1155" s="133"/>
      <c r="X1155" s="133"/>
      <c r="Y1155" s="133"/>
      <c r="Z1155" s="133"/>
      <c r="AA1155" s="133"/>
      <c r="AB1155" s="133"/>
    </row>
    <row r="1156" spans="2:28">
      <c r="B1156" s="133"/>
      <c r="C1156" s="133"/>
      <c r="D1156" s="133"/>
      <c r="E1156" s="133"/>
      <c r="F1156" s="133"/>
      <c r="G1156" s="133"/>
      <c r="I1156" s="133"/>
      <c r="J1156" s="133"/>
      <c r="K1156" s="133"/>
      <c r="L1156" s="133"/>
      <c r="M1156" s="133"/>
      <c r="N1156" s="133"/>
      <c r="P1156" s="133"/>
      <c r="Q1156" s="133"/>
      <c r="R1156" s="133"/>
      <c r="S1156" s="133"/>
      <c r="T1156" s="133"/>
      <c r="U1156" s="133"/>
      <c r="V1156" s="133"/>
      <c r="W1156" s="133"/>
      <c r="X1156" s="133"/>
      <c r="Y1156" s="133"/>
      <c r="Z1156" s="133"/>
      <c r="AA1156" s="133"/>
      <c r="AB1156" s="133"/>
    </row>
    <row r="1157" spans="2:28">
      <c r="B1157" s="133"/>
      <c r="C1157" s="133"/>
      <c r="D1157" s="133"/>
      <c r="E1157" s="133"/>
      <c r="F1157" s="133"/>
      <c r="G1157" s="133"/>
      <c r="I1157" s="133"/>
      <c r="J1157" s="133"/>
      <c r="K1157" s="133"/>
      <c r="L1157" s="133"/>
      <c r="M1157" s="133"/>
      <c r="N1157" s="133"/>
      <c r="P1157" s="133"/>
      <c r="Q1157" s="133"/>
      <c r="R1157" s="133"/>
      <c r="S1157" s="133"/>
      <c r="T1157" s="133"/>
      <c r="U1157" s="133"/>
      <c r="V1157" s="133"/>
      <c r="W1157" s="133"/>
      <c r="X1157" s="133"/>
      <c r="Y1157" s="133"/>
      <c r="Z1157" s="133"/>
      <c r="AA1157" s="133"/>
      <c r="AB1157" s="133"/>
    </row>
    <row r="1158" spans="2:28">
      <c r="B1158" s="133"/>
      <c r="C1158" s="133"/>
      <c r="D1158" s="133"/>
      <c r="E1158" s="133"/>
      <c r="F1158" s="133"/>
      <c r="G1158" s="133"/>
      <c r="I1158" s="133"/>
      <c r="J1158" s="133"/>
      <c r="K1158" s="133"/>
      <c r="L1158" s="133"/>
      <c r="M1158" s="133"/>
      <c r="N1158" s="133"/>
      <c r="P1158" s="133"/>
      <c r="Q1158" s="133"/>
      <c r="R1158" s="133"/>
      <c r="S1158" s="133"/>
      <c r="T1158" s="133"/>
      <c r="U1158" s="133"/>
      <c r="V1158" s="133"/>
      <c r="W1158" s="133"/>
      <c r="X1158" s="133"/>
      <c r="Y1158" s="133"/>
      <c r="Z1158" s="133"/>
      <c r="AA1158" s="133"/>
      <c r="AB1158" s="133"/>
    </row>
    <row r="1159" spans="2:28">
      <c r="B1159" s="133"/>
      <c r="C1159" s="133"/>
      <c r="D1159" s="133"/>
      <c r="E1159" s="133"/>
      <c r="F1159" s="133"/>
      <c r="G1159" s="133"/>
      <c r="I1159" s="133"/>
      <c r="J1159" s="133"/>
      <c r="K1159" s="133"/>
      <c r="L1159" s="133"/>
      <c r="M1159" s="133"/>
      <c r="N1159" s="133"/>
      <c r="P1159" s="133"/>
      <c r="Q1159" s="133"/>
      <c r="R1159" s="133"/>
      <c r="S1159" s="133"/>
      <c r="T1159" s="133"/>
      <c r="U1159" s="133"/>
      <c r="V1159" s="133"/>
      <c r="W1159" s="133"/>
      <c r="X1159" s="133"/>
      <c r="Y1159" s="133"/>
      <c r="Z1159" s="133"/>
      <c r="AA1159" s="133"/>
      <c r="AB1159" s="133"/>
    </row>
    <row r="1160" spans="2:28">
      <c r="B1160" s="133"/>
      <c r="C1160" s="133"/>
      <c r="D1160" s="133"/>
      <c r="E1160" s="133"/>
      <c r="F1160" s="133"/>
      <c r="G1160" s="133"/>
      <c r="I1160" s="133"/>
      <c r="J1160" s="133"/>
      <c r="K1160" s="133"/>
      <c r="L1160" s="133"/>
      <c r="M1160" s="133"/>
      <c r="N1160" s="133"/>
      <c r="P1160" s="133"/>
      <c r="Q1160" s="133"/>
      <c r="R1160" s="133"/>
      <c r="S1160" s="133"/>
      <c r="T1160" s="133"/>
      <c r="U1160" s="133"/>
      <c r="V1160" s="133"/>
      <c r="W1160" s="133"/>
      <c r="X1160" s="133"/>
      <c r="Y1160" s="133"/>
      <c r="Z1160" s="133"/>
      <c r="AA1160" s="133"/>
      <c r="AB1160" s="133"/>
    </row>
    <row r="1161" spans="2:28">
      <c r="B1161" s="133"/>
      <c r="C1161" s="133"/>
      <c r="D1161" s="133"/>
      <c r="E1161" s="133"/>
      <c r="F1161" s="133"/>
      <c r="G1161" s="133"/>
      <c r="I1161" s="133"/>
      <c r="J1161" s="133"/>
      <c r="K1161" s="133"/>
      <c r="L1161" s="133"/>
      <c r="M1161" s="133"/>
      <c r="N1161" s="133"/>
      <c r="P1161" s="133"/>
      <c r="Q1161" s="133"/>
      <c r="R1161" s="133"/>
      <c r="S1161" s="133"/>
      <c r="T1161" s="133"/>
      <c r="U1161" s="133"/>
      <c r="V1161" s="133"/>
      <c r="W1161" s="133"/>
      <c r="X1161" s="133"/>
      <c r="Y1161" s="133"/>
      <c r="Z1161" s="133"/>
      <c r="AA1161" s="133"/>
      <c r="AB1161" s="133"/>
    </row>
    <row r="1162" spans="2:28">
      <c r="B1162" s="133"/>
      <c r="C1162" s="133"/>
      <c r="D1162" s="133"/>
      <c r="E1162" s="133"/>
      <c r="F1162" s="133"/>
      <c r="G1162" s="133"/>
      <c r="I1162" s="133"/>
      <c r="J1162" s="133"/>
      <c r="K1162" s="133"/>
      <c r="L1162" s="133"/>
      <c r="M1162" s="133"/>
      <c r="N1162" s="133"/>
      <c r="P1162" s="133"/>
      <c r="Q1162" s="133"/>
      <c r="R1162" s="133"/>
      <c r="S1162" s="133"/>
      <c r="T1162" s="133"/>
      <c r="U1162" s="133"/>
      <c r="V1162" s="133"/>
      <c r="W1162" s="133"/>
      <c r="X1162" s="133"/>
      <c r="Y1162" s="133"/>
      <c r="Z1162" s="133"/>
      <c r="AA1162" s="133"/>
      <c r="AB1162" s="133"/>
    </row>
    <row r="1163" spans="2:28">
      <c r="B1163" s="133"/>
      <c r="C1163" s="133"/>
      <c r="D1163" s="133"/>
      <c r="E1163" s="133"/>
      <c r="F1163" s="133"/>
      <c r="G1163" s="133"/>
      <c r="I1163" s="133"/>
      <c r="J1163" s="133"/>
      <c r="K1163" s="133"/>
      <c r="L1163" s="133"/>
      <c r="M1163" s="133"/>
      <c r="N1163" s="133"/>
      <c r="P1163" s="133"/>
      <c r="Q1163" s="133"/>
      <c r="R1163" s="133"/>
      <c r="S1163" s="133"/>
      <c r="T1163" s="133"/>
      <c r="U1163" s="133"/>
      <c r="V1163" s="133"/>
      <c r="W1163" s="133"/>
      <c r="X1163" s="133"/>
      <c r="Y1163" s="133"/>
      <c r="Z1163" s="133"/>
      <c r="AA1163" s="133"/>
      <c r="AB1163" s="133"/>
    </row>
    <row r="1164" spans="2:28">
      <c r="B1164" s="133"/>
      <c r="C1164" s="133"/>
      <c r="D1164" s="133"/>
      <c r="E1164" s="133"/>
      <c r="F1164" s="133"/>
      <c r="G1164" s="133"/>
      <c r="I1164" s="133"/>
      <c r="J1164" s="133"/>
      <c r="K1164" s="133"/>
      <c r="L1164" s="133"/>
      <c r="M1164" s="133"/>
      <c r="N1164" s="133"/>
      <c r="P1164" s="133"/>
      <c r="Q1164" s="133"/>
      <c r="R1164" s="133"/>
      <c r="S1164" s="133"/>
      <c r="T1164" s="133"/>
      <c r="U1164" s="133"/>
      <c r="V1164" s="133"/>
      <c r="W1164" s="133"/>
      <c r="X1164" s="133"/>
      <c r="Y1164" s="133"/>
      <c r="Z1164" s="133"/>
      <c r="AA1164" s="133"/>
      <c r="AB1164" s="133"/>
    </row>
    <row r="1165" spans="2:28">
      <c r="B1165" s="133"/>
      <c r="C1165" s="133"/>
      <c r="D1165" s="133"/>
      <c r="E1165" s="133"/>
      <c r="F1165" s="133"/>
      <c r="G1165" s="133"/>
      <c r="I1165" s="133"/>
      <c r="J1165" s="133"/>
      <c r="K1165" s="133"/>
      <c r="L1165" s="133"/>
      <c r="M1165" s="133"/>
      <c r="N1165" s="133"/>
      <c r="P1165" s="133"/>
      <c r="Q1165" s="133"/>
      <c r="R1165" s="133"/>
      <c r="S1165" s="133"/>
      <c r="T1165" s="133"/>
      <c r="U1165" s="133"/>
      <c r="V1165" s="133"/>
      <c r="W1165" s="133"/>
      <c r="X1165" s="133"/>
      <c r="Y1165" s="133"/>
      <c r="Z1165" s="133"/>
      <c r="AA1165" s="133"/>
      <c r="AB1165" s="133"/>
    </row>
    <row r="1166" spans="2:28">
      <c r="B1166" s="133"/>
      <c r="C1166" s="133"/>
      <c r="D1166" s="133"/>
      <c r="E1166" s="133"/>
      <c r="F1166" s="133"/>
      <c r="G1166" s="133"/>
      <c r="I1166" s="133"/>
      <c r="J1166" s="133"/>
      <c r="K1166" s="133"/>
      <c r="L1166" s="133"/>
      <c r="M1166" s="133"/>
      <c r="N1166" s="133"/>
      <c r="P1166" s="133"/>
      <c r="Q1166" s="133"/>
      <c r="R1166" s="133"/>
      <c r="S1166" s="133"/>
      <c r="T1166" s="133"/>
      <c r="U1166" s="133"/>
      <c r="V1166" s="133"/>
      <c r="W1166" s="133"/>
      <c r="X1166" s="133"/>
      <c r="Y1166" s="133"/>
      <c r="Z1166" s="133"/>
      <c r="AA1166" s="133"/>
      <c r="AB1166" s="133"/>
    </row>
    <row r="1167" spans="2:28">
      <c r="B1167" s="133"/>
      <c r="C1167" s="133"/>
      <c r="D1167" s="133"/>
      <c r="E1167" s="133"/>
      <c r="F1167" s="133"/>
      <c r="G1167" s="133"/>
      <c r="I1167" s="133"/>
      <c r="J1167" s="133"/>
      <c r="K1167" s="133"/>
      <c r="L1167" s="133"/>
      <c r="M1167" s="133"/>
      <c r="N1167" s="133"/>
      <c r="P1167" s="133"/>
      <c r="Q1167" s="133"/>
      <c r="R1167" s="133"/>
      <c r="S1167" s="133"/>
      <c r="T1167" s="133"/>
      <c r="U1167" s="133"/>
      <c r="V1167" s="133"/>
      <c r="W1167" s="133"/>
      <c r="X1167" s="133"/>
      <c r="Y1167" s="133"/>
      <c r="Z1167" s="133"/>
      <c r="AA1167" s="133"/>
      <c r="AB1167" s="133"/>
    </row>
    <row r="1168" spans="2:28">
      <c r="B1168" s="133"/>
      <c r="C1168" s="133"/>
      <c r="D1168" s="133"/>
      <c r="E1168" s="133"/>
      <c r="F1168" s="133"/>
      <c r="G1168" s="133"/>
      <c r="I1168" s="133"/>
      <c r="J1168" s="133"/>
      <c r="K1168" s="133"/>
      <c r="L1168" s="133"/>
      <c r="M1168" s="133"/>
      <c r="N1168" s="133"/>
      <c r="P1168" s="133"/>
      <c r="Q1168" s="133"/>
      <c r="R1168" s="133"/>
      <c r="S1168" s="133"/>
      <c r="T1168" s="133"/>
      <c r="U1168" s="133"/>
      <c r="V1168" s="133"/>
      <c r="W1168" s="133"/>
      <c r="X1168" s="133"/>
      <c r="Y1168" s="133"/>
      <c r="Z1168" s="133"/>
      <c r="AA1168" s="133"/>
      <c r="AB1168" s="133"/>
    </row>
    <row r="1169" spans="2:28">
      <c r="B1169" s="133"/>
      <c r="C1169" s="133"/>
      <c r="D1169" s="133"/>
      <c r="E1169" s="133"/>
      <c r="F1169" s="133"/>
      <c r="G1169" s="133"/>
      <c r="I1169" s="133"/>
      <c r="J1169" s="133"/>
      <c r="K1169" s="133"/>
      <c r="L1169" s="133"/>
      <c r="M1169" s="133"/>
      <c r="N1169" s="133"/>
      <c r="P1169" s="133"/>
      <c r="Q1169" s="133"/>
      <c r="R1169" s="133"/>
      <c r="S1169" s="133"/>
      <c r="T1169" s="133"/>
      <c r="U1169" s="133"/>
      <c r="V1169" s="133"/>
      <c r="W1169" s="133"/>
      <c r="X1169" s="133"/>
      <c r="Y1169" s="133"/>
      <c r="Z1169" s="133"/>
      <c r="AA1169" s="133"/>
      <c r="AB1169" s="133"/>
    </row>
    <row r="1170" spans="2:28">
      <c r="B1170" s="133"/>
      <c r="C1170" s="133"/>
      <c r="D1170" s="133"/>
      <c r="E1170" s="133"/>
      <c r="F1170" s="133"/>
      <c r="G1170" s="133"/>
      <c r="I1170" s="133"/>
      <c r="J1170" s="133"/>
      <c r="K1170" s="133"/>
      <c r="L1170" s="133"/>
      <c r="M1170" s="133"/>
      <c r="N1170" s="133"/>
      <c r="P1170" s="133"/>
      <c r="Q1170" s="133"/>
      <c r="R1170" s="133"/>
      <c r="S1170" s="133"/>
      <c r="T1170" s="133"/>
      <c r="U1170" s="133"/>
      <c r="V1170" s="133"/>
      <c r="W1170" s="133"/>
      <c r="X1170" s="133"/>
      <c r="Y1170" s="133"/>
      <c r="Z1170" s="133"/>
      <c r="AA1170" s="133"/>
      <c r="AB1170" s="133"/>
    </row>
    <row r="1171" spans="2:28">
      <c r="B1171" s="133"/>
      <c r="C1171" s="133"/>
      <c r="D1171" s="133"/>
      <c r="E1171" s="133"/>
      <c r="F1171" s="133"/>
      <c r="G1171" s="133"/>
      <c r="I1171" s="133"/>
      <c r="J1171" s="133"/>
      <c r="K1171" s="133"/>
      <c r="L1171" s="133"/>
      <c r="M1171" s="133"/>
      <c r="N1171" s="133"/>
      <c r="P1171" s="133"/>
      <c r="Q1171" s="133"/>
      <c r="R1171" s="133"/>
      <c r="S1171" s="133"/>
      <c r="T1171" s="133"/>
      <c r="U1171" s="133"/>
      <c r="V1171" s="133"/>
      <c r="W1171" s="133"/>
      <c r="X1171" s="133"/>
      <c r="Y1171" s="133"/>
      <c r="Z1171" s="133"/>
      <c r="AA1171" s="133"/>
      <c r="AB1171" s="133"/>
    </row>
    <row r="1172" spans="2:28">
      <c r="B1172" s="133"/>
      <c r="C1172" s="133"/>
      <c r="D1172" s="133"/>
      <c r="E1172" s="133"/>
      <c r="F1172" s="133"/>
      <c r="G1172" s="133"/>
      <c r="I1172" s="133"/>
      <c r="J1172" s="133"/>
      <c r="K1172" s="133"/>
      <c r="L1172" s="133"/>
      <c r="M1172" s="133"/>
      <c r="N1172" s="133"/>
      <c r="P1172" s="133"/>
      <c r="Q1172" s="133"/>
      <c r="R1172" s="133"/>
      <c r="S1172" s="133"/>
      <c r="T1172" s="133"/>
      <c r="U1172" s="133"/>
      <c r="V1172" s="133"/>
      <c r="W1172" s="133"/>
      <c r="X1172" s="133"/>
      <c r="Y1172" s="133"/>
      <c r="Z1172" s="133"/>
      <c r="AA1172" s="133"/>
      <c r="AB1172" s="133"/>
    </row>
    <row r="1173" spans="2:28">
      <c r="B1173" s="133"/>
      <c r="C1173" s="133"/>
      <c r="D1173" s="133"/>
      <c r="E1173" s="133"/>
      <c r="F1173" s="133"/>
      <c r="G1173" s="133"/>
      <c r="I1173" s="133"/>
      <c r="J1173" s="133"/>
      <c r="K1173" s="133"/>
      <c r="L1173" s="133"/>
      <c r="M1173" s="133"/>
      <c r="N1173" s="133"/>
      <c r="P1173" s="133"/>
      <c r="Q1173" s="133"/>
      <c r="R1173" s="133"/>
      <c r="S1173" s="133"/>
      <c r="T1173" s="133"/>
      <c r="U1173" s="133"/>
      <c r="V1173" s="133"/>
      <c r="W1173" s="133"/>
      <c r="X1173" s="133"/>
      <c r="Y1173" s="133"/>
      <c r="Z1173" s="133"/>
      <c r="AA1173" s="133"/>
      <c r="AB1173" s="133"/>
    </row>
    <row r="1174" spans="2:28">
      <c r="B1174" s="133"/>
      <c r="C1174" s="133"/>
      <c r="D1174" s="133"/>
      <c r="E1174" s="133"/>
      <c r="F1174" s="133"/>
      <c r="G1174" s="133"/>
      <c r="I1174" s="133"/>
      <c r="J1174" s="133"/>
      <c r="K1174" s="133"/>
      <c r="L1174" s="133"/>
      <c r="M1174" s="133"/>
      <c r="N1174" s="133"/>
      <c r="P1174" s="133"/>
      <c r="Q1174" s="133"/>
      <c r="R1174" s="133"/>
      <c r="S1174" s="133"/>
      <c r="T1174" s="133"/>
      <c r="U1174" s="133"/>
      <c r="V1174" s="133"/>
      <c r="W1174" s="133"/>
      <c r="X1174" s="133"/>
      <c r="Y1174" s="133"/>
      <c r="Z1174" s="133"/>
      <c r="AA1174" s="133"/>
      <c r="AB1174" s="133"/>
    </row>
    <row r="1175" spans="2:28">
      <c r="B1175" s="133"/>
      <c r="C1175" s="133"/>
      <c r="D1175" s="133"/>
      <c r="E1175" s="133"/>
      <c r="F1175" s="133"/>
      <c r="G1175" s="133"/>
      <c r="I1175" s="133"/>
      <c r="J1175" s="133"/>
      <c r="K1175" s="133"/>
      <c r="L1175" s="133"/>
      <c r="M1175" s="133"/>
      <c r="N1175" s="133"/>
      <c r="P1175" s="133"/>
      <c r="Q1175" s="133"/>
      <c r="R1175" s="133"/>
      <c r="S1175" s="133"/>
      <c r="T1175" s="133"/>
      <c r="U1175" s="133"/>
      <c r="V1175" s="133"/>
      <c r="W1175" s="133"/>
      <c r="X1175" s="133"/>
      <c r="Y1175" s="133"/>
      <c r="Z1175" s="133"/>
      <c r="AA1175" s="133"/>
      <c r="AB1175" s="133"/>
    </row>
    <row r="1176" spans="2:28">
      <c r="B1176" s="133"/>
      <c r="C1176" s="133"/>
      <c r="D1176" s="133"/>
      <c r="E1176" s="133"/>
      <c r="F1176" s="133"/>
      <c r="G1176" s="133"/>
      <c r="I1176" s="133"/>
      <c r="J1176" s="133"/>
      <c r="K1176" s="133"/>
      <c r="L1176" s="133"/>
      <c r="M1176" s="133"/>
      <c r="N1176" s="133"/>
      <c r="P1176" s="133"/>
      <c r="Q1176" s="133"/>
      <c r="R1176" s="133"/>
      <c r="S1176" s="133"/>
      <c r="T1176" s="133"/>
      <c r="U1176" s="133"/>
      <c r="V1176" s="133"/>
      <c r="W1176" s="133"/>
      <c r="X1176" s="133"/>
      <c r="Y1176" s="133"/>
      <c r="Z1176" s="133"/>
      <c r="AA1176" s="133"/>
      <c r="AB1176" s="133"/>
    </row>
    <row r="1177" spans="2:28">
      <c r="B1177" s="133"/>
      <c r="C1177" s="133"/>
      <c r="D1177" s="133"/>
      <c r="E1177" s="133"/>
      <c r="F1177" s="133"/>
      <c r="G1177" s="133"/>
      <c r="I1177" s="133"/>
      <c r="J1177" s="133"/>
      <c r="K1177" s="133"/>
      <c r="L1177" s="133"/>
      <c r="M1177" s="133"/>
      <c r="N1177" s="133"/>
      <c r="P1177" s="133"/>
      <c r="Q1177" s="133"/>
      <c r="R1177" s="133"/>
      <c r="S1177" s="133"/>
      <c r="T1177" s="133"/>
      <c r="U1177" s="133"/>
      <c r="V1177" s="133"/>
      <c r="W1177" s="133"/>
      <c r="X1177" s="133"/>
      <c r="Y1177" s="133"/>
      <c r="Z1177" s="133"/>
      <c r="AA1177" s="133"/>
      <c r="AB1177" s="133"/>
    </row>
    <row r="1178" spans="2:28">
      <c r="B1178" s="133"/>
      <c r="C1178" s="133"/>
      <c r="D1178" s="133"/>
      <c r="E1178" s="133"/>
      <c r="F1178" s="133"/>
      <c r="G1178" s="133"/>
      <c r="I1178" s="133"/>
      <c r="J1178" s="133"/>
      <c r="K1178" s="133"/>
      <c r="L1178" s="133"/>
      <c r="M1178" s="133"/>
      <c r="N1178" s="133"/>
      <c r="P1178" s="133"/>
      <c r="Q1178" s="133"/>
      <c r="R1178" s="133"/>
      <c r="S1178" s="133"/>
      <c r="T1178" s="133"/>
      <c r="U1178" s="133"/>
      <c r="V1178" s="133"/>
      <c r="W1178" s="133"/>
      <c r="X1178" s="133"/>
      <c r="Y1178" s="133"/>
      <c r="Z1178" s="133"/>
      <c r="AA1178" s="133"/>
      <c r="AB1178" s="133"/>
    </row>
    <row r="1179" spans="2:28">
      <c r="B1179" s="133"/>
      <c r="C1179" s="133"/>
      <c r="D1179" s="133"/>
      <c r="E1179" s="133"/>
      <c r="F1179" s="133"/>
      <c r="G1179" s="133"/>
      <c r="I1179" s="133"/>
      <c r="J1179" s="133"/>
      <c r="K1179" s="133"/>
      <c r="L1179" s="133"/>
      <c r="M1179" s="133"/>
      <c r="N1179" s="133"/>
      <c r="P1179" s="133"/>
      <c r="Q1179" s="133"/>
      <c r="R1179" s="133"/>
      <c r="S1179" s="133"/>
      <c r="T1179" s="133"/>
      <c r="U1179" s="133"/>
      <c r="V1179" s="133"/>
      <c r="W1179" s="133"/>
      <c r="X1179" s="133"/>
      <c r="Y1179" s="133"/>
      <c r="Z1179" s="133"/>
      <c r="AA1179" s="133"/>
      <c r="AB1179" s="133"/>
    </row>
    <row r="1180" spans="2:28">
      <c r="B1180" s="133"/>
      <c r="C1180" s="133"/>
      <c r="D1180" s="133"/>
      <c r="E1180" s="133"/>
      <c r="F1180" s="133"/>
      <c r="G1180" s="133"/>
      <c r="I1180" s="133"/>
      <c r="J1180" s="133"/>
      <c r="K1180" s="133"/>
      <c r="L1180" s="133"/>
      <c r="M1180" s="133"/>
      <c r="N1180" s="133"/>
      <c r="P1180" s="133"/>
      <c r="Q1180" s="133"/>
      <c r="R1180" s="133"/>
      <c r="S1180" s="133"/>
      <c r="T1180" s="133"/>
      <c r="U1180" s="133"/>
      <c r="V1180" s="133"/>
      <c r="W1180" s="133"/>
      <c r="X1180" s="133"/>
      <c r="Y1180" s="133"/>
      <c r="Z1180" s="133"/>
      <c r="AA1180" s="133"/>
      <c r="AB1180" s="133"/>
    </row>
    <row r="1181" spans="2:28">
      <c r="B1181" s="133"/>
      <c r="C1181" s="133"/>
      <c r="D1181" s="133"/>
      <c r="E1181" s="133"/>
      <c r="F1181" s="133"/>
      <c r="G1181" s="133"/>
      <c r="I1181" s="133"/>
      <c r="J1181" s="133"/>
      <c r="K1181" s="133"/>
      <c r="L1181" s="133"/>
      <c r="M1181" s="133"/>
      <c r="N1181" s="133"/>
      <c r="P1181" s="133"/>
      <c r="Q1181" s="133"/>
      <c r="R1181" s="133"/>
      <c r="S1181" s="133"/>
      <c r="T1181" s="133"/>
      <c r="U1181" s="133"/>
      <c r="V1181" s="133"/>
      <c r="W1181" s="133"/>
      <c r="X1181" s="133"/>
      <c r="Y1181" s="133"/>
      <c r="Z1181" s="133"/>
      <c r="AA1181" s="133"/>
      <c r="AB1181" s="133"/>
    </row>
    <row r="1182" spans="2:28">
      <c r="B1182" s="133"/>
      <c r="C1182" s="133"/>
      <c r="D1182" s="133"/>
      <c r="E1182" s="133"/>
      <c r="F1182" s="133"/>
      <c r="G1182" s="133"/>
      <c r="I1182" s="133"/>
      <c r="J1182" s="133"/>
      <c r="K1182" s="133"/>
      <c r="L1182" s="133"/>
      <c r="M1182" s="133"/>
      <c r="N1182" s="133"/>
      <c r="P1182" s="133"/>
      <c r="Q1182" s="133"/>
      <c r="R1182" s="133"/>
      <c r="S1182" s="133"/>
      <c r="T1182" s="133"/>
      <c r="U1182" s="133"/>
      <c r="V1182" s="133"/>
      <c r="W1182" s="133"/>
      <c r="X1182" s="133"/>
      <c r="Y1182" s="133"/>
      <c r="Z1182" s="133"/>
      <c r="AA1182" s="133"/>
      <c r="AB1182" s="133"/>
    </row>
    <row r="1183" spans="2:28">
      <c r="B1183" s="133"/>
      <c r="C1183" s="133"/>
      <c r="D1183" s="133"/>
      <c r="E1183" s="133"/>
      <c r="F1183" s="133"/>
      <c r="G1183" s="133"/>
      <c r="I1183" s="133"/>
      <c r="J1183" s="133"/>
      <c r="K1183" s="133"/>
      <c r="L1183" s="133"/>
      <c r="M1183" s="133"/>
      <c r="N1183" s="133"/>
      <c r="P1183" s="133"/>
      <c r="Q1183" s="133"/>
      <c r="R1183" s="133"/>
      <c r="S1183" s="133"/>
      <c r="T1183" s="133"/>
      <c r="U1183" s="133"/>
      <c r="V1183" s="133"/>
      <c r="W1183" s="133"/>
      <c r="X1183" s="133"/>
      <c r="Y1183" s="133"/>
      <c r="Z1183" s="133"/>
      <c r="AA1183" s="133"/>
      <c r="AB1183" s="133"/>
    </row>
    <row r="1184" spans="2:28">
      <c r="B1184" s="133"/>
      <c r="C1184" s="133"/>
      <c r="D1184" s="133"/>
      <c r="E1184" s="133"/>
      <c r="F1184" s="133"/>
      <c r="G1184" s="133"/>
      <c r="I1184" s="133"/>
      <c r="J1184" s="133"/>
      <c r="K1184" s="133"/>
      <c r="L1184" s="133"/>
      <c r="M1184" s="133"/>
      <c r="N1184" s="133"/>
      <c r="P1184" s="133"/>
      <c r="Q1184" s="133"/>
      <c r="R1184" s="133"/>
      <c r="S1184" s="133"/>
      <c r="T1184" s="133"/>
      <c r="U1184" s="133"/>
      <c r="V1184" s="133"/>
      <c r="W1184" s="133"/>
      <c r="X1184" s="133"/>
      <c r="Y1184" s="133"/>
      <c r="Z1184" s="133"/>
      <c r="AA1184" s="133"/>
      <c r="AB1184" s="133"/>
    </row>
    <row r="1185" spans="2:28">
      <c r="B1185" s="133"/>
      <c r="C1185" s="133"/>
      <c r="D1185" s="133"/>
      <c r="E1185" s="133"/>
      <c r="F1185" s="133"/>
      <c r="G1185" s="133"/>
      <c r="I1185" s="133"/>
      <c r="J1185" s="133"/>
      <c r="K1185" s="133"/>
      <c r="L1185" s="133"/>
      <c r="M1185" s="133"/>
      <c r="N1185" s="133"/>
      <c r="P1185" s="133"/>
      <c r="Q1185" s="133"/>
      <c r="R1185" s="133"/>
      <c r="S1185" s="133"/>
      <c r="T1185" s="133"/>
      <c r="U1185" s="133"/>
      <c r="V1185" s="133"/>
      <c r="W1185" s="133"/>
      <c r="X1185" s="133"/>
      <c r="Y1185" s="133"/>
      <c r="Z1185" s="133"/>
      <c r="AA1185" s="133"/>
      <c r="AB1185" s="133"/>
    </row>
    <row r="1186" spans="2:28">
      <c r="B1186" s="133"/>
      <c r="C1186" s="133"/>
      <c r="D1186" s="133"/>
      <c r="E1186" s="133"/>
      <c r="F1186" s="133"/>
      <c r="G1186" s="133"/>
      <c r="I1186" s="133"/>
      <c r="J1186" s="133"/>
      <c r="K1186" s="133"/>
      <c r="L1186" s="133"/>
      <c r="M1186" s="133"/>
      <c r="N1186" s="133"/>
      <c r="P1186" s="133"/>
      <c r="Q1186" s="133"/>
      <c r="R1186" s="133"/>
      <c r="S1186" s="133"/>
      <c r="T1186" s="133"/>
      <c r="U1186" s="133"/>
      <c r="V1186" s="133"/>
      <c r="W1186" s="133"/>
      <c r="X1186" s="133"/>
      <c r="Y1186" s="133"/>
      <c r="Z1186" s="133"/>
      <c r="AA1186" s="133"/>
      <c r="AB1186" s="133"/>
    </row>
    <row r="1187" spans="2:28">
      <c r="B1187" s="133"/>
      <c r="C1187" s="133"/>
      <c r="D1187" s="133"/>
      <c r="E1187" s="133"/>
      <c r="F1187" s="133"/>
      <c r="G1187" s="133"/>
      <c r="I1187" s="133"/>
      <c r="J1187" s="133"/>
      <c r="K1187" s="133"/>
      <c r="L1187" s="133"/>
      <c r="M1187" s="133"/>
      <c r="N1187" s="133"/>
      <c r="P1187" s="133"/>
      <c r="Q1187" s="133"/>
      <c r="R1187" s="133"/>
      <c r="S1187" s="133"/>
      <c r="T1187" s="133"/>
      <c r="U1187" s="133"/>
      <c r="V1187" s="133"/>
      <c r="W1187" s="133"/>
      <c r="X1187" s="133"/>
      <c r="Y1187" s="133"/>
      <c r="Z1187" s="133"/>
      <c r="AA1187" s="133"/>
      <c r="AB1187" s="133"/>
    </row>
    <row r="1188" spans="2:28">
      <c r="B1188" s="133"/>
      <c r="C1188" s="133"/>
      <c r="D1188" s="133"/>
      <c r="E1188" s="133"/>
      <c r="F1188" s="133"/>
      <c r="G1188" s="133"/>
      <c r="I1188" s="133"/>
      <c r="J1188" s="133"/>
      <c r="K1188" s="133"/>
      <c r="L1188" s="133"/>
      <c r="M1188" s="133"/>
      <c r="N1188" s="133"/>
      <c r="P1188" s="133"/>
      <c r="Q1188" s="133"/>
      <c r="R1188" s="133"/>
      <c r="S1188" s="133"/>
      <c r="T1188" s="133"/>
      <c r="U1188" s="133"/>
      <c r="V1188" s="133"/>
      <c r="W1188" s="133"/>
      <c r="X1188" s="133"/>
      <c r="Y1188" s="133"/>
      <c r="Z1188" s="133"/>
      <c r="AA1188" s="133"/>
      <c r="AB1188" s="133"/>
    </row>
    <row r="1189" spans="2:28">
      <c r="B1189" s="133"/>
      <c r="C1189" s="133"/>
      <c r="D1189" s="133"/>
      <c r="E1189" s="133"/>
      <c r="F1189" s="133"/>
      <c r="G1189" s="133"/>
      <c r="I1189" s="133"/>
      <c r="J1189" s="133"/>
      <c r="K1189" s="133"/>
      <c r="L1189" s="133"/>
      <c r="M1189" s="133"/>
      <c r="N1189" s="133"/>
      <c r="P1189" s="133"/>
      <c r="Q1189" s="133"/>
      <c r="R1189" s="133"/>
      <c r="S1189" s="133"/>
      <c r="T1189" s="133"/>
      <c r="U1189" s="133"/>
      <c r="V1189" s="133"/>
      <c r="W1189" s="133"/>
      <c r="X1189" s="133"/>
      <c r="Y1189" s="133"/>
      <c r="Z1189" s="133"/>
      <c r="AA1189" s="133"/>
      <c r="AB1189" s="133"/>
    </row>
    <row r="1190" spans="2:28">
      <c r="B1190" s="133"/>
      <c r="C1190" s="133"/>
      <c r="D1190" s="133"/>
      <c r="E1190" s="133"/>
      <c r="F1190" s="133"/>
      <c r="G1190" s="133"/>
      <c r="I1190" s="133"/>
      <c r="J1190" s="133"/>
      <c r="K1190" s="133"/>
      <c r="L1190" s="133"/>
      <c r="M1190" s="133"/>
      <c r="N1190" s="133"/>
      <c r="P1190" s="133"/>
      <c r="Q1190" s="133"/>
      <c r="R1190" s="133"/>
      <c r="S1190" s="133"/>
      <c r="T1190" s="133"/>
      <c r="U1190" s="133"/>
      <c r="V1190" s="133"/>
      <c r="W1190" s="133"/>
      <c r="X1190" s="133"/>
      <c r="Y1190" s="133"/>
      <c r="Z1190" s="133"/>
      <c r="AA1190" s="133"/>
      <c r="AB1190" s="133"/>
    </row>
    <row r="1191" spans="2:28">
      <c r="B1191" s="133"/>
      <c r="C1191" s="133"/>
      <c r="D1191" s="133"/>
      <c r="E1191" s="133"/>
      <c r="F1191" s="133"/>
      <c r="G1191" s="133"/>
      <c r="I1191" s="133"/>
      <c r="J1191" s="133"/>
      <c r="K1191" s="133"/>
      <c r="L1191" s="133"/>
      <c r="M1191" s="133"/>
      <c r="N1191" s="133"/>
      <c r="P1191" s="133"/>
      <c r="Q1191" s="133"/>
      <c r="R1191" s="133"/>
      <c r="S1191" s="133"/>
      <c r="T1191" s="133"/>
      <c r="U1191" s="133"/>
      <c r="V1191" s="133"/>
      <c r="W1191" s="133"/>
      <c r="X1191" s="133"/>
      <c r="Y1191" s="133"/>
      <c r="Z1191" s="133"/>
      <c r="AA1191" s="133"/>
      <c r="AB1191" s="133"/>
    </row>
    <row r="1192" spans="2:28">
      <c r="B1192" s="133"/>
      <c r="C1192" s="133"/>
      <c r="D1192" s="133"/>
      <c r="E1192" s="133"/>
      <c r="F1192" s="133"/>
      <c r="G1192" s="133"/>
      <c r="I1192" s="133"/>
      <c r="J1192" s="133"/>
      <c r="K1192" s="133"/>
      <c r="L1192" s="133"/>
      <c r="M1192" s="133"/>
      <c r="N1192" s="133"/>
      <c r="P1192" s="133"/>
      <c r="Q1192" s="133"/>
      <c r="R1192" s="133"/>
      <c r="S1192" s="133"/>
      <c r="T1192" s="133"/>
      <c r="U1192" s="133"/>
      <c r="V1192" s="133"/>
      <c r="W1192" s="133"/>
      <c r="X1192" s="133"/>
      <c r="Y1192" s="133"/>
      <c r="Z1192" s="133"/>
      <c r="AA1192" s="133"/>
      <c r="AB1192" s="133"/>
    </row>
    <row r="1193" spans="2:28">
      <c r="B1193" s="133"/>
      <c r="C1193" s="133"/>
      <c r="D1193" s="133"/>
      <c r="E1193" s="133"/>
      <c r="F1193" s="133"/>
      <c r="G1193" s="133"/>
      <c r="I1193" s="133"/>
      <c r="J1193" s="133"/>
      <c r="K1193" s="133"/>
      <c r="L1193" s="133"/>
      <c r="M1193" s="133"/>
      <c r="N1193" s="133"/>
      <c r="P1193" s="133"/>
      <c r="Q1193" s="133"/>
      <c r="R1193" s="133"/>
      <c r="S1193" s="133"/>
      <c r="T1193" s="133"/>
      <c r="U1193" s="133"/>
      <c r="V1193" s="133"/>
      <c r="W1193" s="133"/>
      <c r="X1193" s="133"/>
      <c r="Y1193" s="133"/>
      <c r="Z1193" s="133"/>
      <c r="AA1193" s="133"/>
      <c r="AB1193" s="133"/>
    </row>
    <row r="1194" spans="2:28">
      <c r="B1194" s="133"/>
      <c r="C1194" s="133"/>
      <c r="D1194" s="133"/>
      <c r="E1194" s="133"/>
      <c r="F1194" s="133"/>
      <c r="G1194" s="133"/>
      <c r="I1194" s="133"/>
      <c r="J1194" s="133"/>
      <c r="K1194" s="133"/>
      <c r="L1194" s="133"/>
      <c r="M1194" s="133"/>
      <c r="N1194" s="133"/>
      <c r="P1194" s="133"/>
      <c r="Q1194" s="133"/>
      <c r="R1194" s="133"/>
      <c r="S1194" s="133"/>
      <c r="T1194" s="133"/>
      <c r="U1194" s="133"/>
      <c r="V1194" s="133"/>
      <c r="W1194" s="133"/>
      <c r="X1194" s="133"/>
      <c r="Y1194" s="133"/>
      <c r="Z1194" s="133"/>
      <c r="AA1194" s="133"/>
      <c r="AB1194" s="133"/>
    </row>
    <row r="1195" spans="2:28">
      <c r="B1195" s="133"/>
      <c r="C1195" s="133"/>
      <c r="D1195" s="133"/>
      <c r="E1195" s="133"/>
      <c r="F1195" s="133"/>
      <c r="G1195" s="133"/>
      <c r="I1195" s="133"/>
      <c r="J1195" s="133"/>
      <c r="K1195" s="133"/>
      <c r="L1195" s="133"/>
      <c r="M1195" s="133"/>
      <c r="N1195" s="133"/>
      <c r="P1195" s="133"/>
      <c r="Q1195" s="133"/>
      <c r="R1195" s="133"/>
      <c r="S1195" s="133"/>
      <c r="T1195" s="133"/>
      <c r="U1195" s="133"/>
      <c r="V1195" s="133"/>
      <c r="W1195" s="133"/>
      <c r="X1195" s="133"/>
      <c r="Y1195" s="133"/>
      <c r="Z1195" s="133"/>
      <c r="AA1195" s="133"/>
      <c r="AB1195" s="133"/>
    </row>
    <row r="1196" spans="2:28">
      <c r="B1196" s="133"/>
      <c r="C1196" s="133"/>
      <c r="D1196" s="133"/>
      <c r="E1196" s="133"/>
      <c r="F1196" s="133"/>
      <c r="G1196" s="133"/>
      <c r="I1196" s="133"/>
      <c r="J1196" s="133"/>
      <c r="K1196" s="133"/>
      <c r="L1196" s="133"/>
      <c r="M1196" s="133"/>
      <c r="N1196" s="133"/>
      <c r="P1196" s="133"/>
      <c r="Q1196" s="133"/>
      <c r="R1196" s="133"/>
      <c r="S1196" s="133"/>
      <c r="T1196" s="133"/>
      <c r="U1196" s="133"/>
      <c r="V1196" s="133"/>
      <c r="W1196" s="133"/>
      <c r="X1196" s="133"/>
      <c r="Y1196" s="133"/>
      <c r="Z1196" s="133"/>
      <c r="AA1196" s="133"/>
      <c r="AB1196" s="133"/>
    </row>
    <row r="1197" spans="2:28">
      <c r="B1197" s="133"/>
      <c r="C1197" s="133"/>
      <c r="D1197" s="133"/>
      <c r="E1197" s="133"/>
      <c r="F1197" s="133"/>
      <c r="G1197" s="133"/>
      <c r="I1197" s="133"/>
      <c r="J1197" s="133"/>
      <c r="K1197" s="133"/>
      <c r="L1197" s="133"/>
      <c r="M1197" s="133"/>
      <c r="N1197" s="133"/>
      <c r="P1197" s="133"/>
      <c r="Q1197" s="133"/>
      <c r="R1197" s="133"/>
      <c r="S1197" s="133"/>
      <c r="T1197" s="133"/>
      <c r="U1197" s="133"/>
      <c r="V1197" s="133"/>
      <c r="W1197" s="133"/>
      <c r="X1197" s="133"/>
      <c r="Y1197" s="133"/>
      <c r="Z1197" s="133"/>
      <c r="AA1197" s="133"/>
      <c r="AB1197" s="133"/>
    </row>
    <row r="1198" spans="2:28">
      <c r="B1198" s="133"/>
      <c r="C1198" s="133"/>
      <c r="D1198" s="133"/>
      <c r="E1198" s="133"/>
      <c r="F1198" s="133"/>
      <c r="G1198" s="133"/>
      <c r="I1198" s="133"/>
      <c r="J1198" s="133"/>
      <c r="K1198" s="133"/>
      <c r="L1198" s="133"/>
      <c r="M1198" s="133"/>
      <c r="N1198" s="133"/>
      <c r="P1198" s="133"/>
      <c r="Q1198" s="133"/>
      <c r="R1198" s="133"/>
      <c r="S1198" s="133"/>
      <c r="T1198" s="133"/>
      <c r="U1198" s="133"/>
      <c r="V1198" s="133"/>
      <c r="W1198" s="133"/>
      <c r="X1198" s="133"/>
      <c r="Y1198" s="133"/>
      <c r="Z1198" s="133"/>
      <c r="AA1198" s="133"/>
      <c r="AB1198" s="133"/>
    </row>
    <row r="1199" spans="2:28">
      <c r="B1199" s="133"/>
      <c r="C1199" s="133"/>
      <c r="D1199" s="133"/>
      <c r="E1199" s="133"/>
      <c r="F1199" s="133"/>
      <c r="G1199" s="133"/>
      <c r="I1199" s="133"/>
      <c r="J1199" s="133"/>
      <c r="K1199" s="133"/>
      <c r="L1199" s="133"/>
      <c r="M1199" s="133"/>
      <c r="N1199" s="133"/>
      <c r="P1199" s="133"/>
      <c r="Q1199" s="133"/>
      <c r="R1199" s="133"/>
      <c r="S1199" s="133"/>
      <c r="T1199" s="133"/>
      <c r="U1199" s="133"/>
      <c r="V1199" s="133"/>
      <c r="W1199" s="133"/>
      <c r="X1199" s="133"/>
      <c r="Y1199" s="133"/>
      <c r="Z1199" s="133"/>
      <c r="AA1199" s="133"/>
      <c r="AB1199" s="133"/>
    </row>
    <row r="1200" spans="2:28">
      <c r="B1200" s="133"/>
      <c r="C1200" s="133"/>
      <c r="D1200" s="133"/>
      <c r="E1200" s="133"/>
      <c r="F1200" s="133"/>
      <c r="G1200" s="133"/>
      <c r="I1200" s="133"/>
      <c r="J1200" s="133"/>
      <c r="K1200" s="133"/>
      <c r="L1200" s="133"/>
      <c r="M1200" s="133"/>
      <c r="N1200" s="133"/>
      <c r="P1200" s="133"/>
      <c r="Q1200" s="133"/>
      <c r="R1200" s="133"/>
      <c r="S1200" s="133"/>
      <c r="T1200" s="133"/>
      <c r="U1200" s="133"/>
      <c r="V1200" s="133"/>
      <c r="W1200" s="133"/>
      <c r="X1200" s="133"/>
      <c r="Y1200" s="133"/>
      <c r="Z1200" s="133"/>
      <c r="AA1200" s="133"/>
      <c r="AB1200" s="133"/>
    </row>
    <row r="1201" spans="2:28">
      <c r="B1201" s="133"/>
      <c r="C1201" s="133"/>
      <c r="D1201" s="133"/>
      <c r="E1201" s="133"/>
      <c r="F1201" s="133"/>
      <c r="G1201" s="133"/>
      <c r="I1201" s="133"/>
      <c r="J1201" s="133"/>
      <c r="K1201" s="133"/>
      <c r="L1201" s="133"/>
      <c r="M1201" s="133"/>
      <c r="N1201" s="133"/>
      <c r="P1201" s="133"/>
      <c r="Q1201" s="133"/>
      <c r="R1201" s="133"/>
      <c r="S1201" s="133"/>
      <c r="T1201" s="133"/>
      <c r="U1201" s="133"/>
      <c r="V1201" s="133"/>
      <c r="W1201" s="133"/>
      <c r="X1201" s="133"/>
      <c r="Y1201" s="133"/>
      <c r="Z1201" s="133"/>
      <c r="AA1201" s="133"/>
      <c r="AB1201" s="133"/>
    </row>
    <row r="1202" spans="2:28">
      <c r="B1202" s="133"/>
      <c r="C1202" s="133"/>
      <c r="D1202" s="133"/>
      <c r="E1202" s="133"/>
      <c r="F1202" s="133"/>
      <c r="G1202" s="133"/>
      <c r="I1202" s="133"/>
      <c r="J1202" s="133"/>
      <c r="K1202" s="133"/>
      <c r="L1202" s="133"/>
      <c r="M1202" s="133"/>
      <c r="N1202" s="133"/>
      <c r="P1202" s="133"/>
      <c r="Q1202" s="133"/>
      <c r="R1202" s="133"/>
      <c r="S1202" s="133"/>
      <c r="T1202" s="133"/>
      <c r="U1202" s="133"/>
      <c r="V1202" s="133"/>
      <c r="W1202" s="133"/>
      <c r="X1202" s="133"/>
      <c r="Y1202" s="133"/>
      <c r="Z1202" s="133"/>
      <c r="AA1202" s="133"/>
      <c r="AB1202" s="133"/>
    </row>
    <row r="1203" spans="2:28">
      <c r="B1203" s="133"/>
      <c r="C1203" s="133"/>
      <c r="D1203" s="133"/>
      <c r="E1203" s="133"/>
      <c r="F1203" s="133"/>
      <c r="G1203" s="133"/>
      <c r="I1203" s="133"/>
      <c r="J1203" s="133"/>
      <c r="K1203" s="133"/>
      <c r="L1203" s="133"/>
      <c r="M1203" s="133"/>
      <c r="N1203" s="133"/>
      <c r="P1203" s="133"/>
      <c r="Q1203" s="133"/>
      <c r="R1203" s="133"/>
      <c r="S1203" s="133"/>
      <c r="T1203" s="133"/>
      <c r="U1203" s="133"/>
      <c r="V1203" s="133"/>
      <c r="W1203" s="133"/>
      <c r="X1203" s="133"/>
      <c r="Y1203" s="133"/>
      <c r="Z1203" s="133"/>
      <c r="AA1203" s="133"/>
      <c r="AB1203" s="133"/>
    </row>
    <row r="1204" spans="2:28">
      <c r="B1204" s="133"/>
      <c r="C1204" s="133"/>
      <c r="D1204" s="133"/>
      <c r="E1204" s="133"/>
      <c r="F1204" s="133"/>
      <c r="G1204" s="133"/>
      <c r="I1204" s="133"/>
      <c r="J1204" s="133"/>
      <c r="K1204" s="133"/>
      <c r="L1204" s="133"/>
      <c r="M1204" s="133"/>
      <c r="N1204" s="133"/>
      <c r="P1204" s="133"/>
      <c r="Q1204" s="133"/>
      <c r="R1204" s="133"/>
      <c r="S1204" s="133"/>
      <c r="T1204" s="133"/>
      <c r="U1204" s="133"/>
      <c r="V1204" s="133"/>
      <c r="W1204" s="133"/>
      <c r="X1204" s="133"/>
      <c r="Y1204" s="133"/>
      <c r="Z1204" s="133"/>
      <c r="AA1204" s="133"/>
      <c r="AB1204" s="133"/>
    </row>
    <row r="1205" spans="2:28">
      <c r="B1205" s="133"/>
      <c r="C1205" s="133"/>
      <c r="D1205" s="133"/>
      <c r="E1205" s="133"/>
      <c r="F1205" s="133"/>
      <c r="G1205" s="133"/>
      <c r="I1205" s="133"/>
      <c r="J1205" s="133"/>
      <c r="K1205" s="133"/>
      <c r="L1205" s="133"/>
      <c r="M1205" s="133"/>
      <c r="N1205" s="133"/>
      <c r="P1205" s="133"/>
      <c r="Q1205" s="133"/>
      <c r="R1205" s="133"/>
      <c r="S1205" s="133"/>
      <c r="T1205" s="133"/>
      <c r="U1205" s="133"/>
      <c r="V1205" s="133"/>
      <c r="W1205" s="133"/>
      <c r="X1205" s="133"/>
      <c r="Y1205" s="133"/>
      <c r="Z1205" s="133"/>
      <c r="AA1205" s="133"/>
      <c r="AB1205" s="133"/>
    </row>
    <row r="1206" spans="2:28">
      <c r="B1206" s="133"/>
      <c r="C1206" s="133"/>
      <c r="D1206" s="133"/>
      <c r="E1206" s="133"/>
      <c r="F1206" s="133"/>
      <c r="G1206" s="133"/>
      <c r="I1206" s="133"/>
      <c r="J1206" s="133"/>
      <c r="K1206" s="133"/>
      <c r="L1206" s="133"/>
      <c r="M1206" s="133"/>
      <c r="N1206" s="133"/>
      <c r="P1206" s="133"/>
      <c r="Q1206" s="133"/>
      <c r="R1206" s="133"/>
      <c r="S1206" s="133"/>
      <c r="T1206" s="133"/>
      <c r="U1206" s="133"/>
      <c r="V1206" s="133"/>
      <c r="W1206" s="133"/>
      <c r="X1206" s="133"/>
      <c r="Y1206" s="133"/>
      <c r="Z1206" s="133"/>
      <c r="AA1206" s="133"/>
      <c r="AB1206" s="133"/>
    </row>
    <row r="1207" spans="2:28">
      <c r="B1207" s="133"/>
      <c r="C1207" s="133"/>
      <c r="D1207" s="133"/>
      <c r="E1207" s="133"/>
      <c r="F1207" s="133"/>
      <c r="G1207" s="133"/>
      <c r="I1207" s="133"/>
      <c r="J1207" s="133"/>
      <c r="K1207" s="133"/>
      <c r="L1207" s="133"/>
      <c r="M1207" s="133"/>
      <c r="N1207" s="133"/>
      <c r="P1207" s="133"/>
      <c r="Q1207" s="133"/>
      <c r="R1207" s="133"/>
      <c r="S1207" s="133"/>
      <c r="T1207" s="133"/>
      <c r="U1207" s="133"/>
      <c r="V1207" s="133"/>
      <c r="W1207" s="133"/>
      <c r="X1207" s="133"/>
      <c r="Y1207" s="133"/>
      <c r="Z1207" s="133"/>
      <c r="AA1207" s="133"/>
      <c r="AB1207" s="133"/>
    </row>
    <row r="1208" spans="2:28">
      <c r="B1208" s="133"/>
      <c r="C1208" s="133"/>
      <c r="D1208" s="133"/>
      <c r="E1208" s="133"/>
      <c r="F1208" s="133"/>
      <c r="G1208" s="133"/>
      <c r="I1208" s="133"/>
      <c r="J1208" s="133"/>
      <c r="K1208" s="133"/>
      <c r="L1208" s="133"/>
      <c r="M1208" s="133"/>
      <c r="N1208" s="133"/>
      <c r="P1208" s="133"/>
      <c r="Q1208" s="133"/>
      <c r="R1208" s="133"/>
      <c r="S1208" s="133"/>
      <c r="T1208" s="133"/>
      <c r="U1208" s="133"/>
      <c r="V1208" s="133"/>
      <c r="W1208" s="133"/>
      <c r="X1208" s="133"/>
      <c r="Y1208" s="133"/>
      <c r="Z1208" s="133"/>
      <c r="AA1208" s="133"/>
      <c r="AB1208" s="133"/>
    </row>
    <row r="1209" spans="2:28">
      <c r="B1209" s="133"/>
      <c r="C1209" s="133"/>
      <c r="D1209" s="133"/>
      <c r="E1209" s="133"/>
      <c r="F1209" s="133"/>
      <c r="G1209" s="133"/>
      <c r="I1209" s="133"/>
      <c r="J1209" s="133"/>
      <c r="K1209" s="133"/>
      <c r="L1209" s="133"/>
      <c r="M1209" s="133"/>
      <c r="N1209" s="133"/>
      <c r="P1209" s="133"/>
      <c r="Q1209" s="133"/>
      <c r="R1209" s="133"/>
      <c r="S1209" s="133"/>
      <c r="T1209" s="133"/>
      <c r="U1209" s="133"/>
      <c r="V1209" s="133"/>
      <c r="W1209" s="133"/>
      <c r="X1209" s="133"/>
      <c r="Y1209" s="133"/>
      <c r="Z1209" s="133"/>
      <c r="AA1209" s="133"/>
      <c r="AB1209" s="133"/>
    </row>
    <row r="1210" spans="2:28">
      <c r="B1210" s="133"/>
      <c r="C1210" s="133"/>
      <c r="D1210" s="133"/>
      <c r="E1210" s="133"/>
      <c r="F1210" s="133"/>
      <c r="G1210" s="133"/>
      <c r="I1210" s="133"/>
      <c r="J1210" s="133"/>
      <c r="K1210" s="133"/>
      <c r="L1210" s="133"/>
      <c r="M1210" s="133"/>
      <c r="N1210" s="133"/>
      <c r="P1210" s="133"/>
      <c r="Q1210" s="133"/>
      <c r="R1210" s="133"/>
      <c r="S1210" s="133"/>
      <c r="T1210" s="133"/>
      <c r="U1210" s="133"/>
      <c r="V1210" s="133"/>
      <c r="W1210" s="133"/>
      <c r="X1210" s="133"/>
      <c r="Y1210" s="133"/>
      <c r="Z1210" s="133"/>
      <c r="AA1210" s="133"/>
      <c r="AB1210" s="133"/>
    </row>
    <row r="1211" spans="2:28">
      <c r="B1211" s="133"/>
      <c r="C1211" s="133"/>
      <c r="D1211" s="133"/>
      <c r="E1211" s="133"/>
      <c r="F1211" s="133"/>
      <c r="G1211" s="133"/>
      <c r="I1211" s="133"/>
      <c r="J1211" s="133"/>
      <c r="K1211" s="133"/>
      <c r="L1211" s="133"/>
      <c r="M1211" s="133"/>
      <c r="N1211" s="133"/>
      <c r="P1211" s="133"/>
      <c r="Q1211" s="133"/>
      <c r="R1211" s="133"/>
      <c r="S1211" s="133"/>
      <c r="T1211" s="133"/>
      <c r="U1211" s="133"/>
      <c r="V1211" s="133"/>
      <c r="W1211" s="133"/>
      <c r="X1211" s="133"/>
      <c r="Y1211" s="133"/>
      <c r="Z1211" s="133"/>
      <c r="AA1211" s="133"/>
      <c r="AB1211" s="133"/>
    </row>
    <row r="1212" spans="2:28">
      <c r="B1212" s="133"/>
      <c r="C1212" s="133"/>
      <c r="D1212" s="133"/>
      <c r="E1212" s="133"/>
      <c r="F1212" s="133"/>
      <c r="G1212" s="133"/>
      <c r="I1212" s="133"/>
      <c r="J1212" s="133"/>
      <c r="K1212" s="133"/>
      <c r="L1212" s="133"/>
      <c r="M1212" s="133"/>
      <c r="N1212" s="133"/>
      <c r="P1212" s="133"/>
      <c r="Q1212" s="133"/>
      <c r="R1212" s="133"/>
      <c r="S1212" s="133"/>
      <c r="T1212" s="133"/>
      <c r="U1212" s="133"/>
      <c r="V1212" s="133"/>
      <c r="W1212" s="133"/>
      <c r="X1212" s="133"/>
      <c r="Y1212" s="133"/>
      <c r="Z1212" s="133"/>
      <c r="AA1212" s="133"/>
      <c r="AB1212" s="133"/>
    </row>
    <row r="1213" spans="2:28">
      <c r="B1213" s="133"/>
      <c r="C1213" s="133"/>
      <c r="D1213" s="133"/>
      <c r="E1213" s="133"/>
      <c r="F1213" s="133"/>
      <c r="G1213" s="133"/>
      <c r="I1213" s="133"/>
      <c r="J1213" s="133"/>
      <c r="K1213" s="133"/>
      <c r="L1213" s="133"/>
      <c r="M1213" s="133"/>
      <c r="N1213" s="133"/>
      <c r="P1213" s="133"/>
      <c r="Q1213" s="133"/>
      <c r="R1213" s="133"/>
      <c r="S1213" s="133"/>
      <c r="T1213" s="133"/>
      <c r="U1213" s="133"/>
      <c r="V1213" s="133"/>
      <c r="W1213" s="133"/>
      <c r="X1213" s="133"/>
      <c r="Y1213" s="133"/>
      <c r="Z1213" s="133"/>
      <c r="AA1213" s="133"/>
      <c r="AB1213" s="133"/>
    </row>
    <row r="1214" spans="2:28">
      <c r="B1214" s="133"/>
      <c r="C1214" s="133"/>
      <c r="D1214" s="133"/>
      <c r="E1214" s="133"/>
      <c r="F1214" s="133"/>
      <c r="G1214" s="133"/>
      <c r="I1214" s="133"/>
      <c r="J1214" s="133"/>
      <c r="K1214" s="133"/>
      <c r="L1214" s="133"/>
      <c r="M1214" s="133"/>
      <c r="N1214" s="133"/>
      <c r="P1214" s="133"/>
      <c r="Q1214" s="133"/>
      <c r="R1214" s="133"/>
      <c r="S1214" s="133"/>
      <c r="T1214" s="133"/>
      <c r="U1214" s="133"/>
      <c r="V1214" s="133"/>
      <c r="W1214" s="133"/>
      <c r="X1214" s="133"/>
      <c r="Y1214" s="133"/>
      <c r="Z1214" s="133"/>
      <c r="AA1214" s="133"/>
      <c r="AB1214" s="133"/>
    </row>
    <row r="1215" spans="2:28">
      <c r="B1215" s="133"/>
      <c r="C1215" s="133"/>
      <c r="D1215" s="133"/>
      <c r="E1215" s="133"/>
      <c r="F1215" s="133"/>
      <c r="G1215" s="133"/>
      <c r="I1215" s="133"/>
      <c r="J1215" s="133"/>
      <c r="K1215" s="133"/>
      <c r="L1215" s="133"/>
      <c r="M1215" s="133"/>
      <c r="N1215" s="133"/>
      <c r="P1215" s="133"/>
      <c r="Q1215" s="133"/>
      <c r="R1215" s="133"/>
      <c r="S1215" s="133"/>
      <c r="T1215" s="133"/>
      <c r="U1215" s="133"/>
      <c r="V1215" s="133"/>
      <c r="W1215" s="133"/>
      <c r="X1215" s="133"/>
      <c r="Y1215" s="133"/>
      <c r="Z1215" s="133"/>
      <c r="AA1215" s="133"/>
      <c r="AB1215" s="133"/>
    </row>
    <row r="1216" spans="2:28">
      <c r="B1216" s="133"/>
      <c r="C1216" s="133"/>
      <c r="D1216" s="133"/>
      <c r="E1216" s="133"/>
      <c r="F1216" s="133"/>
      <c r="G1216" s="133"/>
      <c r="I1216" s="133"/>
      <c r="J1216" s="133"/>
      <c r="K1216" s="133"/>
      <c r="L1216" s="133"/>
      <c r="M1216" s="133"/>
      <c r="N1216" s="133"/>
      <c r="P1216" s="133"/>
      <c r="Q1216" s="133"/>
      <c r="R1216" s="133"/>
      <c r="S1216" s="133"/>
      <c r="T1216" s="133"/>
      <c r="U1216" s="133"/>
      <c r="V1216" s="133"/>
      <c r="W1216" s="133"/>
      <c r="X1216" s="133"/>
      <c r="Y1216" s="133"/>
      <c r="Z1216" s="133"/>
      <c r="AA1216" s="133"/>
      <c r="AB1216" s="133"/>
    </row>
    <row r="1217" spans="2:28">
      <c r="B1217" s="133"/>
      <c r="C1217" s="133"/>
      <c r="D1217" s="133"/>
      <c r="E1217" s="133"/>
      <c r="F1217" s="133"/>
      <c r="G1217" s="133"/>
      <c r="I1217" s="133"/>
      <c r="J1217" s="133"/>
      <c r="K1217" s="133"/>
      <c r="L1217" s="133"/>
      <c r="M1217" s="133"/>
      <c r="N1217" s="133"/>
      <c r="P1217" s="133"/>
      <c r="Q1217" s="133"/>
      <c r="R1217" s="133"/>
      <c r="S1217" s="133"/>
      <c r="T1217" s="133"/>
      <c r="U1217" s="133"/>
      <c r="V1217" s="133"/>
      <c r="W1217" s="133"/>
      <c r="X1217" s="133"/>
      <c r="Y1217" s="133"/>
      <c r="Z1217" s="133"/>
      <c r="AA1217" s="133"/>
      <c r="AB1217" s="133"/>
    </row>
    <row r="1218" spans="2:28">
      <c r="B1218" s="133"/>
      <c r="C1218" s="133"/>
      <c r="D1218" s="133"/>
      <c r="E1218" s="133"/>
      <c r="F1218" s="133"/>
      <c r="G1218" s="133"/>
      <c r="I1218" s="133"/>
      <c r="J1218" s="133"/>
      <c r="K1218" s="133"/>
      <c r="L1218" s="133"/>
      <c r="M1218" s="133"/>
      <c r="N1218" s="133"/>
      <c r="P1218" s="133"/>
      <c r="Q1218" s="133"/>
      <c r="R1218" s="133"/>
      <c r="S1218" s="133"/>
      <c r="T1218" s="133"/>
      <c r="U1218" s="133"/>
      <c r="V1218" s="133"/>
      <c r="W1218" s="133"/>
      <c r="X1218" s="133"/>
      <c r="Y1218" s="133"/>
      <c r="Z1218" s="133"/>
      <c r="AA1218" s="133"/>
      <c r="AB1218" s="133"/>
    </row>
    <row r="1219" spans="2:28">
      <c r="B1219" s="133"/>
      <c r="C1219" s="133"/>
      <c r="D1219" s="133"/>
      <c r="E1219" s="133"/>
      <c r="F1219" s="133"/>
      <c r="G1219" s="133"/>
      <c r="I1219" s="133"/>
      <c r="J1219" s="133"/>
      <c r="K1219" s="133"/>
      <c r="L1219" s="133"/>
      <c r="M1219" s="133"/>
      <c r="N1219" s="133"/>
      <c r="P1219" s="133"/>
      <c r="Q1219" s="133"/>
      <c r="R1219" s="133"/>
      <c r="S1219" s="133"/>
      <c r="T1219" s="133"/>
      <c r="U1219" s="133"/>
      <c r="V1219" s="133"/>
      <c r="W1219" s="133"/>
      <c r="X1219" s="133"/>
      <c r="Y1219" s="133"/>
      <c r="Z1219" s="133"/>
      <c r="AA1219" s="133"/>
      <c r="AB1219" s="133"/>
    </row>
    <row r="1220" spans="2:28">
      <c r="B1220" s="133"/>
      <c r="C1220" s="133"/>
      <c r="D1220" s="133"/>
      <c r="E1220" s="133"/>
      <c r="F1220" s="133"/>
      <c r="G1220" s="133"/>
      <c r="I1220" s="133"/>
      <c r="J1220" s="133"/>
      <c r="K1220" s="133"/>
      <c r="L1220" s="133"/>
      <c r="M1220" s="133"/>
      <c r="N1220" s="133"/>
      <c r="P1220" s="133"/>
      <c r="Q1220" s="133"/>
      <c r="R1220" s="133"/>
      <c r="S1220" s="133"/>
      <c r="T1220" s="133"/>
      <c r="U1220" s="133"/>
      <c r="V1220" s="133"/>
      <c r="W1220" s="133"/>
      <c r="X1220" s="133"/>
      <c r="Y1220" s="133"/>
      <c r="Z1220" s="133"/>
      <c r="AA1220" s="133"/>
      <c r="AB1220" s="133"/>
    </row>
    <row r="1221" spans="2:28">
      <c r="B1221" s="133"/>
      <c r="C1221" s="133"/>
      <c r="D1221" s="133"/>
      <c r="E1221" s="133"/>
      <c r="F1221" s="133"/>
      <c r="G1221" s="133"/>
      <c r="I1221" s="133"/>
      <c r="J1221" s="133"/>
      <c r="K1221" s="133"/>
      <c r="L1221" s="133"/>
      <c r="M1221" s="133"/>
      <c r="N1221" s="133"/>
      <c r="P1221" s="133"/>
      <c r="Q1221" s="133"/>
      <c r="R1221" s="133"/>
      <c r="S1221" s="133"/>
      <c r="T1221" s="133"/>
      <c r="U1221" s="133"/>
      <c r="V1221" s="133"/>
      <c r="W1221" s="133"/>
      <c r="X1221" s="133"/>
      <c r="Y1221" s="133"/>
      <c r="Z1221" s="133"/>
      <c r="AA1221" s="133"/>
      <c r="AB1221" s="133"/>
    </row>
    <row r="1222" spans="2:28">
      <c r="B1222" s="133"/>
      <c r="C1222" s="133"/>
      <c r="D1222" s="133"/>
      <c r="E1222" s="133"/>
      <c r="F1222" s="133"/>
      <c r="G1222" s="133"/>
      <c r="I1222" s="133"/>
      <c r="J1222" s="133"/>
      <c r="K1222" s="133"/>
      <c r="L1222" s="133"/>
      <c r="M1222" s="133"/>
      <c r="N1222" s="133"/>
      <c r="P1222" s="133"/>
      <c r="Q1222" s="133"/>
      <c r="R1222" s="133"/>
      <c r="S1222" s="133"/>
      <c r="T1222" s="133"/>
      <c r="U1222" s="133"/>
      <c r="V1222" s="133"/>
      <c r="W1222" s="133"/>
      <c r="X1222" s="133"/>
      <c r="Y1222" s="133"/>
      <c r="Z1222" s="133"/>
      <c r="AA1222" s="133"/>
      <c r="AB1222" s="133"/>
    </row>
    <row r="1223" spans="2:28">
      <c r="B1223" s="133"/>
      <c r="C1223" s="133"/>
      <c r="D1223" s="133"/>
      <c r="E1223" s="133"/>
      <c r="F1223" s="133"/>
      <c r="G1223" s="133"/>
      <c r="I1223" s="133"/>
      <c r="J1223" s="133"/>
      <c r="K1223" s="133"/>
      <c r="L1223" s="133"/>
      <c r="M1223" s="133"/>
      <c r="N1223" s="133"/>
      <c r="P1223" s="133"/>
      <c r="Q1223" s="133"/>
      <c r="R1223" s="133"/>
      <c r="S1223" s="133"/>
      <c r="T1223" s="133"/>
      <c r="U1223" s="133"/>
      <c r="V1223" s="133"/>
      <c r="W1223" s="133"/>
      <c r="X1223" s="133"/>
      <c r="Y1223" s="133"/>
      <c r="Z1223" s="133"/>
      <c r="AA1223" s="133"/>
      <c r="AB1223" s="133"/>
    </row>
    <row r="1224" spans="2:28">
      <c r="B1224" s="133"/>
      <c r="C1224" s="133"/>
      <c r="D1224" s="133"/>
      <c r="E1224" s="133"/>
      <c r="F1224" s="133"/>
      <c r="G1224" s="133"/>
      <c r="I1224" s="133"/>
      <c r="J1224" s="133"/>
      <c r="K1224" s="133"/>
      <c r="L1224" s="133"/>
      <c r="M1224" s="133"/>
      <c r="N1224" s="133"/>
      <c r="P1224" s="133"/>
      <c r="Q1224" s="133"/>
      <c r="R1224" s="133"/>
      <c r="S1224" s="133"/>
      <c r="T1224" s="133"/>
      <c r="U1224" s="133"/>
      <c r="V1224" s="133"/>
      <c r="W1224" s="133"/>
      <c r="X1224" s="133"/>
      <c r="Y1224" s="133"/>
      <c r="Z1224" s="133"/>
      <c r="AA1224" s="133"/>
      <c r="AB1224" s="133"/>
    </row>
    <row r="1225" spans="2:28">
      <c r="B1225" s="133"/>
      <c r="C1225" s="133"/>
      <c r="D1225" s="133"/>
      <c r="E1225" s="133"/>
      <c r="F1225" s="133"/>
      <c r="G1225" s="133"/>
      <c r="I1225" s="133"/>
      <c r="J1225" s="133"/>
      <c r="K1225" s="133"/>
      <c r="L1225" s="133"/>
      <c r="M1225" s="133"/>
      <c r="N1225" s="133"/>
      <c r="P1225" s="133"/>
      <c r="Q1225" s="133"/>
      <c r="R1225" s="133"/>
      <c r="S1225" s="133"/>
      <c r="T1225" s="133"/>
      <c r="U1225" s="133"/>
      <c r="V1225" s="133"/>
      <c r="W1225" s="133"/>
      <c r="X1225" s="133"/>
      <c r="Y1225" s="133"/>
      <c r="Z1225" s="133"/>
      <c r="AA1225" s="133"/>
      <c r="AB1225" s="133"/>
    </row>
    <row r="1226" spans="2:28">
      <c r="B1226" s="133"/>
      <c r="C1226" s="133"/>
      <c r="D1226" s="133"/>
      <c r="E1226" s="133"/>
      <c r="F1226" s="133"/>
      <c r="G1226" s="133"/>
      <c r="I1226" s="133"/>
      <c r="J1226" s="133"/>
      <c r="K1226" s="133"/>
      <c r="L1226" s="133"/>
      <c r="M1226" s="133"/>
      <c r="N1226" s="133"/>
      <c r="P1226" s="133"/>
      <c r="Q1226" s="133"/>
      <c r="R1226" s="133"/>
      <c r="S1226" s="133"/>
      <c r="T1226" s="133"/>
      <c r="U1226" s="133"/>
      <c r="V1226" s="133"/>
      <c r="W1226" s="133"/>
      <c r="X1226" s="133"/>
      <c r="Y1226" s="133"/>
      <c r="Z1226" s="133"/>
      <c r="AA1226" s="133"/>
      <c r="AB1226" s="133"/>
    </row>
    <row r="1227" spans="2:28">
      <c r="B1227" s="133"/>
      <c r="C1227" s="133"/>
      <c r="D1227" s="133"/>
      <c r="E1227" s="133"/>
      <c r="F1227" s="133"/>
      <c r="G1227" s="133"/>
      <c r="I1227" s="133"/>
      <c r="J1227" s="133"/>
      <c r="K1227" s="133"/>
      <c r="L1227" s="133"/>
      <c r="M1227" s="133"/>
      <c r="N1227" s="133"/>
      <c r="P1227" s="133"/>
      <c r="Q1227" s="133"/>
      <c r="R1227" s="133"/>
      <c r="S1227" s="133"/>
      <c r="T1227" s="133"/>
      <c r="U1227" s="133"/>
      <c r="V1227" s="133"/>
      <c r="W1227" s="133"/>
      <c r="X1227" s="133"/>
      <c r="Y1227" s="133"/>
      <c r="Z1227" s="133"/>
      <c r="AA1227" s="133"/>
      <c r="AB1227" s="133"/>
    </row>
    <row r="1228" spans="2:28">
      <c r="B1228" s="133"/>
      <c r="C1228" s="133"/>
      <c r="D1228" s="133"/>
      <c r="E1228" s="133"/>
      <c r="F1228" s="133"/>
      <c r="G1228" s="133"/>
      <c r="I1228" s="133"/>
      <c r="J1228" s="133"/>
      <c r="K1228" s="133"/>
      <c r="L1228" s="133"/>
      <c r="M1228" s="133"/>
      <c r="N1228" s="133"/>
      <c r="P1228" s="133"/>
      <c r="Q1228" s="133"/>
      <c r="R1228" s="133"/>
      <c r="S1228" s="133"/>
      <c r="T1228" s="133"/>
      <c r="U1228" s="133"/>
      <c r="V1228" s="133"/>
      <c r="W1228" s="133"/>
      <c r="X1228" s="133"/>
      <c r="Y1228" s="133"/>
      <c r="Z1228" s="133"/>
      <c r="AA1228" s="133"/>
      <c r="AB1228" s="133"/>
    </row>
    <row r="1229" spans="2:28">
      <c r="B1229" s="133"/>
      <c r="C1229" s="133"/>
      <c r="D1229" s="133"/>
      <c r="E1229" s="133"/>
      <c r="F1229" s="133"/>
      <c r="G1229" s="133"/>
      <c r="I1229" s="133"/>
      <c r="J1229" s="133"/>
      <c r="K1229" s="133"/>
      <c r="L1229" s="133"/>
      <c r="M1229" s="133"/>
      <c r="N1229" s="133"/>
      <c r="P1229" s="133"/>
      <c r="Q1229" s="133"/>
      <c r="R1229" s="133"/>
      <c r="S1229" s="133"/>
      <c r="T1229" s="133"/>
      <c r="U1229" s="133"/>
      <c r="V1229" s="133"/>
      <c r="W1229" s="133"/>
      <c r="X1229" s="133"/>
      <c r="Y1229" s="133"/>
      <c r="Z1229" s="133"/>
      <c r="AA1229" s="133"/>
      <c r="AB1229" s="133"/>
    </row>
    <row r="1230" spans="2:28">
      <c r="B1230" s="133"/>
      <c r="C1230" s="133"/>
      <c r="D1230" s="133"/>
      <c r="E1230" s="133"/>
      <c r="F1230" s="133"/>
      <c r="G1230" s="133"/>
      <c r="I1230" s="133"/>
      <c r="J1230" s="133"/>
      <c r="K1230" s="133"/>
      <c r="L1230" s="133"/>
      <c r="M1230" s="133"/>
      <c r="N1230" s="133"/>
      <c r="P1230" s="133"/>
      <c r="Q1230" s="133"/>
      <c r="R1230" s="133"/>
      <c r="S1230" s="133"/>
      <c r="T1230" s="133"/>
      <c r="U1230" s="133"/>
      <c r="V1230" s="133"/>
      <c r="W1230" s="133"/>
      <c r="X1230" s="133"/>
      <c r="Y1230" s="133"/>
      <c r="Z1230" s="133"/>
      <c r="AA1230" s="133"/>
      <c r="AB1230" s="133"/>
    </row>
    <row r="1231" spans="2:28">
      <c r="B1231" s="133"/>
      <c r="C1231" s="133"/>
      <c r="D1231" s="133"/>
      <c r="E1231" s="133"/>
      <c r="F1231" s="133"/>
      <c r="G1231" s="133"/>
      <c r="I1231" s="133"/>
      <c r="J1231" s="133"/>
      <c r="K1231" s="133"/>
      <c r="L1231" s="133"/>
      <c r="M1231" s="133"/>
      <c r="N1231" s="133"/>
      <c r="P1231" s="133"/>
      <c r="Q1231" s="133"/>
      <c r="R1231" s="133"/>
      <c r="S1231" s="133"/>
      <c r="T1231" s="133"/>
      <c r="U1231" s="133"/>
      <c r="V1231" s="133"/>
      <c r="W1231" s="133"/>
      <c r="X1231" s="133"/>
      <c r="Y1231" s="133"/>
      <c r="Z1231" s="133"/>
      <c r="AA1231" s="133"/>
      <c r="AB1231" s="133"/>
    </row>
    <row r="1232" spans="2:28">
      <c r="B1232" s="133"/>
      <c r="C1232" s="133"/>
      <c r="D1232" s="133"/>
      <c r="E1232" s="133"/>
      <c r="F1232" s="133"/>
      <c r="G1232" s="133"/>
      <c r="I1232" s="133"/>
      <c r="J1232" s="133"/>
      <c r="K1232" s="133"/>
      <c r="L1232" s="133"/>
      <c r="M1232" s="133"/>
      <c r="N1232" s="133"/>
      <c r="P1232" s="133"/>
      <c r="Q1232" s="133"/>
      <c r="R1232" s="133"/>
      <c r="S1232" s="133"/>
      <c r="T1232" s="133"/>
      <c r="U1232" s="133"/>
      <c r="V1232" s="133"/>
      <c r="W1232" s="133"/>
      <c r="X1232" s="133"/>
      <c r="Y1232" s="133"/>
      <c r="Z1232" s="133"/>
      <c r="AA1232" s="133"/>
      <c r="AB1232" s="133"/>
    </row>
    <row r="1233" spans="2:28">
      <c r="B1233" s="133"/>
      <c r="C1233" s="133"/>
      <c r="D1233" s="133"/>
      <c r="E1233" s="133"/>
      <c r="F1233" s="133"/>
      <c r="G1233" s="133"/>
      <c r="I1233" s="133"/>
      <c r="J1233" s="133"/>
      <c r="K1233" s="133"/>
      <c r="L1233" s="133"/>
      <c r="M1233" s="133"/>
      <c r="N1233" s="133"/>
      <c r="P1233" s="133"/>
      <c r="Q1233" s="133"/>
      <c r="R1233" s="133"/>
      <c r="S1233" s="133"/>
      <c r="T1233" s="133"/>
      <c r="U1233" s="133"/>
      <c r="V1233" s="133"/>
      <c r="W1233" s="133"/>
      <c r="X1233" s="133"/>
      <c r="Y1233" s="133"/>
      <c r="Z1233" s="133"/>
      <c r="AA1233" s="133"/>
      <c r="AB1233" s="133"/>
    </row>
    <row r="1234" spans="2:28">
      <c r="B1234" s="133"/>
      <c r="C1234" s="133"/>
      <c r="D1234" s="133"/>
      <c r="E1234" s="133"/>
      <c r="F1234" s="133"/>
      <c r="G1234" s="133"/>
      <c r="I1234" s="133"/>
      <c r="J1234" s="133"/>
      <c r="K1234" s="133"/>
      <c r="L1234" s="133"/>
      <c r="M1234" s="133"/>
      <c r="N1234" s="133"/>
      <c r="P1234" s="133"/>
      <c r="Q1234" s="133"/>
      <c r="R1234" s="133"/>
      <c r="S1234" s="133"/>
      <c r="T1234" s="133"/>
      <c r="U1234" s="133"/>
      <c r="V1234" s="133"/>
      <c r="W1234" s="133"/>
      <c r="X1234" s="133"/>
      <c r="Y1234" s="133"/>
      <c r="Z1234" s="133"/>
      <c r="AA1234" s="133"/>
      <c r="AB1234" s="133"/>
    </row>
    <row r="1235" spans="2:28">
      <c r="B1235" s="133"/>
      <c r="C1235" s="133"/>
      <c r="D1235" s="133"/>
      <c r="E1235" s="133"/>
      <c r="F1235" s="133"/>
      <c r="G1235" s="133"/>
      <c r="I1235" s="133"/>
      <c r="J1235" s="133"/>
      <c r="K1235" s="133"/>
      <c r="L1235" s="133"/>
      <c r="M1235" s="133"/>
      <c r="N1235" s="133"/>
      <c r="P1235" s="133"/>
      <c r="Q1235" s="133"/>
      <c r="R1235" s="133"/>
      <c r="S1235" s="133"/>
      <c r="T1235" s="133"/>
      <c r="U1235" s="133"/>
      <c r="V1235" s="133"/>
      <c r="W1235" s="133"/>
      <c r="X1235" s="133"/>
      <c r="Y1235" s="133"/>
      <c r="Z1235" s="133"/>
      <c r="AA1235" s="133"/>
      <c r="AB1235" s="133"/>
    </row>
    <row r="1236" spans="2:28">
      <c r="B1236" s="133"/>
      <c r="C1236" s="133"/>
      <c r="D1236" s="133"/>
      <c r="E1236" s="133"/>
      <c r="F1236" s="133"/>
      <c r="G1236" s="133"/>
      <c r="I1236" s="133"/>
      <c r="J1236" s="133"/>
      <c r="K1236" s="133"/>
      <c r="L1236" s="133"/>
      <c r="M1236" s="133"/>
      <c r="N1236" s="133"/>
      <c r="P1236" s="133"/>
      <c r="Q1236" s="133"/>
      <c r="R1236" s="133"/>
      <c r="S1236" s="133"/>
      <c r="T1236" s="133"/>
      <c r="U1236" s="133"/>
      <c r="V1236" s="133"/>
      <c r="W1236" s="133"/>
      <c r="X1236" s="133"/>
      <c r="Y1236" s="133"/>
      <c r="Z1236" s="133"/>
      <c r="AA1236" s="133"/>
      <c r="AB1236" s="133"/>
    </row>
    <row r="1237" spans="2:28">
      <c r="B1237" s="133"/>
      <c r="C1237" s="133"/>
      <c r="D1237" s="133"/>
      <c r="E1237" s="133"/>
      <c r="F1237" s="133"/>
      <c r="G1237" s="133"/>
      <c r="I1237" s="133"/>
      <c r="J1237" s="133"/>
      <c r="K1237" s="133"/>
      <c r="L1237" s="133"/>
      <c r="M1237" s="133"/>
      <c r="N1237" s="133"/>
      <c r="P1237" s="133"/>
      <c r="Q1237" s="133"/>
      <c r="R1237" s="133"/>
      <c r="S1237" s="133"/>
      <c r="T1237" s="133"/>
      <c r="U1237" s="133"/>
      <c r="V1237" s="133"/>
      <c r="W1237" s="133"/>
      <c r="X1237" s="133"/>
      <c r="Y1237" s="133"/>
      <c r="Z1237" s="133"/>
      <c r="AA1237" s="133"/>
      <c r="AB1237" s="133"/>
    </row>
    <row r="1238" spans="2:28">
      <c r="B1238" s="133"/>
      <c r="C1238" s="133"/>
      <c r="D1238" s="133"/>
      <c r="E1238" s="133"/>
      <c r="F1238" s="133"/>
      <c r="G1238" s="133"/>
      <c r="I1238" s="133"/>
      <c r="J1238" s="133"/>
      <c r="K1238" s="133"/>
      <c r="L1238" s="133"/>
      <c r="M1238" s="133"/>
      <c r="N1238" s="133"/>
      <c r="P1238" s="133"/>
      <c r="Q1238" s="133"/>
      <c r="R1238" s="133"/>
      <c r="S1238" s="133"/>
      <c r="T1238" s="133"/>
      <c r="U1238" s="133"/>
      <c r="V1238" s="133"/>
      <c r="W1238" s="133"/>
      <c r="X1238" s="133"/>
      <c r="Y1238" s="133"/>
      <c r="Z1238" s="133"/>
      <c r="AA1238" s="133"/>
      <c r="AB1238" s="133"/>
    </row>
    <row r="1239" spans="2:28">
      <c r="B1239" s="133"/>
      <c r="C1239" s="133"/>
      <c r="D1239" s="133"/>
      <c r="E1239" s="133"/>
      <c r="F1239" s="133"/>
      <c r="G1239" s="133"/>
      <c r="I1239" s="133"/>
      <c r="J1239" s="133"/>
      <c r="K1239" s="133"/>
      <c r="L1239" s="133"/>
      <c r="M1239" s="133"/>
      <c r="N1239" s="133"/>
      <c r="P1239" s="133"/>
      <c r="Q1239" s="133"/>
      <c r="R1239" s="133"/>
      <c r="S1239" s="133"/>
      <c r="T1239" s="133"/>
      <c r="U1239" s="133"/>
      <c r="V1239" s="133"/>
      <c r="W1239" s="133"/>
      <c r="X1239" s="133"/>
      <c r="Y1239" s="133"/>
      <c r="Z1239" s="133"/>
      <c r="AA1239" s="133"/>
      <c r="AB1239" s="133"/>
    </row>
    <row r="1240" spans="2:28">
      <c r="B1240" s="133"/>
      <c r="C1240" s="133"/>
      <c r="D1240" s="133"/>
      <c r="E1240" s="133"/>
      <c r="F1240" s="133"/>
      <c r="G1240" s="133"/>
      <c r="I1240" s="133"/>
      <c r="J1240" s="133"/>
      <c r="K1240" s="133"/>
      <c r="L1240" s="133"/>
      <c r="M1240" s="133"/>
      <c r="N1240" s="133"/>
      <c r="P1240" s="133"/>
      <c r="Q1240" s="133"/>
      <c r="R1240" s="133"/>
      <c r="S1240" s="133"/>
      <c r="T1240" s="133"/>
      <c r="U1240" s="133"/>
      <c r="V1240" s="133"/>
      <c r="W1240" s="133"/>
      <c r="X1240" s="133"/>
      <c r="Y1240" s="133"/>
      <c r="Z1240" s="133"/>
      <c r="AA1240" s="133"/>
      <c r="AB1240" s="133"/>
    </row>
    <row r="1241" spans="2:28">
      <c r="B1241" s="133"/>
      <c r="C1241" s="133"/>
      <c r="D1241" s="133"/>
      <c r="E1241" s="133"/>
      <c r="F1241" s="133"/>
      <c r="G1241" s="133"/>
      <c r="I1241" s="133"/>
      <c r="J1241" s="133"/>
      <c r="K1241" s="133"/>
      <c r="L1241" s="133"/>
      <c r="M1241" s="133"/>
      <c r="N1241" s="133"/>
      <c r="P1241" s="133"/>
      <c r="Q1241" s="133"/>
      <c r="R1241" s="133"/>
      <c r="S1241" s="133"/>
      <c r="T1241" s="133"/>
      <c r="U1241" s="133"/>
      <c r="V1241" s="133"/>
      <c r="W1241" s="133"/>
      <c r="X1241" s="133"/>
      <c r="Y1241" s="133"/>
      <c r="Z1241" s="133"/>
      <c r="AA1241" s="133"/>
      <c r="AB1241" s="133"/>
    </row>
    <row r="1242" spans="2:28">
      <c r="B1242" s="133"/>
      <c r="C1242" s="133"/>
      <c r="D1242" s="133"/>
      <c r="E1242" s="133"/>
      <c r="F1242" s="133"/>
      <c r="G1242" s="133"/>
      <c r="I1242" s="133"/>
      <c r="J1242" s="133"/>
      <c r="K1242" s="133"/>
      <c r="L1242" s="133"/>
      <c r="M1242" s="133"/>
      <c r="N1242" s="133"/>
      <c r="P1242" s="133"/>
      <c r="Q1242" s="133"/>
      <c r="R1242" s="133"/>
      <c r="S1242" s="133"/>
      <c r="T1242" s="133"/>
      <c r="U1242" s="133"/>
      <c r="V1242" s="133"/>
      <c r="W1242" s="133"/>
      <c r="X1242" s="133"/>
      <c r="Y1242" s="133"/>
      <c r="Z1242" s="133"/>
      <c r="AA1242" s="133"/>
      <c r="AB1242" s="133"/>
    </row>
    <row r="1243" spans="2:28">
      <c r="B1243" s="133"/>
      <c r="C1243" s="133"/>
      <c r="D1243" s="133"/>
      <c r="E1243" s="133"/>
      <c r="F1243" s="133"/>
      <c r="G1243" s="133"/>
      <c r="I1243" s="133"/>
      <c r="J1243" s="133"/>
      <c r="K1243" s="133"/>
      <c r="L1243" s="133"/>
      <c r="M1243" s="133"/>
      <c r="N1243" s="133"/>
      <c r="P1243" s="133"/>
      <c r="Q1243" s="133"/>
      <c r="R1243" s="133"/>
      <c r="S1243" s="133"/>
      <c r="T1243" s="133"/>
      <c r="U1243" s="133"/>
      <c r="V1243" s="133"/>
      <c r="W1243" s="133"/>
      <c r="X1243" s="133"/>
      <c r="Y1243" s="133"/>
      <c r="Z1243" s="133"/>
      <c r="AA1243" s="133"/>
      <c r="AB1243" s="133"/>
    </row>
    <row r="1244" spans="2:28">
      <c r="B1244" s="133"/>
      <c r="C1244" s="133"/>
      <c r="D1244" s="133"/>
      <c r="E1244" s="133"/>
      <c r="F1244" s="133"/>
      <c r="G1244" s="133"/>
      <c r="I1244" s="133"/>
      <c r="J1244" s="133"/>
      <c r="K1244" s="133"/>
      <c r="L1244" s="133"/>
      <c r="M1244" s="133"/>
      <c r="N1244" s="133"/>
      <c r="P1244" s="133"/>
      <c r="Q1244" s="133"/>
      <c r="R1244" s="133"/>
      <c r="S1244" s="133"/>
      <c r="T1244" s="133"/>
      <c r="U1244" s="133"/>
      <c r="V1244" s="133"/>
      <c r="W1244" s="133"/>
      <c r="X1244" s="133"/>
      <c r="Y1244" s="133"/>
      <c r="Z1244" s="133"/>
      <c r="AA1244" s="133"/>
      <c r="AB1244" s="133"/>
    </row>
    <row r="1245" spans="2:28">
      <c r="B1245" s="133"/>
      <c r="C1245" s="133"/>
      <c r="D1245" s="133"/>
      <c r="E1245" s="133"/>
      <c r="F1245" s="133"/>
      <c r="G1245" s="133"/>
      <c r="I1245" s="133"/>
      <c r="J1245" s="133"/>
      <c r="K1245" s="133"/>
      <c r="L1245" s="133"/>
      <c r="M1245" s="133"/>
      <c r="N1245" s="133"/>
      <c r="P1245" s="133"/>
      <c r="Q1245" s="133"/>
      <c r="R1245" s="133"/>
      <c r="S1245" s="133"/>
      <c r="T1245" s="133"/>
      <c r="U1245" s="133"/>
      <c r="V1245" s="133"/>
      <c r="W1245" s="133"/>
      <c r="X1245" s="133"/>
      <c r="Y1245" s="133"/>
      <c r="Z1245" s="133"/>
      <c r="AA1245" s="133"/>
      <c r="AB1245" s="133"/>
    </row>
    <row r="1246" spans="2:28">
      <c r="B1246" s="133"/>
      <c r="C1246" s="133"/>
      <c r="D1246" s="133"/>
      <c r="E1246" s="133"/>
      <c r="F1246" s="133"/>
      <c r="G1246" s="133"/>
      <c r="I1246" s="133"/>
      <c r="J1246" s="133"/>
      <c r="K1246" s="133"/>
      <c r="L1246" s="133"/>
      <c r="M1246" s="133"/>
      <c r="N1246" s="133"/>
      <c r="P1246" s="133"/>
      <c r="Q1246" s="133"/>
      <c r="R1246" s="133"/>
      <c r="S1246" s="133"/>
      <c r="T1246" s="133"/>
      <c r="U1246" s="133"/>
      <c r="V1246" s="133"/>
      <c r="W1246" s="133"/>
      <c r="X1246" s="133"/>
      <c r="Y1246" s="133"/>
      <c r="Z1246" s="133"/>
      <c r="AA1246" s="133"/>
      <c r="AB1246" s="133"/>
    </row>
    <row r="1247" spans="2:28">
      <c r="B1247" s="133"/>
      <c r="C1247" s="133"/>
      <c r="D1247" s="133"/>
      <c r="E1247" s="133"/>
      <c r="F1247" s="133"/>
      <c r="G1247" s="133"/>
      <c r="I1247" s="133"/>
      <c r="J1247" s="133"/>
      <c r="K1247" s="133"/>
      <c r="L1247" s="133"/>
      <c r="M1247" s="133"/>
      <c r="N1247" s="133"/>
      <c r="P1247" s="133"/>
      <c r="Q1247" s="133"/>
      <c r="R1247" s="133"/>
      <c r="S1247" s="133"/>
      <c r="T1247" s="133"/>
      <c r="U1247" s="133"/>
      <c r="V1247" s="133"/>
      <c r="W1247" s="133"/>
      <c r="X1247" s="133"/>
      <c r="Y1247" s="133"/>
      <c r="Z1247" s="133"/>
      <c r="AA1247" s="133"/>
      <c r="AB1247" s="133"/>
    </row>
    <row r="1248" spans="2:28">
      <c r="B1248" s="133"/>
      <c r="C1248" s="133"/>
      <c r="D1248" s="133"/>
      <c r="E1248" s="133"/>
      <c r="F1248" s="133"/>
      <c r="G1248" s="133"/>
      <c r="I1248" s="133"/>
      <c r="J1248" s="133"/>
      <c r="K1248" s="133"/>
      <c r="L1248" s="133"/>
      <c r="M1248" s="133"/>
      <c r="N1248" s="133"/>
      <c r="P1248" s="133"/>
      <c r="Q1248" s="133"/>
      <c r="R1248" s="133"/>
      <c r="S1248" s="133"/>
      <c r="T1248" s="133"/>
      <c r="U1248" s="133"/>
      <c r="V1248" s="133"/>
      <c r="W1248" s="133"/>
      <c r="X1248" s="133"/>
      <c r="Y1248" s="133"/>
      <c r="Z1248" s="133"/>
      <c r="AA1248" s="133"/>
      <c r="AB1248" s="133"/>
    </row>
    <row r="1249" spans="2:28">
      <c r="B1249" s="133"/>
      <c r="C1249" s="133"/>
      <c r="D1249" s="133"/>
      <c r="E1249" s="133"/>
      <c r="F1249" s="133"/>
      <c r="G1249" s="133"/>
      <c r="I1249" s="133"/>
      <c r="J1249" s="133"/>
      <c r="K1249" s="133"/>
      <c r="L1249" s="133"/>
      <c r="M1249" s="133"/>
      <c r="N1249" s="133"/>
      <c r="P1249" s="133"/>
      <c r="Q1249" s="133"/>
      <c r="R1249" s="133"/>
      <c r="S1249" s="133"/>
      <c r="T1249" s="133"/>
      <c r="U1249" s="133"/>
      <c r="V1249" s="133"/>
      <c r="W1249" s="133"/>
      <c r="X1249" s="133"/>
      <c r="Y1249" s="133"/>
      <c r="Z1249" s="133"/>
      <c r="AA1249" s="133"/>
      <c r="AB1249" s="133"/>
    </row>
    <row r="1250" spans="2:28">
      <c r="B1250" s="133"/>
      <c r="C1250" s="133"/>
      <c r="D1250" s="133"/>
      <c r="E1250" s="133"/>
      <c r="F1250" s="133"/>
      <c r="G1250" s="133"/>
      <c r="I1250" s="133"/>
      <c r="J1250" s="133"/>
      <c r="K1250" s="133"/>
      <c r="L1250" s="133"/>
      <c r="M1250" s="133"/>
      <c r="N1250" s="133"/>
      <c r="P1250" s="133"/>
      <c r="Q1250" s="133"/>
      <c r="R1250" s="133"/>
      <c r="S1250" s="133"/>
      <c r="T1250" s="133"/>
      <c r="U1250" s="133"/>
      <c r="V1250" s="133"/>
      <c r="W1250" s="133"/>
      <c r="X1250" s="133"/>
      <c r="Y1250" s="133"/>
      <c r="Z1250" s="133"/>
      <c r="AA1250" s="133"/>
      <c r="AB1250" s="133"/>
    </row>
    <row r="1251" spans="2:28">
      <c r="B1251" s="133"/>
      <c r="C1251" s="133"/>
      <c r="D1251" s="133"/>
      <c r="E1251" s="133"/>
      <c r="F1251" s="133"/>
      <c r="G1251" s="133"/>
      <c r="I1251" s="133"/>
      <c r="J1251" s="133"/>
      <c r="K1251" s="133"/>
      <c r="L1251" s="133"/>
      <c r="M1251" s="133"/>
      <c r="N1251" s="133"/>
      <c r="P1251" s="133"/>
      <c r="Q1251" s="133"/>
      <c r="R1251" s="133"/>
      <c r="S1251" s="133"/>
      <c r="T1251" s="133"/>
      <c r="U1251" s="133"/>
      <c r="V1251" s="133"/>
      <c r="W1251" s="133"/>
      <c r="X1251" s="133"/>
      <c r="Y1251" s="133"/>
      <c r="Z1251" s="133"/>
      <c r="AA1251" s="133"/>
      <c r="AB1251" s="133"/>
    </row>
    <row r="1252" spans="2:28">
      <c r="B1252" s="133"/>
      <c r="C1252" s="133"/>
      <c r="D1252" s="133"/>
      <c r="E1252" s="133"/>
      <c r="F1252" s="133"/>
      <c r="G1252" s="133"/>
      <c r="I1252" s="133"/>
      <c r="J1252" s="133"/>
      <c r="K1252" s="133"/>
      <c r="L1252" s="133"/>
      <c r="M1252" s="133"/>
      <c r="N1252" s="133"/>
      <c r="P1252" s="133"/>
      <c r="Q1252" s="133"/>
      <c r="R1252" s="133"/>
      <c r="S1252" s="133"/>
      <c r="T1252" s="133"/>
      <c r="U1252" s="133"/>
      <c r="V1252" s="133"/>
      <c r="W1252" s="133"/>
      <c r="X1252" s="133"/>
      <c r="Y1252" s="133"/>
      <c r="Z1252" s="133"/>
      <c r="AA1252" s="133"/>
      <c r="AB1252" s="133"/>
    </row>
    <row r="1253" spans="2:28">
      <c r="B1253" s="133"/>
      <c r="C1253" s="133"/>
      <c r="D1253" s="133"/>
      <c r="E1253" s="133"/>
      <c r="F1253" s="133"/>
      <c r="G1253" s="133"/>
      <c r="I1253" s="133"/>
      <c r="J1253" s="133"/>
      <c r="K1253" s="133"/>
      <c r="L1253" s="133"/>
      <c r="M1253" s="133"/>
      <c r="N1253" s="133"/>
      <c r="P1253" s="133"/>
      <c r="Q1253" s="133"/>
      <c r="R1253" s="133"/>
      <c r="S1253" s="133"/>
      <c r="T1253" s="133"/>
      <c r="U1253" s="133"/>
      <c r="V1253" s="133"/>
      <c r="W1253" s="133"/>
      <c r="X1253" s="133"/>
      <c r="Y1253" s="133"/>
      <c r="Z1253" s="133"/>
      <c r="AA1253" s="133"/>
      <c r="AB1253" s="133"/>
    </row>
    <row r="1254" spans="2:28">
      <c r="B1254" s="133"/>
      <c r="C1254" s="133"/>
      <c r="D1254" s="133"/>
      <c r="E1254" s="133"/>
      <c r="F1254" s="133"/>
      <c r="G1254" s="133"/>
      <c r="I1254" s="133"/>
      <c r="J1254" s="133"/>
      <c r="K1254" s="133"/>
      <c r="L1254" s="133"/>
      <c r="M1254" s="133"/>
      <c r="N1254" s="133"/>
      <c r="P1254" s="133"/>
      <c r="Q1254" s="133"/>
      <c r="R1254" s="133"/>
      <c r="S1254" s="133"/>
      <c r="T1254" s="133"/>
      <c r="U1254" s="133"/>
      <c r="V1254" s="133"/>
      <c r="W1254" s="133"/>
      <c r="X1254" s="133"/>
      <c r="Y1254" s="133"/>
      <c r="Z1254" s="133"/>
      <c r="AA1254" s="133"/>
      <c r="AB1254" s="133"/>
    </row>
    <row r="1255" spans="2:28">
      <c r="B1255" s="133"/>
      <c r="C1255" s="133"/>
      <c r="D1255" s="133"/>
      <c r="E1255" s="133"/>
      <c r="F1255" s="133"/>
      <c r="G1255" s="133"/>
      <c r="I1255" s="133"/>
      <c r="J1255" s="133"/>
      <c r="K1255" s="133"/>
      <c r="L1255" s="133"/>
      <c r="M1255" s="133"/>
      <c r="N1255" s="133"/>
      <c r="P1255" s="133"/>
      <c r="Q1255" s="133"/>
      <c r="R1255" s="133"/>
      <c r="S1255" s="133"/>
      <c r="T1255" s="133"/>
      <c r="U1255" s="133"/>
      <c r="V1255" s="133"/>
      <c r="W1255" s="133"/>
      <c r="X1255" s="133"/>
      <c r="Y1255" s="133"/>
      <c r="Z1255" s="133"/>
      <c r="AA1255" s="133"/>
      <c r="AB1255" s="133"/>
    </row>
    <row r="1256" spans="2:28">
      <c r="B1256" s="133"/>
      <c r="C1256" s="133"/>
      <c r="D1256" s="133"/>
      <c r="E1256" s="133"/>
      <c r="F1256" s="133"/>
      <c r="G1256" s="133"/>
      <c r="I1256" s="133"/>
      <c r="J1256" s="133"/>
      <c r="K1256" s="133"/>
      <c r="L1256" s="133"/>
      <c r="M1256" s="133"/>
      <c r="N1256" s="133"/>
      <c r="P1256" s="133"/>
      <c r="Q1256" s="133"/>
      <c r="R1256" s="133"/>
      <c r="S1256" s="133"/>
      <c r="T1256" s="133"/>
      <c r="U1256" s="133"/>
      <c r="V1256" s="133"/>
      <c r="W1256" s="133"/>
      <c r="X1256" s="133"/>
      <c r="Y1256" s="133"/>
      <c r="Z1256" s="133"/>
      <c r="AA1256" s="133"/>
      <c r="AB1256" s="133"/>
    </row>
    <row r="1257" spans="2:28">
      <c r="B1257" s="133"/>
      <c r="C1257" s="133"/>
      <c r="D1257" s="133"/>
      <c r="E1257" s="133"/>
      <c r="F1257" s="133"/>
      <c r="G1257" s="133"/>
      <c r="I1257" s="133"/>
      <c r="J1257" s="133"/>
      <c r="K1257" s="133"/>
      <c r="L1257" s="133"/>
      <c r="M1257" s="133"/>
      <c r="N1257" s="133"/>
      <c r="P1257" s="133"/>
      <c r="Q1257" s="133"/>
      <c r="R1257" s="133"/>
      <c r="S1257" s="133"/>
      <c r="T1257" s="133"/>
      <c r="U1257" s="133"/>
      <c r="V1257" s="133"/>
      <c r="W1257" s="133"/>
      <c r="X1257" s="133"/>
      <c r="Y1257" s="133"/>
      <c r="Z1257" s="133"/>
      <c r="AA1257" s="133"/>
      <c r="AB1257" s="133"/>
    </row>
    <row r="1258" spans="2:28">
      <c r="B1258" s="133"/>
      <c r="C1258" s="133"/>
      <c r="D1258" s="133"/>
      <c r="E1258" s="133"/>
      <c r="F1258" s="133"/>
      <c r="G1258" s="133"/>
      <c r="I1258" s="133"/>
      <c r="J1258" s="133"/>
      <c r="K1258" s="133"/>
      <c r="L1258" s="133"/>
      <c r="M1258" s="133"/>
      <c r="N1258" s="133"/>
      <c r="P1258" s="133"/>
      <c r="Q1258" s="133"/>
      <c r="R1258" s="133"/>
      <c r="S1258" s="133"/>
      <c r="T1258" s="133"/>
      <c r="U1258" s="133"/>
      <c r="V1258" s="133"/>
      <c r="W1258" s="133"/>
      <c r="X1258" s="133"/>
      <c r="Y1258" s="133"/>
      <c r="Z1258" s="133"/>
      <c r="AA1258" s="133"/>
      <c r="AB1258" s="133"/>
    </row>
    <row r="1259" spans="2:28">
      <c r="B1259" s="133"/>
      <c r="C1259" s="133"/>
      <c r="D1259" s="133"/>
      <c r="E1259" s="133"/>
      <c r="F1259" s="133"/>
      <c r="G1259" s="133"/>
      <c r="I1259" s="133"/>
      <c r="J1259" s="133"/>
      <c r="K1259" s="133"/>
      <c r="L1259" s="133"/>
      <c r="M1259" s="133"/>
      <c r="N1259" s="133"/>
      <c r="P1259" s="133"/>
      <c r="Q1259" s="133"/>
      <c r="R1259" s="133"/>
      <c r="S1259" s="133"/>
      <c r="T1259" s="133"/>
      <c r="U1259" s="133"/>
      <c r="V1259" s="133"/>
      <c r="W1259" s="133"/>
      <c r="X1259" s="133"/>
      <c r="Y1259" s="133"/>
      <c r="Z1259" s="133"/>
      <c r="AA1259" s="133"/>
      <c r="AB1259" s="133"/>
    </row>
    <row r="1260" spans="2:28">
      <c r="B1260" s="133"/>
      <c r="C1260" s="133"/>
      <c r="D1260" s="133"/>
      <c r="E1260" s="133"/>
      <c r="F1260" s="133"/>
      <c r="G1260" s="133"/>
      <c r="I1260" s="133"/>
      <c r="J1260" s="133"/>
      <c r="K1260" s="133"/>
      <c r="L1260" s="133"/>
      <c r="M1260" s="133"/>
      <c r="N1260" s="133"/>
      <c r="P1260" s="133"/>
      <c r="Q1260" s="133"/>
      <c r="R1260" s="133"/>
      <c r="S1260" s="133"/>
      <c r="T1260" s="133"/>
      <c r="U1260" s="133"/>
      <c r="V1260" s="133"/>
      <c r="W1260" s="133"/>
      <c r="X1260" s="133"/>
      <c r="Y1260" s="133"/>
      <c r="Z1260" s="133"/>
      <c r="AA1260" s="133"/>
      <c r="AB1260" s="133"/>
    </row>
    <row r="1261" spans="2:28">
      <c r="B1261" s="133"/>
      <c r="C1261" s="133"/>
      <c r="D1261" s="133"/>
      <c r="E1261" s="133"/>
      <c r="F1261" s="133"/>
      <c r="G1261" s="133"/>
      <c r="I1261" s="133"/>
      <c r="J1261" s="133"/>
      <c r="K1261" s="133"/>
      <c r="L1261" s="133"/>
      <c r="M1261" s="133"/>
      <c r="N1261" s="133"/>
      <c r="P1261" s="133"/>
      <c r="Q1261" s="133"/>
      <c r="R1261" s="133"/>
      <c r="S1261" s="133"/>
      <c r="T1261" s="133"/>
      <c r="U1261" s="133"/>
      <c r="V1261" s="133"/>
      <c r="W1261" s="133"/>
      <c r="X1261" s="133"/>
      <c r="Y1261" s="133"/>
      <c r="Z1261" s="133"/>
      <c r="AA1261" s="133"/>
      <c r="AB1261" s="133"/>
    </row>
    <row r="1262" spans="2:28">
      <c r="B1262" s="133"/>
      <c r="C1262" s="133"/>
      <c r="D1262" s="133"/>
      <c r="E1262" s="133"/>
      <c r="F1262" s="133"/>
      <c r="G1262" s="133"/>
      <c r="I1262" s="133"/>
      <c r="J1262" s="133"/>
      <c r="K1262" s="133"/>
      <c r="L1262" s="133"/>
      <c r="M1262" s="133"/>
      <c r="N1262" s="133"/>
      <c r="P1262" s="133"/>
      <c r="Q1262" s="133"/>
      <c r="R1262" s="133"/>
      <c r="S1262" s="133"/>
      <c r="T1262" s="133"/>
      <c r="U1262" s="133"/>
      <c r="V1262" s="133"/>
      <c r="W1262" s="133"/>
      <c r="X1262" s="133"/>
      <c r="Y1262" s="133"/>
      <c r="Z1262" s="133"/>
      <c r="AA1262" s="133"/>
      <c r="AB1262" s="133"/>
    </row>
    <row r="1263" spans="2:28">
      <c r="B1263" s="133"/>
      <c r="C1263" s="133"/>
      <c r="D1263" s="133"/>
      <c r="E1263" s="133"/>
      <c r="F1263" s="133"/>
      <c r="G1263" s="133"/>
      <c r="I1263" s="133"/>
      <c r="J1263" s="133"/>
      <c r="K1263" s="133"/>
      <c r="L1263" s="133"/>
      <c r="M1263" s="133"/>
      <c r="N1263" s="133"/>
      <c r="P1263" s="133"/>
      <c r="Q1263" s="133"/>
      <c r="R1263" s="133"/>
      <c r="S1263" s="133"/>
      <c r="T1263" s="133"/>
      <c r="U1263" s="133"/>
      <c r="V1263" s="133"/>
      <c r="W1263" s="133"/>
      <c r="X1263" s="133"/>
      <c r="Y1263" s="133"/>
      <c r="Z1263" s="133"/>
      <c r="AA1263" s="133"/>
      <c r="AB1263" s="133"/>
    </row>
    <row r="1264" spans="2:28">
      <c r="B1264" s="133"/>
      <c r="C1264" s="133"/>
      <c r="D1264" s="133"/>
      <c r="E1264" s="133"/>
      <c r="F1264" s="133"/>
      <c r="G1264" s="133"/>
      <c r="I1264" s="133"/>
      <c r="J1264" s="133"/>
      <c r="K1264" s="133"/>
      <c r="L1264" s="133"/>
      <c r="M1264" s="133"/>
      <c r="N1264" s="133"/>
      <c r="P1264" s="133"/>
      <c r="Q1264" s="133"/>
      <c r="R1264" s="133"/>
      <c r="S1264" s="133"/>
      <c r="T1264" s="133"/>
      <c r="U1264" s="133"/>
      <c r="V1264" s="133"/>
      <c r="W1264" s="133"/>
      <c r="X1264" s="133"/>
      <c r="Y1264" s="133"/>
      <c r="Z1264" s="133"/>
      <c r="AA1264" s="133"/>
      <c r="AB1264" s="133"/>
    </row>
    <row r="1265" spans="2:28">
      <c r="B1265" s="133"/>
      <c r="C1265" s="133"/>
      <c r="D1265" s="133"/>
      <c r="E1265" s="133"/>
      <c r="F1265" s="133"/>
      <c r="G1265" s="133"/>
      <c r="I1265" s="133"/>
      <c r="J1265" s="133"/>
      <c r="K1265" s="133"/>
      <c r="L1265" s="133"/>
      <c r="M1265" s="133"/>
      <c r="N1265" s="133"/>
      <c r="P1265" s="133"/>
      <c r="Q1265" s="133"/>
      <c r="R1265" s="133"/>
      <c r="S1265" s="133"/>
      <c r="T1265" s="133"/>
      <c r="U1265" s="133"/>
      <c r="V1265" s="133"/>
      <c r="W1265" s="133"/>
      <c r="X1265" s="133"/>
      <c r="Y1265" s="133"/>
      <c r="Z1265" s="133"/>
      <c r="AA1265" s="133"/>
      <c r="AB1265" s="133"/>
    </row>
    <row r="1266" spans="2:28">
      <c r="B1266" s="133"/>
      <c r="C1266" s="133"/>
      <c r="D1266" s="133"/>
      <c r="E1266" s="133"/>
      <c r="F1266" s="133"/>
      <c r="G1266" s="133"/>
      <c r="I1266" s="133"/>
      <c r="J1266" s="133"/>
      <c r="K1266" s="133"/>
      <c r="L1266" s="133"/>
      <c r="M1266" s="133"/>
      <c r="N1266" s="133"/>
      <c r="P1266" s="133"/>
      <c r="Q1266" s="133"/>
      <c r="R1266" s="133"/>
      <c r="S1266" s="133"/>
      <c r="T1266" s="133"/>
      <c r="U1266" s="133"/>
      <c r="V1266" s="133"/>
      <c r="W1266" s="133"/>
      <c r="X1266" s="133"/>
      <c r="Y1266" s="133"/>
      <c r="Z1266" s="133"/>
      <c r="AA1266" s="133"/>
      <c r="AB1266" s="133"/>
    </row>
    <row r="1267" spans="2:28">
      <c r="B1267" s="133"/>
      <c r="C1267" s="133"/>
      <c r="D1267" s="133"/>
      <c r="E1267" s="133"/>
      <c r="F1267" s="133"/>
      <c r="G1267" s="133"/>
      <c r="I1267" s="133"/>
      <c r="J1267" s="133"/>
      <c r="K1267" s="133"/>
      <c r="L1267" s="133"/>
      <c r="M1267" s="133"/>
      <c r="N1267" s="133"/>
      <c r="P1267" s="133"/>
      <c r="Q1267" s="133"/>
      <c r="R1267" s="133"/>
      <c r="S1267" s="133"/>
      <c r="T1267" s="133"/>
      <c r="U1267" s="133"/>
      <c r="V1267" s="133"/>
      <c r="W1267" s="133"/>
      <c r="X1267" s="133"/>
      <c r="Y1267" s="133"/>
      <c r="Z1267" s="133"/>
      <c r="AA1267" s="133"/>
      <c r="AB1267" s="133"/>
    </row>
    <row r="1268" spans="2:28">
      <c r="B1268" s="133"/>
      <c r="C1268" s="133"/>
      <c r="D1268" s="133"/>
      <c r="E1268" s="133"/>
      <c r="F1268" s="133"/>
      <c r="G1268" s="133"/>
      <c r="I1268" s="133"/>
      <c r="J1268" s="133"/>
      <c r="K1268" s="133"/>
      <c r="L1268" s="133"/>
      <c r="M1268" s="133"/>
      <c r="N1268" s="133"/>
      <c r="P1268" s="133"/>
      <c r="Q1268" s="133"/>
      <c r="R1268" s="133"/>
      <c r="S1268" s="133"/>
      <c r="T1268" s="133"/>
      <c r="U1268" s="133"/>
      <c r="V1268" s="133"/>
      <c r="W1268" s="133"/>
      <c r="X1268" s="133"/>
      <c r="Y1268" s="133"/>
      <c r="Z1268" s="133"/>
      <c r="AA1268" s="133"/>
      <c r="AB1268" s="133"/>
    </row>
    <row r="1269" spans="2:28">
      <c r="B1269" s="133"/>
      <c r="C1269" s="133"/>
      <c r="D1269" s="133"/>
      <c r="E1269" s="133"/>
      <c r="F1269" s="133"/>
      <c r="G1269" s="133"/>
      <c r="I1269" s="133"/>
      <c r="J1269" s="133"/>
      <c r="K1269" s="133"/>
      <c r="L1269" s="133"/>
      <c r="M1269" s="133"/>
      <c r="N1269" s="133"/>
      <c r="P1269" s="133"/>
      <c r="Q1269" s="133"/>
      <c r="R1269" s="133"/>
      <c r="S1269" s="133"/>
      <c r="T1269" s="133"/>
      <c r="U1269" s="133"/>
      <c r="V1269" s="133"/>
      <c r="W1269" s="133"/>
      <c r="X1269" s="133"/>
      <c r="Y1269" s="133"/>
      <c r="Z1269" s="133"/>
      <c r="AA1269" s="133"/>
      <c r="AB1269" s="133"/>
    </row>
    <row r="1270" spans="2:28">
      <c r="B1270" s="133"/>
      <c r="C1270" s="133"/>
      <c r="D1270" s="133"/>
      <c r="E1270" s="133"/>
      <c r="F1270" s="133"/>
      <c r="G1270" s="133"/>
      <c r="I1270" s="133"/>
      <c r="J1270" s="133"/>
      <c r="K1270" s="133"/>
      <c r="L1270" s="133"/>
      <c r="M1270" s="133"/>
      <c r="N1270" s="133"/>
      <c r="P1270" s="133"/>
      <c r="Q1270" s="133"/>
      <c r="R1270" s="133"/>
      <c r="S1270" s="133"/>
      <c r="T1270" s="133"/>
      <c r="U1270" s="133"/>
      <c r="V1270" s="133"/>
      <c r="W1270" s="133"/>
      <c r="X1270" s="133"/>
      <c r="Y1270" s="133"/>
      <c r="Z1270" s="133"/>
      <c r="AA1270" s="133"/>
      <c r="AB1270" s="133"/>
    </row>
    <row r="1271" spans="2:28">
      <c r="B1271" s="133"/>
      <c r="C1271" s="133"/>
      <c r="D1271" s="133"/>
      <c r="E1271" s="133"/>
      <c r="F1271" s="133"/>
      <c r="G1271" s="133"/>
      <c r="I1271" s="133"/>
      <c r="J1271" s="133"/>
      <c r="K1271" s="133"/>
      <c r="L1271" s="133"/>
      <c r="M1271" s="133"/>
      <c r="N1271" s="133"/>
      <c r="P1271" s="133"/>
      <c r="Q1271" s="133"/>
      <c r="R1271" s="133"/>
      <c r="S1271" s="133"/>
      <c r="T1271" s="133"/>
      <c r="U1271" s="133"/>
      <c r="V1271" s="133"/>
      <c r="W1271" s="133"/>
      <c r="X1271" s="133"/>
      <c r="Y1271" s="133"/>
      <c r="Z1271" s="133"/>
      <c r="AA1271" s="133"/>
      <c r="AB1271" s="133"/>
    </row>
    <row r="1272" spans="2:28">
      <c r="B1272" s="133"/>
      <c r="C1272" s="133"/>
      <c r="D1272" s="133"/>
      <c r="E1272" s="133"/>
      <c r="F1272" s="133"/>
      <c r="G1272" s="133"/>
      <c r="I1272" s="133"/>
      <c r="J1272" s="133"/>
      <c r="K1272" s="133"/>
      <c r="L1272" s="133"/>
      <c r="M1272" s="133"/>
      <c r="N1272" s="133"/>
      <c r="P1272" s="133"/>
      <c r="Q1272" s="133"/>
      <c r="R1272" s="133"/>
      <c r="S1272" s="133"/>
      <c r="T1272" s="133"/>
      <c r="U1272" s="133"/>
      <c r="V1272" s="133"/>
      <c r="W1272" s="133"/>
      <c r="X1272" s="133"/>
      <c r="Y1272" s="133"/>
      <c r="Z1272" s="133"/>
      <c r="AA1272" s="133"/>
      <c r="AB1272" s="133"/>
    </row>
    <row r="1273" spans="2:28">
      <c r="B1273" s="133"/>
      <c r="C1273" s="133"/>
      <c r="D1273" s="133"/>
      <c r="E1273" s="133"/>
      <c r="F1273" s="133"/>
      <c r="G1273" s="133"/>
      <c r="I1273" s="133"/>
      <c r="J1273" s="133"/>
      <c r="K1273" s="133"/>
      <c r="L1273" s="133"/>
      <c r="M1273" s="133"/>
      <c r="N1273" s="133"/>
      <c r="P1273" s="133"/>
      <c r="Q1273" s="133"/>
      <c r="R1273" s="133"/>
      <c r="S1273" s="133"/>
      <c r="T1273" s="133"/>
      <c r="U1273" s="133"/>
      <c r="V1273" s="133"/>
      <c r="W1273" s="133"/>
      <c r="X1273" s="133"/>
      <c r="Y1273" s="133"/>
      <c r="Z1273" s="133"/>
      <c r="AA1273" s="133"/>
      <c r="AB1273" s="133"/>
    </row>
    <row r="1274" spans="2:28">
      <c r="B1274" s="133"/>
      <c r="C1274" s="133"/>
      <c r="D1274" s="133"/>
      <c r="E1274" s="133"/>
      <c r="F1274" s="133"/>
      <c r="G1274" s="133"/>
      <c r="I1274" s="133"/>
      <c r="J1274" s="133"/>
      <c r="K1274" s="133"/>
      <c r="L1274" s="133"/>
      <c r="M1274" s="133"/>
      <c r="N1274" s="133"/>
      <c r="P1274" s="133"/>
      <c r="Q1274" s="133"/>
      <c r="R1274" s="133"/>
      <c r="S1274" s="133"/>
      <c r="T1274" s="133"/>
      <c r="U1274" s="133"/>
      <c r="V1274" s="133"/>
      <c r="W1274" s="133"/>
      <c r="X1274" s="133"/>
      <c r="Y1274" s="133"/>
      <c r="Z1274" s="133"/>
      <c r="AA1274" s="133"/>
      <c r="AB1274" s="133"/>
    </row>
    <row r="1275" spans="2:28">
      <c r="B1275" s="133"/>
      <c r="C1275" s="133"/>
      <c r="D1275" s="133"/>
      <c r="E1275" s="133"/>
      <c r="F1275" s="133"/>
      <c r="G1275" s="133"/>
      <c r="I1275" s="133"/>
      <c r="J1275" s="133"/>
      <c r="K1275" s="133"/>
      <c r="L1275" s="133"/>
      <c r="M1275" s="133"/>
      <c r="N1275" s="133"/>
      <c r="P1275" s="133"/>
      <c r="Q1275" s="133"/>
      <c r="R1275" s="133"/>
      <c r="S1275" s="133"/>
      <c r="T1275" s="133"/>
      <c r="U1275" s="133"/>
      <c r="V1275" s="133"/>
      <c r="W1275" s="133"/>
      <c r="X1275" s="133"/>
      <c r="Y1275" s="133"/>
      <c r="Z1275" s="133"/>
      <c r="AA1275" s="133"/>
      <c r="AB1275" s="133"/>
    </row>
    <row r="1276" spans="2:28">
      <c r="B1276" s="133"/>
      <c r="C1276" s="133"/>
      <c r="D1276" s="133"/>
      <c r="E1276" s="133"/>
      <c r="F1276" s="133"/>
      <c r="G1276" s="133"/>
      <c r="I1276" s="133"/>
      <c r="J1276" s="133"/>
      <c r="K1276" s="133"/>
      <c r="L1276" s="133"/>
      <c r="M1276" s="133"/>
      <c r="N1276" s="133"/>
      <c r="P1276" s="133"/>
      <c r="Q1276" s="133"/>
      <c r="R1276" s="133"/>
      <c r="S1276" s="133"/>
      <c r="T1276" s="133"/>
      <c r="U1276" s="133"/>
      <c r="V1276" s="133"/>
      <c r="W1276" s="133"/>
      <c r="X1276" s="133"/>
      <c r="Y1276" s="133"/>
      <c r="Z1276" s="133"/>
      <c r="AA1276" s="133"/>
      <c r="AB1276" s="133"/>
    </row>
    <row r="1277" spans="2:28">
      <c r="B1277" s="133"/>
      <c r="C1277" s="133"/>
      <c r="D1277" s="133"/>
      <c r="E1277" s="133"/>
      <c r="F1277" s="133"/>
      <c r="G1277" s="133"/>
      <c r="I1277" s="133"/>
      <c r="J1277" s="133"/>
      <c r="K1277" s="133"/>
      <c r="L1277" s="133"/>
      <c r="M1277" s="133"/>
      <c r="N1277" s="133"/>
      <c r="P1277" s="133"/>
      <c r="Q1277" s="133"/>
      <c r="R1277" s="133"/>
      <c r="S1277" s="133"/>
      <c r="T1277" s="133"/>
      <c r="U1277" s="133"/>
      <c r="V1277" s="133"/>
      <c r="W1277" s="133"/>
      <c r="X1277" s="133"/>
      <c r="Y1277" s="133"/>
      <c r="Z1277" s="133"/>
      <c r="AA1277" s="133"/>
      <c r="AB1277" s="133"/>
    </row>
    <row r="1278" spans="2:28">
      <c r="B1278" s="133"/>
      <c r="C1278" s="133"/>
      <c r="D1278" s="133"/>
      <c r="E1278" s="133"/>
      <c r="F1278" s="133"/>
      <c r="G1278" s="133"/>
      <c r="I1278" s="133"/>
      <c r="J1278" s="133"/>
      <c r="K1278" s="133"/>
      <c r="L1278" s="133"/>
      <c r="M1278" s="133"/>
      <c r="N1278" s="133"/>
      <c r="P1278" s="133"/>
      <c r="Q1278" s="133"/>
      <c r="R1278" s="133"/>
      <c r="S1278" s="133"/>
      <c r="T1278" s="133"/>
      <c r="U1278" s="133"/>
      <c r="V1278" s="133"/>
      <c r="W1278" s="133"/>
      <c r="X1278" s="133"/>
      <c r="Y1278" s="133"/>
      <c r="Z1278" s="133"/>
      <c r="AA1278" s="133"/>
      <c r="AB1278" s="133"/>
    </row>
    <row r="1279" spans="2:28">
      <c r="B1279" s="133"/>
      <c r="C1279" s="133"/>
      <c r="D1279" s="133"/>
      <c r="E1279" s="133"/>
      <c r="F1279" s="133"/>
      <c r="G1279" s="133"/>
      <c r="I1279" s="133"/>
      <c r="J1279" s="133"/>
      <c r="K1279" s="133"/>
      <c r="L1279" s="133"/>
      <c r="M1279" s="133"/>
      <c r="N1279" s="133"/>
      <c r="P1279" s="133"/>
      <c r="Q1279" s="133"/>
      <c r="R1279" s="133"/>
      <c r="S1279" s="133"/>
      <c r="T1279" s="133"/>
      <c r="U1279" s="133"/>
      <c r="V1279" s="133"/>
      <c r="W1279" s="133"/>
      <c r="X1279" s="133"/>
      <c r="Y1279" s="133"/>
      <c r="Z1279" s="133"/>
      <c r="AA1279" s="133"/>
      <c r="AB1279" s="133"/>
    </row>
    <row r="1280" spans="2:28">
      <c r="B1280" s="133"/>
      <c r="C1280" s="133"/>
      <c r="D1280" s="133"/>
      <c r="E1280" s="133"/>
      <c r="F1280" s="133"/>
      <c r="G1280" s="133"/>
      <c r="I1280" s="133"/>
      <c r="J1280" s="133"/>
      <c r="K1280" s="133"/>
      <c r="L1280" s="133"/>
      <c r="M1280" s="133"/>
      <c r="N1280" s="133"/>
      <c r="P1280" s="133"/>
      <c r="Q1280" s="133"/>
      <c r="R1280" s="133"/>
      <c r="S1280" s="133"/>
      <c r="T1280" s="133"/>
      <c r="U1280" s="133"/>
      <c r="V1280" s="133"/>
      <c r="W1280" s="133"/>
      <c r="X1280" s="133"/>
      <c r="Y1280" s="133"/>
      <c r="Z1280" s="133"/>
      <c r="AA1280" s="133"/>
      <c r="AB1280" s="133"/>
    </row>
    <row r="1281" spans="2:28">
      <c r="B1281" s="133"/>
      <c r="C1281" s="133"/>
      <c r="D1281" s="133"/>
      <c r="E1281" s="133"/>
      <c r="F1281" s="133"/>
      <c r="G1281" s="133"/>
      <c r="I1281" s="133"/>
      <c r="J1281" s="133"/>
      <c r="K1281" s="133"/>
      <c r="L1281" s="133"/>
      <c r="M1281" s="133"/>
      <c r="N1281" s="133"/>
      <c r="P1281" s="133"/>
      <c r="Q1281" s="133"/>
      <c r="R1281" s="133"/>
      <c r="S1281" s="133"/>
      <c r="T1281" s="133"/>
      <c r="U1281" s="133"/>
      <c r="V1281" s="133"/>
      <c r="W1281" s="133"/>
      <c r="X1281" s="133"/>
      <c r="Y1281" s="133"/>
      <c r="Z1281" s="133"/>
      <c r="AA1281" s="133"/>
      <c r="AB1281" s="133"/>
    </row>
    <row r="1282" spans="2:28">
      <c r="B1282" s="133"/>
      <c r="C1282" s="133"/>
      <c r="D1282" s="133"/>
      <c r="E1282" s="133"/>
      <c r="F1282" s="133"/>
      <c r="G1282" s="133"/>
      <c r="I1282" s="133"/>
      <c r="J1282" s="133"/>
      <c r="K1282" s="133"/>
      <c r="L1282" s="133"/>
      <c r="M1282" s="133"/>
      <c r="N1282" s="133"/>
      <c r="P1282" s="133"/>
      <c r="Q1282" s="133"/>
      <c r="R1282" s="133"/>
      <c r="S1282" s="133"/>
      <c r="T1282" s="133"/>
      <c r="U1282" s="133"/>
      <c r="V1282" s="133"/>
      <c r="W1282" s="133"/>
      <c r="X1282" s="133"/>
      <c r="Y1282" s="133"/>
      <c r="Z1282" s="133"/>
      <c r="AA1282" s="133"/>
      <c r="AB1282" s="133"/>
    </row>
    <row r="1283" spans="2:28">
      <c r="B1283" s="133"/>
      <c r="C1283" s="133"/>
      <c r="D1283" s="133"/>
      <c r="E1283" s="133"/>
      <c r="F1283" s="133"/>
      <c r="G1283" s="133"/>
      <c r="I1283" s="133"/>
      <c r="J1283" s="133"/>
      <c r="K1283" s="133"/>
      <c r="L1283" s="133"/>
      <c r="M1283" s="133"/>
      <c r="N1283" s="133"/>
      <c r="P1283" s="133"/>
      <c r="Q1283" s="133"/>
      <c r="R1283" s="133"/>
      <c r="S1283" s="133"/>
      <c r="T1283" s="133"/>
      <c r="U1283" s="133"/>
      <c r="V1283" s="133"/>
      <c r="W1283" s="133"/>
      <c r="X1283" s="133"/>
      <c r="Y1283" s="133"/>
      <c r="Z1283" s="133"/>
      <c r="AA1283" s="133"/>
      <c r="AB1283" s="133"/>
    </row>
    <row r="1284" spans="2:28">
      <c r="B1284" s="133"/>
      <c r="C1284" s="133"/>
      <c r="D1284" s="133"/>
      <c r="E1284" s="133"/>
      <c r="F1284" s="133"/>
      <c r="G1284" s="133"/>
      <c r="I1284" s="133"/>
      <c r="J1284" s="133"/>
      <c r="K1284" s="133"/>
      <c r="L1284" s="133"/>
      <c r="M1284" s="133"/>
      <c r="N1284" s="133"/>
      <c r="P1284" s="133"/>
      <c r="Q1284" s="133"/>
      <c r="R1284" s="133"/>
      <c r="S1284" s="133"/>
      <c r="T1284" s="133"/>
      <c r="U1284" s="133"/>
      <c r="V1284" s="133"/>
      <c r="W1284" s="133"/>
      <c r="X1284" s="133"/>
      <c r="Y1284" s="133"/>
      <c r="Z1284" s="133"/>
      <c r="AA1284" s="133"/>
      <c r="AB1284" s="133"/>
    </row>
    <row r="1285" spans="2:28">
      <c r="B1285" s="133"/>
      <c r="C1285" s="133"/>
      <c r="D1285" s="133"/>
      <c r="E1285" s="133"/>
      <c r="F1285" s="133"/>
      <c r="G1285" s="133"/>
      <c r="I1285" s="133"/>
      <c r="J1285" s="133"/>
      <c r="K1285" s="133"/>
      <c r="L1285" s="133"/>
      <c r="M1285" s="133"/>
      <c r="N1285" s="133"/>
      <c r="P1285" s="133"/>
      <c r="Q1285" s="133"/>
      <c r="R1285" s="133"/>
      <c r="S1285" s="133"/>
      <c r="T1285" s="133"/>
      <c r="U1285" s="133"/>
      <c r="V1285" s="133"/>
      <c r="W1285" s="133"/>
      <c r="X1285" s="133"/>
      <c r="Y1285" s="133"/>
      <c r="Z1285" s="133"/>
      <c r="AA1285" s="133"/>
      <c r="AB1285" s="133"/>
    </row>
    <row r="1286" spans="2:28">
      <c r="B1286" s="133"/>
      <c r="C1286" s="133"/>
      <c r="D1286" s="133"/>
      <c r="E1286" s="133"/>
      <c r="F1286" s="133"/>
      <c r="G1286" s="133"/>
      <c r="I1286" s="133"/>
      <c r="J1286" s="133"/>
      <c r="K1286" s="133"/>
      <c r="L1286" s="133"/>
      <c r="M1286" s="133"/>
      <c r="N1286" s="133"/>
      <c r="P1286" s="133"/>
      <c r="Q1286" s="133"/>
      <c r="R1286" s="133"/>
      <c r="S1286" s="133"/>
      <c r="T1286" s="133"/>
      <c r="U1286" s="133"/>
      <c r="V1286" s="133"/>
      <c r="W1286" s="133"/>
      <c r="X1286" s="133"/>
      <c r="Y1286" s="133"/>
      <c r="Z1286" s="133"/>
      <c r="AA1286" s="133"/>
      <c r="AB1286" s="133"/>
    </row>
    <row r="1287" spans="2:28">
      <c r="B1287" s="133"/>
      <c r="C1287" s="133"/>
      <c r="D1287" s="133"/>
      <c r="E1287" s="133"/>
      <c r="F1287" s="133"/>
      <c r="G1287" s="133"/>
      <c r="I1287" s="133"/>
      <c r="J1287" s="133"/>
      <c r="K1287" s="133"/>
      <c r="L1287" s="133"/>
      <c r="M1287" s="133"/>
      <c r="N1287" s="133"/>
      <c r="P1287" s="133"/>
      <c r="Q1287" s="133"/>
      <c r="R1287" s="133"/>
      <c r="S1287" s="133"/>
      <c r="T1287" s="133"/>
      <c r="U1287" s="133"/>
      <c r="V1287" s="133"/>
      <c r="W1287" s="133"/>
      <c r="X1287" s="133"/>
      <c r="Y1287" s="133"/>
      <c r="Z1287" s="133"/>
      <c r="AA1287" s="133"/>
      <c r="AB1287" s="133"/>
    </row>
    <row r="1288" spans="2:28">
      <c r="B1288" s="133"/>
      <c r="C1288" s="133"/>
      <c r="D1288" s="133"/>
      <c r="E1288" s="133"/>
      <c r="F1288" s="133"/>
      <c r="G1288" s="133"/>
      <c r="I1288" s="133"/>
      <c r="J1288" s="133"/>
      <c r="K1288" s="133"/>
      <c r="L1288" s="133"/>
      <c r="M1288" s="133"/>
      <c r="N1288" s="133"/>
      <c r="P1288" s="133"/>
      <c r="Q1288" s="133"/>
      <c r="R1288" s="133"/>
      <c r="S1288" s="133"/>
      <c r="T1288" s="133"/>
      <c r="U1288" s="133"/>
      <c r="V1288" s="133"/>
      <c r="W1288" s="133"/>
      <c r="X1288" s="133"/>
      <c r="Y1288" s="133"/>
      <c r="Z1288" s="133"/>
      <c r="AA1288" s="133"/>
      <c r="AB1288" s="133"/>
    </row>
    <row r="1289" spans="2:28">
      <c r="B1289" s="133"/>
      <c r="C1289" s="133"/>
      <c r="D1289" s="133"/>
      <c r="E1289" s="133"/>
      <c r="F1289" s="133"/>
      <c r="G1289" s="133"/>
      <c r="I1289" s="133"/>
      <c r="J1289" s="133"/>
      <c r="K1289" s="133"/>
      <c r="L1289" s="133"/>
      <c r="M1289" s="133"/>
      <c r="N1289" s="133"/>
      <c r="P1289" s="133"/>
      <c r="Q1289" s="133"/>
      <c r="R1289" s="133"/>
      <c r="S1289" s="133"/>
      <c r="T1289" s="133"/>
      <c r="U1289" s="133"/>
      <c r="V1289" s="133"/>
      <c r="W1289" s="133"/>
      <c r="X1289" s="133"/>
      <c r="Y1289" s="133"/>
      <c r="Z1289" s="133"/>
      <c r="AA1289" s="133"/>
      <c r="AB1289" s="133"/>
    </row>
    <row r="1290" spans="2:28">
      <c r="B1290" s="133"/>
      <c r="C1290" s="133"/>
      <c r="D1290" s="133"/>
      <c r="E1290" s="133"/>
      <c r="F1290" s="133"/>
      <c r="G1290" s="133"/>
      <c r="I1290" s="133"/>
      <c r="J1290" s="133"/>
      <c r="K1290" s="133"/>
      <c r="L1290" s="133"/>
      <c r="M1290" s="133"/>
      <c r="N1290" s="133"/>
      <c r="P1290" s="133"/>
      <c r="Q1290" s="133"/>
      <c r="R1290" s="133"/>
      <c r="S1290" s="133"/>
      <c r="T1290" s="133"/>
      <c r="U1290" s="133"/>
      <c r="V1290" s="133"/>
      <c r="W1290" s="133"/>
      <c r="X1290" s="133"/>
      <c r="Y1290" s="133"/>
      <c r="Z1290" s="133"/>
      <c r="AA1290" s="133"/>
      <c r="AB1290" s="133"/>
    </row>
    <row r="1291" spans="2:28">
      <c r="B1291" s="133"/>
      <c r="C1291" s="133"/>
      <c r="D1291" s="133"/>
      <c r="E1291" s="133"/>
      <c r="F1291" s="133"/>
      <c r="G1291" s="133"/>
      <c r="I1291" s="133"/>
      <c r="J1291" s="133"/>
      <c r="K1291" s="133"/>
      <c r="L1291" s="133"/>
      <c r="M1291" s="133"/>
      <c r="N1291" s="133"/>
      <c r="P1291" s="133"/>
      <c r="Q1291" s="133"/>
      <c r="R1291" s="133"/>
      <c r="S1291" s="133"/>
      <c r="T1291" s="133"/>
      <c r="U1291" s="133"/>
      <c r="V1291" s="133"/>
      <c r="W1291" s="133"/>
      <c r="X1291" s="133"/>
      <c r="Y1291" s="133"/>
      <c r="Z1291" s="133"/>
      <c r="AA1291" s="133"/>
      <c r="AB1291" s="133"/>
    </row>
    <row r="1292" spans="2:28">
      <c r="B1292" s="133"/>
      <c r="C1292" s="133"/>
      <c r="D1292" s="133"/>
      <c r="E1292" s="133"/>
      <c r="F1292" s="133"/>
      <c r="G1292" s="133"/>
      <c r="I1292" s="133"/>
      <c r="J1292" s="133"/>
      <c r="K1292" s="133"/>
      <c r="L1292" s="133"/>
      <c r="M1292" s="133"/>
      <c r="N1292" s="133"/>
      <c r="P1292" s="133"/>
      <c r="Q1292" s="133"/>
      <c r="R1292" s="133"/>
      <c r="S1292" s="133"/>
      <c r="T1292" s="133"/>
      <c r="U1292" s="133"/>
      <c r="V1292" s="133"/>
      <c r="W1292" s="133"/>
      <c r="X1292" s="133"/>
      <c r="Y1292" s="133"/>
      <c r="Z1292" s="133"/>
      <c r="AA1292" s="133"/>
      <c r="AB1292" s="133"/>
    </row>
    <row r="1293" spans="2:28">
      <c r="B1293" s="133"/>
      <c r="C1293" s="133"/>
      <c r="D1293" s="133"/>
      <c r="E1293" s="133"/>
      <c r="F1293" s="133"/>
      <c r="G1293" s="133"/>
      <c r="I1293" s="133"/>
      <c r="J1293" s="133"/>
      <c r="K1293" s="133"/>
      <c r="L1293" s="133"/>
      <c r="M1293" s="133"/>
      <c r="N1293" s="133"/>
      <c r="P1293" s="133"/>
      <c r="Q1293" s="133"/>
      <c r="R1293" s="133"/>
      <c r="S1293" s="133"/>
      <c r="T1293" s="133"/>
      <c r="U1293" s="133"/>
      <c r="V1293" s="133"/>
      <c r="W1293" s="133"/>
      <c r="X1293" s="133"/>
      <c r="Y1293" s="133"/>
      <c r="Z1293" s="133"/>
      <c r="AA1293" s="133"/>
      <c r="AB1293" s="133"/>
    </row>
    <row r="1294" spans="2:28">
      <c r="B1294" s="133"/>
      <c r="C1294" s="133"/>
      <c r="D1294" s="133"/>
      <c r="E1294" s="133"/>
      <c r="F1294" s="133"/>
      <c r="G1294" s="133"/>
      <c r="I1294" s="133"/>
      <c r="J1294" s="133"/>
      <c r="K1294" s="133"/>
      <c r="L1294" s="133"/>
      <c r="M1294" s="133"/>
      <c r="N1294" s="133"/>
      <c r="P1294" s="133"/>
      <c r="Q1294" s="133"/>
      <c r="R1294" s="133"/>
      <c r="S1294" s="133"/>
      <c r="T1294" s="133"/>
      <c r="U1294" s="133"/>
      <c r="V1294" s="133"/>
      <c r="W1294" s="133"/>
      <c r="X1294" s="133"/>
      <c r="Y1294" s="133"/>
      <c r="Z1294" s="133"/>
      <c r="AA1294" s="133"/>
      <c r="AB1294" s="133"/>
    </row>
    <row r="1295" spans="2:28">
      <c r="B1295" s="133"/>
      <c r="C1295" s="133"/>
      <c r="D1295" s="133"/>
      <c r="E1295" s="133"/>
      <c r="F1295" s="133"/>
      <c r="G1295" s="133"/>
      <c r="I1295" s="133"/>
      <c r="J1295" s="133"/>
      <c r="K1295" s="133"/>
      <c r="L1295" s="133"/>
      <c r="M1295" s="133"/>
      <c r="N1295" s="133"/>
      <c r="P1295" s="133"/>
      <c r="Q1295" s="133"/>
      <c r="R1295" s="133"/>
      <c r="S1295" s="133"/>
      <c r="T1295" s="133"/>
      <c r="U1295" s="133"/>
      <c r="V1295" s="133"/>
      <c r="W1295" s="133"/>
      <c r="X1295" s="133"/>
      <c r="Y1295" s="133"/>
      <c r="Z1295" s="133"/>
      <c r="AA1295" s="133"/>
      <c r="AB1295" s="133"/>
    </row>
    <row r="1296" spans="2:28">
      <c r="B1296" s="133"/>
      <c r="C1296" s="133"/>
      <c r="D1296" s="133"/>
      <c r="E1296" s="133"/>
      <c r="F1296" s="133"/>
      <c r="G1296" s="133"/>
      <c r="I1296" s="133"/>
      <c r="J1296" s="133"/>
      <c r="K1296" s="133"/>
      <c r="L1296" s="133"/>
      <c r="M1296" s="133"/>
      <c r="N1296" s="133"/>
      <c r="P1296" s="133"/>
      <c r="Q1296" s="133"/>
      <c r="R1296" s="133"/>
      <c r="S1296" s="133"/>
      <c r="T1296" s="133"/>
      <c r="U1296" s="133"/>
      <c r="V1296" s="133"/>
      <c r="W1296" s="133"/>
      <c r="X1296" s="133"/>
      <c r="Y1296" s="133"/>
      <c r="Z1296" s="133"/>
      <c r="AA1296" s="133"/>
      <c r="AB1296" s="133"/>
    </row>
    <row r="1297" spans="2:28">
      <c r="B1297" s="133"/>
      <c r="C1297" s="133"/>
      <c r="D1297" s="133"/>
      <c r="E1297" s="133"/>
      <c r="F1297" s="133"/>
      <c r="G1297" s="133"/>
      <c r="I1297" s="133"/>
      <c r="J1297" s="133"/>
      <c r="K1297" s="133"/>
      <c r="L1297" s="133"/>
      <c r="M1297" s="133"/>
      <c r="N1297" s="133"/>
      <c r="P1297" s="133"/>
      <c r="Q1297" s="133"/>
      <c r="R1297" s="133"/>
      <c r="S1297" s="133"/>
      <c r="T1297" s="133"/>
      <c r="U1297" s="133"/>
      <c r="V1297" s="133"/>
      <c r="W1297" s="133"/>
      <c r="X1297" s="133"/>
      <c r="Y1297" s="133"/>
      <c r="Z1297" s="133"/>
      <c r="AA1297" s="133"/>
      <c r="AB1297" s="133"/>
    </row>
    <row r="1298" spans="2:28">
      <c r="B1298" s="133"/>
      <c r="C1298" s="133"/>
      <c r="D1298" s="133"/>
      <c r="E1298" s="133"/>
      <c r="F1298" s="133"/>
      <c r="G1298" s="133"/>
      <c r="I1298" s="133"/>
      <c r="J1298" s="133"/>
      <c r="K1298" s="133"/>
      <c r="L1298" s="133"/>
      <c r="M1298" s="133"/>
      <c r="N1298" s="133"/>
      <c r="P1298" s="133"/>
      <c r="Q1298" s="133"/>
      <c r="R1298" s="133"/>
      <c r="S1298" s="133"/>
      <c r="T1298" s="133"/>
      <c r="U1298" s="133"/>
      <c r="V1298" s="133"/>
      <c r="W1298" s="133"/>
      <c r="X1298" s="133"/>
      <c r="Y1298" s="133"/>
      <c r="Z1298" s="133"/>
      <c r="AA1298" s="133"/>
      <c r="AB1298" s="133"/>
    </row>
    <row r="1299" spans="2:28">
      <c r="B1299" s="133"/>
      <c r="C1299" s="133"/>
      <c r="D1299" s="133"/>
      <c r="E1299" s="133"/>
      <c r="F1299" s="133"/>
      <c r="G1299" s="133"/>
      <c r="I1299" s="133"/>
      <c r="J1299" s="133"/>
      <c r="K1299" s="133"/>
      <c r="L1299" s="133"/>
      <c r="M1299" s="133"/>
      <c r="N1299" s="133"/>
      <c r="P1299" s="133"/>
      <c r="Q1299" s="133"/>
      <c r="R1299" s="133"/>
      <c r="S1299" s="133"/>
      <c r="T1299" s="133"/>
      <c r="U1299" s="133"/>
      <c r="V1299" s="133"/>
      <c r="W1299" s="133"/>
      <c r="X1299" s="133"/>
      <c r="Y1299" s="133"/>
      <c r="Z1299" s="133"/>
      <c r="AA1299" s="133"/>
      <c r="AB1299" s="133"/>
    </row>
    <row r="1300" spans="2:28">
      <c r="B1300" s="133"/>
      <c r="C1300" s="133"/>
      <c r="D1300" s="133"/>
      <c r="E1300" s="133"/>
      <c r="F1300" s="133"/>
      <c r="G1300" s="133"/>
      <c r="I1300" s="133"/>
      <c r="J1300" s="133"/>
      <c r="K1300" s="133"/>
      <c r="L1300" s="133"/>
      <c r="M1300" s="133"/>
      <c r="N1300" s="133"/>
      <c r="P1300" s="133"/>
      <c r="Q1300" s="133"/>
      <c r="R1300" s="133"/>
      <c r="S1300" s="133"/>
      <c r="T1300" s="133"/>
      <c r="U1300" s="133"/>
      <c r="V1300" s="133"/>
      <c r="W1300" s="133"/>
      <c r="X1300" s="133"/>
      <c r="Y1300" s="133"/>
      <c r="Z1300" s="133"/>
      <c r="AA1300" s="133"/>
      <c r="AB1300" s="133"/>
    </row>
    <row r="1301" spans="2:28">
      <c r="B1301" s="133"/>
      <c r="C1301" s="133"/>
      <c r="D1301" s="133"/>
      <c r="E1301" s="133"/>
      <c r="F1301" s="133"/>
      <c r="G1301" s="133"/>
      <c r="I1301" s="133"/>
      <c r="J1301" s="133"/>
      <c r="K1301" s="133"/>
      <c r="L1301" s="133"/>
      <c r="M1301" s="133"/>
      <c r="N1301" s="133"/>
      <c r="P1301" s="133"/>
      <c r="Q1301" s="133"/>
      <c r="R1301" s="133"/>
      <c r="S1301" s="133"/>
      <c r="T1301" s="133"/>
      <c r="U1301" s="133"/>
      <c r="V1301" s="133"/>
      <c r="W1301" s="133"/>
      <c r="X1301" s="133"/>
      <c r="Y1301" s="133"/>
      <c r="Z1301" s="133"/>
      <c r="AA1301" s="133"/>
      <c r="AB1301" s="133"/>
    </row>
    <row r="1302" spans="2:28">
      <c r="B1302" s="133"/>
      <c r="C1302" s="133"/>
      <c r="D1302" s="133"/>
      <c r="E1302" s="133"/>
      <c r="F1302" s="133"/>
      <c r="G1302" s="133"/>
      <c r="I1302" s="133"/>
      <c r="J1302" s="133"/>
      <c r="K1302" s="133"/>
      <c r="L1302" s="133"/>
      <c r="M1302" s="133"/>
      <c r="N1302" s="133"/>
      <c r="P1302" s="133"/>
      <c r="Q1302" s="133"/>
      <c r="R1302" s="133"/>
      <c r="S1302" s="133"/>
      <c r="T1302" s="133"/>
      <c r="U1302" s="133"/>
      <c r="V1302" s="133"/>
      <c r="W1302" s="133"/>
      <c r="X1302" s="133"/>
      <c r="Y1302" s="133"/>
      <c r="Z1302" s="133"/>
      <c r="AA1302" s="133"/>
      <c r="AB1302" s="133"/>
    </row>
    <row r="1303" spans="2:28">
      <c r="B1303" s="133"/>
      <c r="C1303" s="133"/>
      <c r="D1303" s="133"/>
      <c r="E1303" s="133"/>
      <c r="F1303" s="133"/>
      <c r="G1303" s="133"/>
      <c r="I1303" s="133"/>
      <c r="J1303" s="133"/>
      <c r="K1303" s="133"/>
      <c r="L1303" s="133"/>
      <c r="M1303" s="133"/>
      <c r="N1303" s="133"/>
      <c r="P1303" s="133"/>
      <c r="Q1303" s="133"/>
      <c r="R1303" s="133"/>
      <c r="S1303" s="133"/>
      <c r="T1303" s="133"/>
      <c r="U1303" s="133"/>
      <c r="V1303" s="133"/>
      <c r="W1303" s="133"/>
      <c r="X1303" s="133"/>
      <c r="Y1303" s="133"/>
      <c r="Z1303" s="133"/>
      <c r="AA1303" s="133"/>
      <c r="AB1303" s="133"/>
    </row>
    <row r="1304" spans="2:28">
      <c r="B1304" s="133"/>
      <c r="C1304" s="133"/>
      <c r="D1304" s="133"/>
      <c r="E1304" s="133"/>
      <c r="F1304" s="133"/>
      <c r="G1304" s="133"/>
      <c r="I1304" s="133"/>
      <c r="J1304" s="133"/>
      <c r="K1304" s="133"/>
      <c r="L1304" s="133"/>
      <c r="M1304" s="133"/>
      <c r="N1304" s="133"/>
      <c r="P1304" s="133"/>
      <c r="Q1304" s="133"/>
      <c r="R1304" s="133"/>
      <c r="S1304" s="133"/>
      <c r="T1304" s="133"/>
      <c r="U1304" s="133"/>
      <c r="V1304" s="133"/>
      <c r="W1304" s="133"/>
      <c r="X1304" s="133"/>
      <c r="Y1304" s="133"/>
      <c r="Z1304" s="133"/>
      <c r="AA1304" s="133"/>
      <c r="AB1304" s="133"/>
    </row>
    <row r="1305" spans="2:28">
      <c r="B1305" s="133"/>
      <c r="C1305" s="133"/>
      <c r="D1305" s="133"/>
      <c r="E1305" s="133"/>
      <c r="F1305" s="133"/>
      <c r="G1305" s="133"/>
      <c r="I1305" s="133"/>
      <c r="J1305" s="133"/>
      <c r="K1305" s="133"/>
      <c r="L1305" s="133"/>
      <c r="M1305" s="133"/>
      <c r="N1305" s="133"/>
      <c r="P1305" s="133"/>
      <c r="Q1305" s="133"/>
      <c r="R1305" s="133"/>
      <c r="S1305" s="133"/>
      <c r="T1305" s="133"/>
      <c r="U1305" s="133"/>
      <c r="V1305" s="133"/>
      <c r="W1305" s="133"/>
      <c r="X1305" s="133"/>
      <c r="Y1305" s="133"/>
      <c r="Z1305" s="133"/>
      <c r="AA1305" s="133"/>
      <c r="AB1305" s="133"/>
    </row>
    <row r="1306" spans="2:28">
      <c r="B1306" s="133"/>
      <c r="C1306" s="133"/>
      <c r="D1306" s="133"/>
      <c r="E1306" s="133"/>
      <c r="F1306" s="133"/>
      <c r="G1306" s="133"/>
      <c r="I1306" s="133"/>
      <c r="J1306" s="133"/>
      <c r="K1306" s="133"/>
      <c r="L1306" s="133"/>
      <c r="M1306" s="133"/>
      <c r="N1306" s="133"/>
      <c r="P1306" s="133"/>
      <c r="Q1306" s="133"/>
      <c r="R1306" s="133"/>
      <c r="S1306" s="133"/>
      <c r="T1306" s="133"/>
      <c r="U1306" s="133"/>
      <c r="V1306" s="133"/>
      <c r="W1306" s="133"/>
      <c r="X1306" s="133"/>
      <c r="Y1306" s="133"/>
      <c r="Z1306" s="133"/>
      <c r="AA1306" s="133"/>
      <c r="AB1306" s="133"/>
    </row>
    <row r="1307" spans="2:28">
      <c r="B1307" s="133"/>
      <c r="C1307" s="133"/>
      <c r="D1307" s="133"/>
      <c r="E1307" s="133"/>
      <c r="F1307" s="133"/>
      <c r="G1307" s="133"/>
      <c r="I1307" s="133"/>
      <c r="J1307" s="133"/>
      <c r="K1307" s="133"/>
      <c r="L1307" s="133"/>
      <c r="M1307" s="133"/>
      <c r="N1307" s="133"/>
      <c r="P1307" s="133"/>
      <c r="Q1307" s="133"/>
      <c r="R1307" s="133"/>
      <c r="S1307" s="133"/>
      <c r="T1307" s="133"/>
      <c r="U1307" s="133"/>
      <c r="V1307" s="133"/>
      <c r="W1307" s="133"/>
      <c r="X1307" s="133"/>
      <c r="Y1307" s="133"/>
      <c r="Z1307" s="133"/>
      <c r="AA1307" s="133"/>
      <c r="AB1307" s="133"/>
    </row>
    <row r="1308" spans="2:28">
      <c r="B1308" s="133"/>
      <c r="C1308" s="133"/>
      <c r="D1308" s="133"/>
      <c r="E1308" s="133"/>
      <c r="F1308" s="133"/>
      <c r="G1308" s="133"/>
      <c r="I1308" s="133"/>
      <c r="J1308" s="133"/>
      <c r="K1308" s="133"/>
      <c r="L1308" s="133"/>
      <c r="M1308" s="133"/>
      <c r="N1308" s="133"/>
      <c r="P1308" s="133"/>
      <c r="Q1308" s="133"/>
      <c r="R1308" s="133"/>
      <c r="S1308" s="133"/>
      <c r="T1308" s="133"/>
      <c r="U1308" s="133"/>
      <c r="V1308" s="133"/>
      <c r="W1308" s="133"/>
      <c r="X1308" s="133"/>
      <c r="Y1308" s="133"/>
      <c r="Z1308" s="133"/>
      <c r="AA1308" s="133"/>
      <c r="AB1308" s="133"/>
    </row>
    <row r="1309" spans="2:28">
      <c r="B1309" s="133"/>
      <c r="C1309" s="133"/>
      <c r="D1309" s="133"/>
      <c r="E1309" s="133"/>
      <c r="F1309" s="133"/>
      <c r="G1309" s="133"/>
      <c r="I1309" s="133"/>
      <c r="J1309" s="133"/>
      <c r="K1309" s="133"/>
      <c r="L1309" s="133"/>
      <c r="M1309" s="133"/>
      <c r="N1309" s="133"/>
      <c r="P1309" s="133"/>
      <c r="Q1309" s="133"/>
      <c r="R1309" s="133"/>
      <c r="S1309" s="133"/>
      <c r="T1309" s="133"/>
      <c r="U1309" s="133"/>
      <c r="V1309" s="133"/>
      <c r="W1309" s="133"/>
      <c r="X1309" s="133"/>
      <c r="Y1309" s="133"/>
      <c r="Z1309" s="133"/>
      <c r="AA1309" s="133"/>
      <c r="AB1309" s="133"/>
    </row>
    <row r="1310" spans="2:28">
      <c r="B1310" s="133"/>
      <c r="C1310" s="133"/>
      <c r="D1310" s="133"/>
      <c r="E1310" s="133"/>
      <c r="F1310" s="133"/>
      <c r="G1310" s="133"/>
      <c r="I1310" s="133"/>
      <c r="J1310" s="133"/>
      <c r="K1310" s="133"/>
      <c r="L1310" s="133"/>
      <c r="M1310" s="133"/>
      <c r="N1310" s="133"/>
      <c r="P1310" s="133"/>
      <c r="Q1310" s="133"/>
      <c r="R1310" s="133"/>
      <c r="S1310" s="133"/>
      <c r="T1310" s="133"/>
      <c r="U1310" s="133"/>
      <c r="V1310" s="133"/>
      <c r="W1310" s="133"/>
      <c r="X1310" s="133"/>
      <c r="Y1310" s="133"/>
      <c r="Z1310" s="133"/>
      <c r="AA1310" s="133"/>
      <c r="AB1310" s="133"/>
    </row>
    <row r="1311" spans="2:28">
      <c r="B1311" s="133"/>
      <c r="C1311" s="133"/>
      <c r="D1311" s="133"/>
      <c r="E1311" s="133"/>
      <c r="F1311" s="133"/>
      <c r="G1311" s="133"/>
      <c r="I1311" s="133"/>
      <c r="J1311" s="133"/>
      <c r="K1311" s="133"/>
      <c r="L1311" s="133"/>
      <c r="M1311" s="133"/>
      <c r="N1311" s="133"/>
      <c r="P1311" s="133"/>
      <c r="Q1311" s="133"/>
      <c r="R1311" s="133"/>
      <c r="S1311" s="133"/>
      <c r="T1311" s="133"/>
      <c r="U1311" s="133"/>
      <c r="V1311" s="133"/>
      <c r="W1311" s="133"/>
      <c r="X1311" s="133"/>
      <c r="Y1311" s="133"/>
      <c r="Z1311" s="133"/>
      <c r="AA1311" s="133"/>
      <c r="AB1311" s="133"/>
    </row>
    <row r="1312" spans="2:28">
      <c r="B1312" s="133"/>
      <c r="C1312" s="133"/>
      <c r="D1312" s="133"/>
      <c r="E1312" s="133"/>
      <c r="F1312" s="133"/>
      <c r="G1312" s="133"/>
      <c r="I1312" s="133"/>
      <c r="J1312" s="133"/>
      <c r="K1312" s="133"/>
      <c r="L1312" s="133"/>
      <c r="M1312" s="133"/>
      <c r="N1312" s="133"/>
      <c r="P1312" s="133"/>
      <c r="Q1312" s="133"/>
      <c r="R1312" s="133"/>
      <c r="S1312" s="133"/>
      <c r="T1312" s="133"/>
      <c r="U1312" s="133"/>
      <c r="V1312" s="133"/>
      <c r="W1312" s="133"/>
      <c r="X1312" s="133"/>
      <c r="Y1312" s="133"/>
      <c r="Z1312" s="133"/>
      <c r="AA1312" s="133"/>
      <c r="AB1312" s="133"/>
    </row>
    <row r="1313" spans="2:28">
      <c r="B1313" s="133"/>
      <c r="C1313" s="133"/>
      <c r="D1313" s="133"/>
      <c r="E1313" s="133"/>
      <c r="F1313" s="133"/>
      <c r="G1313" s="133"/>
      <c r="I1313" s="133"/>
      <c r="J1313" s="133"/>
      <c r="K1313" s="133"/>
      <c r="L1313" s="133"/>
      <c r="M1313" s="133"/>
      <c r="N1313" s="133"/>
      <c r="P1313" s="133"/>
      <c r="Q1313" s="133"/>
      <c r="R1313" s="133"/>
      <c r="S1313" s="133"/>
      <c r="T1313" s="133"/>
      <c r="U1313" s="133"/>
      <c r="V1313" s="133"/>
      <c r="W1313" s="133"/>
      <c r="X1313" s="133"/>
      <c r="Y1313" s="133"/>
      <c r="Z1313" s="133"/>
      <c r="AA1313" s="133"/>
      <c r="AB1313" s="133"/>
    </row>
    <row r="1314" spans="2:28">
      <c r="B1314" s="133"/>
      <c r="C1314" s="133"/>
      <c r="D1314" s="133"/>
      <c r="E1314" s="133"/>
      <c r="F1314" s="133"/>
      <c r="G1314" s="133"/>
      <c r="I1314" s="133"/>
      <c r="J1314" s="133"/>
      <c r="K1314" s="133"/>
      <c r="L1314" s="133"/>
      <c r="M1314" s="133"/>
      <c r="N1314" s="133"/>
      <c r="P1314" s="133"/>
      <c r="Q1314" s="133"/>
      <c r="R1314" s="133"/>
      <c r="S1314" s="133"/>
      <c r="T1314" s="133"/>
      <c r="U1314" s="133"/>
      <c r="V1314" s="133"/>
      <c r="W1314" s="133"/>
      <c r="X1314" s="133"/>
      <c r="Y1314" s="133"/>
      <c r="Z1314" s="133"/>
      <c r="AA1314" s="133"/>
      <c r="AB1314" s="133"/>
    </row>
    <row r="1315" spans="2:28">
      <c r="B1315" s="133"/>
      <c r="C1315" s="133"/>
      <c r="D1315" s="133"/>
      <c r="E1315" s="133"/>
      <c r="F1315" s="133"/>
      <c r="G1315" s="133"/>
      <c r="I1315" s="133"/>
      <c r="J1315" s="133"/>
      <c r="K1315" s="133"/>
      <c r="L1315" s="133"/>
      <c r="M1315" s="133"/>
      <c r="N1315" s="133"/>
      <c r="P1315" s="133"/>
      <c r="Q1315" s="133"/>
      <c r="R1315" s="133"/>
      <c r="S1315" s="133"/>
      <c r="T1315" s="133"/>
      <c r="U1315" s="133"/>
      <c r="V1315" s="133"/>
      <c r="W1315" s="133"/>
      <c r="X1315" s="133"/>
      <c r="Y1315" s="133"/>
      <c r="Z1315" s="133"/>
      <c r="AA1315" s="133"/>
      <c r="AB1315" s="133"/>
    </row>
    <row r="1316" spans="2:28">
      <c r="B1316" s="133"/>
      <c r="C1316" s="133"/>
      <c r="D1316" s="133"/>
      <c r="E1316" s="133"/>
      <c r="F1316" s="133"/>
      <c r="G1316" s="133"/>
      <c r="I1316" s="133"/>
      <c r="J1316" s="133"/>
      <c r="K1316" s="133"/>
      <c r="L1316" s="133"/>
      <c r="M1316" s="133"/>
      <c r="N1316" s="133"/>
      <c r="P1316" s="133"/>
      <c r="Q1316" s="133"/>
      <c r="R1316" s="133"/>
      <c r="S1316" s="133"/>
      <c r="T1316" s="133"/>
      <c r="U1316" s="133"/>
      <c r="V1316" s="133"/>
      <c r="W1316" s="133"/>
      <c r="X1316" s="133"/>
      <c r="Y1316" s="133"/>
      <c r="Z1316" s="133"/>
      <c r="AA1316" s="133"/>
      <c r="AB1316" s="133"/>
    </row>
    <row r="1317" spans="2:28">
      <c r="B1317" s="133"/>
      <c r="C1317" s="133"/>
      <c r="D1317" s="133"/>
      <c r="E1317" s="133"/>
      <c r="F1317" s="133"/>
      <c r="G1317" s="133"/>
      <c r="I1317" s="133"/>
      <c r="J1317" s="133"/>
      <c r="K1317" s="133"/>
      <c r="L1317" s="133"/>
      <c r="M1317" s="133"/>
      <c r="N1317" s="133"/>
      <c r="P1317" s="133"/>
      <c r="Q1317" s="133"/>
      <c r="R1317" s="133"/>
      <c r="S1317" s="133"/>
      <c r="T1317" s="133"/>
      <c r="U1317" s="133"/>
      <c r="V1317" s="133"/>
      <c r="W1317" s="133"/>
      <c r="X1317" s="133"/>
      <c r="Y1317" s="133"/>
      <c r="Z1317" s="133"/>
      <c r="AA1317" s="133"/>
      <c r="AB1317" s="133"/>
    </row>
    <row r="1318" spans="2:28">
      <c r="B1318" s="133"/>
      <c r="C1318" s="133"/>
      <c r="D1318" s="133"/>
      <c r="E1318" s="133"/>
      <c r="F1318" s="133"/>
      <c r="G1318" s="133"/>
      <c r="I1318" s="133"/>
      <c r="J1318" s="133"/>
      <c r="K1318" s="133"/>
      <c r="L1318" s="133"/>
      <c r="M1318" s="133"/>
      <c r="N1318" s="133"/>
      <c r="P1318" s="133"/>
      <c r="Q1318" s="133"/>
      <c r="R1318" s="133"/>
      <c r="S1318" s="133"/>
      <c r="T1318" s="133"/>
      <c r="U1318" s="133"/>
      <c r="V1318" s="133"/>
      <c r="W1318" s="133"/>
      <c r="X1318" s="133"/>
      <c r="Y1318" s="133"/>
      <c r="Z1318" s="133"/>
      <c r="AA1318" s="133"/>
      <c r="AB1318" s="133"/>
    </row>
    <row r="1319" spans="2:28">
      <c r="B1319" s="133"/>
      <c r="C1319" s="133"/>
      <c r="D1319" s="133"/>
      <c r="E1319" s="133"/>
      <c r="F1319" s="133"/>
      <c r="G1319" s="133"/>
      <c r="I1319" s="133"/>
      <c r="J1319" s="133"/>
      <c r="K1319" s="133"/>
      <c r="L1319" s="133"/>
      <c r="M1319" s="133"/>
      <c r="N1319" s="133"/>
      <c r="P1319" s="133"/>
      <c r="Q1319" s="133"/>
      <c r="R1319" s="133"/>
      <c r="S1319" s="133"/>
      <c r="T1319" s="133"/>
      <c r="U1319" s="133"/>
      <c r="V1319" s="133"/>
      <c r="W1319" s="133"/>
      <c r="X1319" s="133"/>
      <c r="Y1319" s="133"/>
      <c r="Z1319" s="133"/>
      <c r="AA1319" s="133"/>
      <c r="AB1319" s="133"/>
    </row>
    <row r="1320" spans="2:28">
      <c r="B1320" s="133"/>
      <c r="C1320" s="133"/>
      <c r="D1320" s="133"/>
      <c r="E1320" s="133"/>
      <c r="F1320" s="133"/>
      <c r="G1320" s="133"/>
      <c r="I1320" s="133"/>
      <c r="J1320" s="133"/>
      <c r="K1320" s="133"/>
      <c r="L1320" s="133"/>
      <c r="M1320" s="133"/>
      <c r="N1320" s="133"/>
      <c r="P1320" s="133"/>
      <c r="Q1320" s="133"/>
      <c r="R1320" s="133"/>
      <c r="S1320" s="133"/>
      <c r="T1320" s="133"/>
      <c r="U1320" s="133"/>
      <c r="V1320" s="133"/>
      <c r="W1320" s="133"/>
      <c r="X1320" s="133"/>
      <c r="Y1320" s="133"/>
      <c r="Z1320" s="133"/>
      <c r="AA1320" s="133"/>
      <c r="AB1320" s="133"/>
    </row>
    <row r="1321" spans="2:28">
      <c r="B1321" s="133"/>
      <c r="C1321" s="133"/>
      <c r="D1321" s="133"/>
      <c r="E1321" s="133"/>
      <c r="F1321" s="133"/>
      <c r="G1321" s="133"/>
      <c r="I1321" s="133"/>
      <c r="J1321" s="133"/>
      <c r="K1321" s="133"/>
      <c r="L1321" s="133"/>
      <c r="M1321" s="133"/>
      <c r="N1321" s="133"/>
      <c r="P1321" s="133"/>
      <c r="Q1321" s="133"/>
      <c r="R1321" s="133"/>
      <c r="S1321" s="133"/>
      <c r="T1321" s="133"/>
      <c r="U1321" s="133"/>
      <c r="V1321" s="133"/>
      <c r="W1321" s="133"/>
      <c r="X1321" s="133"/>
      <c r="Y1321" s="133"/>
      <c r="Z1321" s="133"/>
      <c r="AA1321" s="133"/>
      <c r="AB1321" s="133"/>
    </row>
    <row r="1322" spans="2:28">
      <c r="B1322" s="133"/>
      <c r="C1322" s="133"/>
      <c r="D1322" s="133"/>
      <c r="E1322" s="133"/>
      <c r="F1322" s="133"/>
      <c r="G1322" s="133"/>
      <c r="I1322" s="133"/>
      <c r="J1322" s="133"/>
      <c r="K1322" s="133"/>
      <c r="L1322" s="133"/>
      <c r="M1322" s="133"/>
      <c r="N1322" s="133"/>
      <c r="P1322" s="133"/>
      <c r="Q1322" s="133"/>
      <c r="R1322" s="133"/>
      <c r="S1322" s="133"/>
      <c r="T1322" s="133"/>
      <c r="U1322" s="133"/>
      <c r="V1322" s="133"/>
      <c r="W1322" s="133"/>
      <c r="X1322" s="133"/>
      <c r="Y1322" s="133"/>
      <c r="Z1322" s="133"/>
      <c r="AA1322" s="133"/>
      <c r="AB1322" s="133"/>
    </row>
    <row r="1323" spans="2:28">
      <c r="B1323" s="133"/>
      <c r="C1323" s="133"/>
      <c r="D1323" s="133"/>
      <c r="E1323" s="133"/>
      <c r="F1323" s="133"/>
      <c r="G1323" s="133"/>
      <c r="I1323" s="133"/>
      <c r="J1323" s="133"/>
      <c r="K1323" s="133"/>
      <c r="L1323" s="133"/>
      <c r="M1323" s="133"/>
      <c r="N1323" s="133"/>
      <c r="P1323" s="133"/>
      <c r="Q1323" s="133"/>
      <c r="R1323" s="133"/>
      <c r="S1323" s="133"/>
      <c r="T1323" s="133"/>
      <c r="U1323" s="133"/>
      <c r="V1323" s="133"/>
      <c r="W1323" s="133"/>
      <c r="X1323" s="133"/>
      <c r="Y1323" s="133"/>
      <c r="Z1323" s="133"/>
      <c r="AA1323" s="133"/>
      <c r="AB1323" s="133"/>
    </row>
    <row r="1324" spans="2:28">
      <c r="B1324" s="133"/>
      <c r="C1324" s="133"/>
      <c r="D1324" s="133"/>
      <c r="E1324" s="133"/>
      <c r="F1324" s="133"/>
      <c r="G1324" s="133"/>
      <c r="I1324" s="133"/>
      <c r="J1324" s="133"/>
      <c r="K1324" s="133"/>
      <c r="L1324" s="133"/>
      <c r="M1324" s="133"/>
      <c r="N1324" s="133"/>
      <c r="P1324" s="133"/>
      <c r="Q1324" s="133"/>
      <c r="R1324" s="133"/>
      <c r="S1324" s="133"/>
      <c r="T1324" s="133"/>
      <c r="U1324" s="133"/>
      <c r="V1324" s="133"/>
      <c r="W1324" s="133"/>
      <c r="X1324" s="133"/>
      <c r="Y1324" s="133"/>
      <c r="Z1324" s="133"/>
      <c r="AA1324" s="133"/>
      <c r="AB1324" s="133"/>
    </row>
    <row r="1325" spans="2:28">
      <c r="B1325" s="133"/>
      <c r="C1325" s="133"/>
      <c r="D1325" s="133"/>
      <c r="E1325" s="133"/>
      <c r="F1325" s="133"/>
      <c r="G1325" s="133"/>
      <c r="I1325" s="133"/>
      <c r="J1325" s="133"/>
      <c r="K1325" s="133"/>
      <c r="L1325" s="133"/>
      <c r="M1325" s="133"/>
      <c r="N1325" s="133"/>
      <c r="P1325" s="133"/>
      <c r="Q1325" s="133"/>
      <c r="R1325" s="133"/>
      <c r="S1325" s="133"/>
      <c r="T1325" s="133"/>
      <c r="U1325" s="133"/>
      <c r="V1325" s="133"/>
      <c r="W1325" s="133"/>
      <c r="X1325" s="133"/>
      <c r="Y1325" s="133"/>
      <c r="Z1325" s="133"/>
      <c r="AA1325" s="133"/>
      <c r="AB1325" s="133"/>
    </row>
    <row r="1326" spans="2:28">
      <c r="B1326" s="133"/>
      <c r="C1326" s="133"/>
      <c r="D1326" s="133"/>
      <c r="E1326" s="133"/>
      <c r="F1326" s="133"/>
      <c r="G1326" s="133"/>
      <c r="I1326" s="133"/>
      <c r="J1326" s="133"/>
      <c r="K1326" s="133"/>
      <c r="L1326" s="133"/>
      <c r="M1326" s="133"/>
      <c r="N1326" s="133"/>
      <c r="P1326" s="133"/>
      <c r="Q1326" s="133"/>
      <c r="R1326" s="133"/>
      <c r="S1326" s="133"/>
      <c r="T1326" s="133"/>
      <c r="U1326" s="133"/>
      <c r="V1326" s="133"/>
      <c r="W1326" s="133"/>
      <c r="X1326" s="133"/>
      <c r="Y1326" s="133"/>
      <c r="Z1326" s="133"/>
      <c r="AA1326" s="133"/>
      <c r="AB1326" s="133"/>
    </row>
    <row r="1327" spans="2:28">
      <c r="B1327" s="133"/>
      <c r="C1327" s="133"/>
      <c r="D1327" s="133"/>
      <c r="E1327" s="133"/>
      <c r="F1327" s="133"/>
      <c r="G1327" s="133"/>
      <c r="I1327" s="133"/>
      <c r="J1327" s="133"/>
      <c r="K1327" s="133"/>
      <c r="L1327" s="133"/>
      <c r="M1327" s="133"/>
      <c r="N1327" s="133"/>
      <c r="P1327" s="133"/>
      <c r="Q1327" s="133"/>
      <c r="R1327" s="133"/>
      <c r="S1327" s="133"/>
      <c r="T1327" s="133"/>
      <c r="U1327" s="133"/>
      <c r="V1327" s="133"/>
      <c r="W1327" s="133"/>
      <c r="X1327" s="133"/>
      <c r="Y1327" s="133"/>
      <c r="Z1327" s="133"/>
      <c r="AA1327" s="133"/>
      <c r="AB1327" s="133"/>
    </row>
    <row r="1328" spans="2:28">
      <c r="B1328" s="133"/>
      <c r="C1328" s="133"/>
      <c r="D1328" s="133"/>
      <c r="E1328" s="133"/>
      <c r="F1328" s="133"/>
      <c r="G1328" s="133"/>
      <c r="I1328" s="133"/>
      <c r="J1328" s="133"/>
      <c r="K1328" s="133"/>
      <c r="L1328" s="133"/>
      <c r="M1328" s="133"/>
      <c r="N1328" s="133"/>
      <c r="P1328" s="133"/>
      <c r="Q1328" s="133"/>
      <c r="R1328" s="133"/>
      <c r="S1328" s="133"/>
      <c r="T1328" s="133"/>
      <c r="U1328" s="133"/>
      <c r="V1328" s="133"/>
      <c r="W1328" s="133"/>
      <c r="X1328" s="133"/>
      <c r="Y1328" s="133"/>
      <c r="Z1328" s="133"/>
      <c r="AA1328" s="133"/>
      <c r="AB1328" s="133"/>
    </row>
    <row r="1329" spans="2:28">
      <c r="B1329" s="133"/>
      <c r="C1329" s="133"/>
      <c r="D1329" s="133"/>
      <c r="E1329" s="133"/>
      <c r="F1329" s="133"/>
      <c r="G1329" s="133"/>
      <c r="I1329" s="133"/>
      <c r="J1329" s="133"/>
      <c r="K1329" s="133"/>
      <c r="L1329" s="133"/>
      <c r="M1329" s="133"/>
      <c r="N1329" s="133"/>
      <c r="P1329" s="133"/>
      <c r="Q1329" s="133"/>
      <c r="R1329" s="133"/>
      <c r="S1329" s="133"/>
      <c r="T1329" s="133"/>
      <c r="U1329" s="133"/>
      <c r="V1329" s="133"/>
      <c r="W1329" s="133"/>
      <c r="X1329" s="133"/>
      <c r="Y1329" s="133"/>
      <c r="Z1329" s="133"/>
      <c r="AA1329" s="133"/>
      <c r="AB1329" s="133"/>
    </row>
    <row r="1330" spans="2:28">
      <c r="B1330" s="133"/>
      <c r="C1330" s="133"/>
      <c r="D1330" s="133"/>
      <c r="E1330" s="133"/>
      <c r="F1330" s="133"/>
      <c r="G1330" s="133"/>
      <c r="I1330" s="133"/>
      <c r="J1330" s="133"/>
      <c r="K1330" s="133"/>
      <c r="L1330" s="133"/>
      <c r="M1330" s="133"/>
      <c r="N1330" s="133"/>
      <c r="P1330" s="133"/>
      <c r="Q1330" s="133"/>
      <c r="R1330" s="133"/>
      <c r="S1330" s="133"/>
      <c r="T1330" s="133"/>
      <c r="U1330" s="133"/>
      <c r="V1330" s="133"/>
      <c r="W1330" s="133"/>
      <c r="X1330" s="133"/>
      <c r="Y1330" s="133"/>
      <c r="Z1330" s="133"/>
      <c r="AA1330" s="133"/>
      <c r="AB1330" s="133"/>
    </row>
    <row r="1331" spans="2:28">
      <c r="B1331" s="133"/>
      <c r="C1331" s="133"/>
      <c r="D1331" s="133"/>
      <c r="E1331" s="133"/>
      <c r="F1331" s="133"/>
      <c r="G1331" s="133"/>
      <c r="I1331" s="133"/>
      <c r="J1331" s="133"/>
      <c r="K1331" s="133"/>
      <c r="L1331" s="133"/>
      <c r="M1331" s="133"/>
      <c r="N1331" s="133"/>
      <c r="P1331" s="133"/>
      <c r="Q1331" s="133"/>
      <c r="R1331" s="133"/>
      <c r="S1331" s="133"/>
      <c r="T1331" s="133"/>
      <c r="U1331" s="133"/>
      <c r="V1331" s="133"/>
      <c r="W1331" s="133"/>
      <c r="X1331" s="133"/>
      <c r="Y1331" s="133"/>
      <c r="Z1331" s="133"/>
      <c r="AA1331" s="133"/>
      <c r="AB1331" s="133"/>
    </row>
    <row r="1332" spans="2:28">
      <c r="B1332" s="133"/>
      <c r="C1332" s="133"/>
      <c r="D1332" s="133"/>
      <c r="E1332" s="133"/>
      <c r="F1332" s="133"/>
      <c r="G1332" s="133"/>
      <c r="I1332" s="133"/>
      <c r="J1332" s="133"/>
      <c r="K1332" s="133"/>
      <c r="L1332" s="133"/>
      <c r="M1332" s="133"/>
      <c r="N1332" s="133"/>
      <c r="P1332" s="133"/>
      <c r="Q1332" s="133"/>
      <c r="R1332" s="133"/>
      <c r="S1332" s="133"/>
      <c r="T1332" s="133"/>
      <c r="U1332" s="133"/>
      <c r="V1332" s="133"/>
      <c r="W1332" s="133"/>
      <c r="X1332" s="133"/>
      <c r="Y1332" s="133"/>
      <c r="Z1332" s="133"/>
      <c r="AA1332" s="133"/>
      <c r="AB1332" s="133"/>
    </row>
    <row r="1333" spans="2:28">
      <c r="B1333" s="133"/>
      <c r="C1333" s="133"/>
      <c r="D1333" s="133"/>
      <c r="E1333" s="133"/>
      <c r="F1333" s="133"/>
      <c r="G1333" s="133"/>
      <c r="I1333" s="133"/>
      <c r="J1333" s="133"/>
      <c r="K1333" s="133"/>
      <c r="L1333" s="133"/>
      <c r="M1333" s="133"/>
      <c r="N1333" s="133"/>
      <c r="P1333" s="133"/>
      <c r="Q1333" s="133"/>
      <c r="R1333" s="133"/>
      <c r="S1333" s="133"/>
      <c r="T1333" s="133"/>
      <c r="U1333" s="133"/>
      <c r="V1333" s="133"/>
      <c r="W1333" s="133"/>
      <c r="X1333" s="133"/>
      <c r="Y1333" s="133"/>
      <c r="Z1333" s="133"/>
      <c r="AA1333" s="133"/>
      <c r="AB1333" s="133"/>
    </row>
    <row r="1334" spans="2:28">
      <c r="B1334" s="133"/>
      <c r="C1334" s="133"/>
      <c r="D1334" s="133"/>
      <c r="E1334" s="133"/>
      <c r="F1334" s="133"/>
      <c r="G1334" s="133"/>
      <c r="I1334" s="133"/>
      <c r="J1334" s="133"/>
      <c r="K1334" s="133"/>
      <c r="L1334" s="133"/>
      <c r="M1334" s="133"/>
      <c r="N1334" s="133"/>
      <c r="P1334" s="133"/>
      <c r="Q1334" s="133"/>
      <c r="R1334" s="133"/>
      <c r="S1334" s="133"/>
      <c r="T1334" s="133"/>
      <c r="U1334" s="133"/>
      <c r="V1334" s="133"/>
      <c r="W1334" s="133"/>
      <c r="X1334" s="133"/>
      <c r="Y1334" s="133"/>
      <c r="Z1334" s="133"/>
      <c r="AA1334" s="133"/>
      <c r="AB1334" s="133"/>
    </row>
    <row r="1335" spans="2:28">
      <c r="B1335" s="133"/>
      <c r="C1335" s="133"/>
      <c r="D1335" s="133"/>
      <c r="E1335" s="133"/>
      <c r="F1335" s="133"/>
      <c r="G1335" s="133"/>
      <c r="I1335" s="133"/>
      <c r="J1335" s="133"/>
      <c r="K1335" s="133"/>
      <c r="L1335" s="133"/>
      <c r="M1335" s="133"/>
      <c r="N1335" s="133"/>
      <c r="P1335" s="133"/>
      <c r="Q1335" s="133"/>
      <c r="R1335" s="133"/>
      <c r="S1335" s="133"/>
      <c r="T1335" s="133"/>
      <c r="U1335" s="133"/>
      <c r="V1335" s="133"/>
      <c r="W1335" s="133"/>
      <c r="X1335" s="133"/>
      <c r="Y1335" s="133"/>
      <c r="Z1335" s="133"/>
      <c r="AA1335" s="133"/>
      <c r="AB1335" s="133"/>
    </row>
    <row r="1336" spans="2:28">
      <c r="B1336" s="133"/>
      <c r="C1336" s="133"/>
      <c r="D1336" s="133"/>
      <c r="E1336" s="133"/>
      <c r="F1336" s="133"/>
      <c r="G1336" s="133"/>
      <c r="I1336" s="133"/>
      <c r="J1336" s="133"/>
      <c r="K1336" s="133"/>
      <c r="L1336" s="133"/>
      <c r="M1336" s="133"/>
      <c r="N1336" s="133"/>
      <c r="P1336" s="133"/>
      <c r="Q1336" s="133"/>
      <c r="R1336" s="133"/>
      <c r="S1336" s="133"/>
      <c r="T1336" s="133"/>
      <c r="U1336" s="133"/>
      <c r="V1336" s="133"/>
      <c r="W1336" s="133"/>
      <c r="X1336" s="133"/>
      <c r="Y1336" s="133"/>
      <c r="Z1336" s="133"/>
      <c r="AA1336" s="133"/>
      <c r="AB1336" s="133"/>
    </row>
    <row r="1337" spans="2:28">
      <c r="B1337" s="133"/>
      <c r="C1337" s="133"/>
      <c r="D1337" s="133"/>
      <c r="E1337" s="133"/>
      <c r="F1337" s="133"/>
      <c r="G1337" s="133"/>
      <c r="I1337" s="133"/>
      <c r="J1337" s="133"/>
      <c r="K1337" s="133"/>
      <c r="L1337" s="133"/>
      <c r="M1337" s="133"/>
      <c r="N1337" s="133"/>
      <c r="P1337" s="133"/>
      <c r="Q1337" s="133"/>
      <c r="R1337" s="133"/>
      <c r="S1337" s="133"/>
      <c r="T1337" s="133"/>
      <c r="U1337" s="133"/>
      <c r="V1337" s="133"/>
      <c r="W1337" s="133"/>
      <c r="X1337" s="133"/>
      <c r="Y1337" s="133"/>
      <c r="Z1337" s="133"/>
      <c r="AA1337" s="133"/>
      <c r="AB1337" s="133"/>
    </row>
    <row r="1338" spans="2:28">
      <c r="B1338" s="133"/>
      <c r="C1338" s="133"/>
      <c r="D1338" s="133"/>
      <c r="E1338" s="133"/>
      <c r="F1338" s="133"/>
      <c r="G1338" s="133"/>
      <c r="I1338" s="133"/>
      <c r="J1338" s="133"/>
      <c r="K1338" s="133"/>
      <c r="L1338" s="133"/>
      <c r="M1338" s="133"/>
      <c r="N1338" s="133"/>
      <c r="P1338" s="133"/>
      <c r="Q1338" s="133"/>
      <c r="R1338" s="133"/>
      <c r="S1338" s="133"/>
      <c r="T1338" s="133"/>
      <c r="U1338" s="133"/>
      <c r="V1338" s="133"/>
      <c r="W1338" s="133"/>
      <c r="X1338" s="133"/>
      <c r="Y1338" s="133"/>
      <c r="Z1338" s="133"/>
      <c r="AA1338" s="133"/>
      <c r="AB1338" s="133"/>
    </row>
    <row r="1339" spans="2:28">
      <c r="B1339" s="133"/>
      <c r="C1339" s="133"/>
      <c r="D1339" s="133"/>
      <c r="E1339" s="133"/>
      <c r="F1339" s="133"/>
      <c r="G1339" s="133"/>
      <c r="I1339" s="133"/>
      <c r="J1339" s="133"/>
      <c r="K1339" s="133"/>
      <c r="L1339" s="133"/>
      <c r="M1339" s="133"/>
      <c r="N1339" s="133"/>
      <c r="P1339" s="133"/>
      <c r="Q1339" s="133"/>
      <c r="R1339" s="133"/>
      <c r="S1339" s="133"/>
      <c r="T1339" s="133"/>
      <c r="U1339" s="133"/>
      <c r="V1339" s="133"/>
      <c r="W1339" s="133"/>
      <c r="X1339" s="133"/>
      <c r="Y1339" s="133"/>
      <c r="Z1339" s="133"/>
      <c r="AA1339" s="133"/>
      <c r="AB1339" s="133"/>
    </row>
    <row r="1340" spans="2:28">
      <c r="B1340" s="133"/>
      <c r="C1340" s="133"/>
      <c r="D1340" s="133"/>
      <c r="E1340" s="133"/>
      <c r="F1340" s="133"/>
      <c r="G1340" s="133"/>
      <c r="I1340" s="133"/>
      <c r="J1340" s="133"/>
      <c r="K1340" s="133"/>
      <c r="L1340" s="133"/>
      <c r="M1340" s="133"/>
      <c r="N1340" s="133"/>
      <c r="P1340" s="133"/>
      <c r="Q1340" s="133"/>
      <c r="R1340" s="133"/>
      <c r="S1340" s="133"/>
      <c r="T1340" s="133"/>
      <c r="U1340" s="133"/>
      <c r="V1340" s="133"/>
      <c r="W1340" s="133"/>
      <c r="X1340" s="133"/>
      <c r="Y1340" s="133"/>
      <c r="Z1340" s="133"/>
      <c r="AA1340" s="133"/>
      <c r="AB1340" s="133"/>
    </row>
    <row r="1341" spans="2:28">
      <c r="B1341" s="133"/>
      <c r="C1341" s="133"/>
      <c r="D1341" s="133"/>
      <c r="E1341" s="133"/>
      <c r="F1341" s="133"/>
      <c r="G1341" s="133"/>
      <c r="I1341" s="133"/>
      <c r="J1341" s="133"/>
      <c r="K1341" s="133"/>
      <c r="L1341" s="133"/>
      <c r="M1341" s="133"/>
      <c r="N1341" s="133"/>
      <c r="P1341" s="133"/>
      <c r="Q1341" s="133"/>
      <c r="R1341" s="133"/>
      <c r="S1341" s="133"/>
      <c r="T1341" s="133"/>
      <c r="U1341" s="133"/>
      <c r="V1341" s="133"/>
      <c r="W1341" s="133"/>
      <c r="X1341" s="133"/>
      <c r="Y1341" s="133"/>
      <c r="Z1341" s="133"/>
      <c r="AA1341" s="133"/>
      <c r="AB1341" s="133"/>
    </row>
    <row r="1342" spans="2:28">
      <c r="B1342" s="133"/>
      <c r="C1342" s="133"/>
      <c r="D1342" s="133"/>
      <c r="E1342" s="133"/>
      <c r="F1342" s="133"/>
      <c r="G1342" s="133"/>
      <c r="I1342" s="133"/>
      <c r="J1342" s="133"/>
      <c r="K1342" s="133"/>
      <c r="L1342" s="133"/>
      <c r="M1342" s="133"/>
      <c r="N1342" s="133"/>
      <c r="P1342" s="133"/>
      <c r="Q1342" s="133"/>
      <c r="R1342" s="133"/>
      <c r="S1342" s="133"/>
      <c r="T1342" s="133"/>
      <c r="U1342" s="133"/>
      <c r="V1342" s="133"/>
      <c r="W1342" s="133"/>
      <c r="X1342" s="133"/>
      <c r="Y1342" s="133"/>
      <c r="Z1342" s="133"/>
      <c r="AA1342" s="133"/>
      <c r="AB1342" s="133"/>
    </row>
    <row r="1343" spans="2:28">
      <c r="B1343" s="133"/>
      <c r="C1343" s="133"/>
      <c r="D1343" s="133"/>
      <c r="E1343" s="133"/>
      <c r="F1343" s="133"/>
      <c r="G1343" s="133"/>
      <c r="I1343" s="133"/>
      <c r="J1343" s="133"/>
      <c r="K1343" s="133"/>
      <c r="L1343" s="133"/>
      <c r="M1343" s="133"/>
      <c r="N1343" s="133"/>
      <c r="P1343" s="133"/>
      <c r="Q1343" s="133"/>
      <c r="R1343" s="133"/>
      <c r="S1343" s="133"/>
      <c r="T1343" s="133"/>
      <c r="U1343" s="133"/>
      <c r="V1343" s="133"/>
      <c r="W1343" s="133"/>
      <c r="X1343" s="133"/>
      <c r="Y1343" s="133"/>
      <c r="Z1343" s="133"/>
      <c r="AA1343" s="133"/>
      <c r="AB1343" s="133"/>
    </row>
    <row r="1344" spans="2:28">
      <c r="B1344" s="133"/>
      <c r="C1344" s="133"/>
      <c r="D1344" s="133"/>
      <c r="E1344" s="133"/>
      <c r="F1344" s="133"/>
      <c r="G1344" s="133"/>
      <c r="I1344" s="133"/>
      <c r="J1344" s="133"/>
      <c r="K1344" s="133"/>
      <c r="L1344" s="133"/>
      <c r="M1344" s="133"/>
      <c r="N1344" s="133"/>
      <c r="P1344" s="133"/>
      <c r="Q1344" s="133"/>
      <c r="R1344" s="133"/>
      <c r="S1344" s="133"/>
      <c r="T1344" s="133"/>
      <c r="U1344" s="133"/>
      <c r="V1344" s="133"/>
      <c r="W1344" s="133"/>
      <c r="X1344" s="133"/>
      <c r="Y1344" s="133"/>
      <c r="Z1344" s="133"/>
      <c r="AA1344" s="133"/>
      <c r="AB1344" s="133"/>
    </row>
    <row r="1345" spans="2:28">
      <c r="B1345" s="133"/>
      <c r="C1345" s="133"/>
      <c r="D1345" s="133"/>
      <c r="E1345" s="133"/>
      <c r="F1345" s="133"/>
      <c r="G1345" s="133"/>
      <c r="I1345" s="133"/>
      <c r="J1345" s="133"/>
      <c r="K1345" s="133"/>
      <c r="L1345" s="133"/>
      <c r="M1345" s="133"/>
      <c r="N1345" s="133"/>
      <c r="P1345" s="133"/>
      <c r="Q1345" s="133"/>
      <c r="R1345" s="133"/>
      <c r="S1345" s="133"/>
      <c r="T1345" s="133"/>
      <c r="U1345" s="133"/>
      <c r="V1345" s="133"/>
      <c r="W1345" s="133"/>
      <c r="X1345" s="133"/>
      <c r="Y1345" s="133"/>
      <c r="Z1345" s="133"/>
      <c r="AA1345" s="133"/>
      <c r="AB1345" s="133"/>
    </row>
    <row r="1346" spans="2:28">
      <c r="B1346" s="133"/>
      <c r="C1346" s="133"/>
      <c r="D1346" s="133"/>
      <c r="E1346" s="133"/>
      <c r="F1346" s="133"/>
      <c r="G1346" s="133"/>
      <c r="I1346" s="133"/>
      <c r="J1346" s="133"/>
      <c r="K1346" s="133"/>
      <c r="L1346" s="133"/>
      <c r="M1346" s="133"/>
      <c r="N1346" s="133"/>
      <c r="P1346" s="133"/>
      <c r="Q1346" s="133"/>
      <c r="R1346" s="133"/>
      <c r="S1346" s="133"/>
      <c r="T1346" s="133"/>
      <c r="U1346" s="133"/>
      <c r="V1346" s="133"/>
      <c r="W1346" s="133"/>
      <c r="X1346" s="133"/>
      <c r="Y1346" s="133"/>
      <c r="Z1346" s="133"/>
      <c r="AA1346" s="133"/>
      <c r="AB1346" s="133"/>
    </row>
    <row r="1347" spans="2:28">
      <c r="B1347" s="133"/>
      <c r="C1347" s="133"/>
      <c r="D1347" s="133"/>
      <c r="E1347" s="133"/>
      <c r="F1347" s="133"/>
      <c r="G1347" s="133"/>
      <c r="I1347" s="133"/>
      <c r="J1347" s="133"/>
      <c r="K1347" s="133"/>
      <c r="L1347" s="133"/>
      <c r="M1347" s="133"/>
      <c r="N1347" s="133"/>
      <c r="P1347" s="133"/>
      <c r="Q1347" s="133"/>
      <c r="R1347" s="133"/>
      <c r="S1347" s="133"/>
      <c r="T1347" s="133"/>
      <c r="U1347" s="133"/>
      <c r="V1347" s="133"/>
      <c r="W1347" s="133"/>
      <c r="X1347" s="133"/>
      <c r="Y1347" s="133"/>
      <c r="Z1347" s="133"/>
      <c r="AA1347" s="133"/>
      <c r="AB1347" s="133"/>
    </row>
    <row r="1348" spans="2:28">
      <c r="B1348" s="133"/>
      <c r="C1348" s="133"/>
      <c r="D1348" s="133"/>
      <c r="E1348" s="133"/>
      <c r="F1348" s="133"/>
      <c r="G1348" s="133"/>
      <c r="I1348" s="133"/>
      <c r="J1348" s="133"/>
      <c r="K1348" s="133"/>
      <c r="L1348" s="133"/>
      <c r="M1348" s="133"/>
      <c r="N1348" s="133"/>
      <c r="P1348" s="133"/>
      <c r="Q1348" s="133"/>
      <c r="R1348" s="133"/>
      <c r="S1348" s="133"/>
      <c r="T1348" s="133"/>
      <c r="U1348" s="133"/>
      <c r="V1348" s="133"/>
      <c r="W1348" s="133"/>
      <c r="X1348" s="133"/>
      <c r="Y1348" s="133"/>
      <c r="Z1348" s="133"/>
      <c r="AA1348" s="133"/>
      <c r="AB1348" s="133"/>
    </row>
    <row r="1349" spans="2:28">
      <c r="B1349" s="133"/>
      <c r="C1349" s="133"/>
      <c r="D1349" s="133"/>
      <c r="E1349" s="133"/>
      <c r="F1349" s="133"/>
      <c r="G1349" s="133"/>
      <c r="I1349" s="133"/>
      <c r="J1349" s="133"/>
      <c r="K1349" s="133"/>
      <c r="L1349" s="133"/>
      <c r="M1349" s="133"/>
      <c r="N1349" s="133"/>
      <c r="P1349" s="133"/>
      <c r="Q1349" s="133"/>
      <c r="R1349" s="133"/>
      <c r="S1349" s="133"/>
      <c r="T1349" s="133"/>
      <c r="U1349" s="133"/>
      <c r="V1349" s="133"/>
      <c r="W1349" s="133"/>
      <c r="X1349" s="133"/>
      <c r="Y1349" s="133"/>
      <c r="Z1349" s="133"/>
      <c r="AA1349" s="133"/>
      <c r="AB1349" s="133"/>
    </row>
    <row r="1350" spans="2:28">
      <c r="B1350" s="133"/>
      <c r="C1350" s="133"/>
      <c r="D1350" s="133"/>
      <c r="E1350" s="133"/>
      <c r="F1350" s="133"/>
      <c r="G1350" s="133"/>
      <c r="I1350" s="133"/>
      <c r="J1350" s="133"/>
      <c r="K1350" s="133"/>
      <c r="L1350" s="133"/>
      <c r="M1350" s="133"/>
      <c r="N1350" s="133"/>
      <c r="P1350" s="133"/>
      <c r="Q1350" s="133"/>
      <c r="R1350" s="133"/>
      <c r="S1350" s="133"/>
      <c r="T1350" s="133"/>
      <c r="U1350" s="133"/>
      <c r="V1350" s="133"/>
      <c r="W1350" s="133"/>
      <c r="X1350" s="133"/>
      <c r="Y1350" s="133"/>
      <c r="Z1350" s="133"/>
      <c r="AA1350" s="133"/>
      <c r="AB1350" s="133"/>
    </row>
    <row r="1351" spans="2:28">
      <c r="B1351" s="133"/>
      <c r="C1351" s="133"/>
      <c r="D1351" s="133"/>
      <c r="E1351" s="133"/>
      <c r="F1351" s="133"/>
      <c r="G1351" s="133"/>
      <c r="I1351" s="133"/>
      <c r="J1351" s="133"/>
      <c r="K1351" s="133"/>
      <c r="L1351" s="133"/>
      <c r="M1351" s="133"/>
      <c r="N1351" s="133"/>
      <c r="P1351" s="133"/>
      <c r="Q1351" s="133"/>
      <c r="R1351" s="133"/>
      <c r="S1351" s="133"/>
      <c r="T1351" s="133"/>
      <c r="U1351" s="133"/>
      <c r="V1351" s="133"/>
      <c r="W1351" s="133"/>
      <c r="X1351" s="133"/>
      <c r="Y1351" s="133"/>
      <c r="Z1351" s="133"/>
      <c r="AA1351" s="133"/>
      <c r="AB1351" s="133"/>
    </row>
    <row r="1352" spans="2:28">
      <c r="B1352" s="133"/>
      <c r="C1352" s="133"/>
      <c r="D1352" s="133"/>
      <c r="E1352" s="133"/>
      <c r="F1352" s="133"/>
      <c r="G1352" s="133"/>
      <c r="I1352" s="133"/>
      <c r="J1352" s="133"/>
      <c r="K1352" s="133"/>
      <c r="L1352" s="133"/>
      <c r="M1352" s="133"/>
      <c r="N1352" s="133"/>
      <c r="P1352" s="133"/>
      <c r="Q1352" s="133"/>
      <c r="R1352" s="133"/>
      <c r="S1352" s="133"/>
      <c r="T1352" s="133"/>
      <c r="U1352" s="133"/>
      <c r="V1352" s="133"/>
      <c r="W1352" s="133"/>
      <c r="X1352" s="133"/>
      <c r="Y1352" s="133"/>
      <c r="Z1352" s="133"/>
      <c r="AA1352" s="133"/>
      <c r="AB1352" s="133"/>
    </row>
    <row r="1353" spans="2:28">
      <c r="B1353" s="133"/>
      <c r="C1353" s="133"/>
      <c r="D1353" s="133"/>
      <c r="E1353" s="133"/>
      <c r="F1353" s="133"/>
      <c r="G1353" s="133"/>
      <c r="I1353" s="133"/>
      <c r="J1353" s="133"/>
      <c r="K1353" s="133"/>
      <c r="L1353" s="133"/>
      <c r="M1353" s="133"/>
      <c r="N1353" s="133"/>
      <c r="P1353" s="133"/>
      <c r="Q1353" s="133"/>
      <c r="R1353" s="133"/>
      <c r="S1353" s="133"/>
      <c r="T1353" s="133"/>
      <c r="U1353" s="133"/>
      <c r="V1353" s="133"/>
      <c r="W1353" s="133"/>
      <c r="X1353" s="133"/>
      <c r="Y1353" s="133"/>
      <c r="Z1353" s="133"/>
      <c r="AA1353" s="133"/>
      <c r="AB1353" s="133"/>
    </row>
    <row r="1354" spans="2:28">
      <c r="B1354" s="133"/>
      <c r="C1354" s="133"/>
      <c r="D1354" s="133"/>
      <c r="E1354" s="133"/>
      <c r="F1354" s="133"/>
      <c r="G1354" s="133"/>
      <c r="I1354" s="133"/>
      <c r="J1354" s="133"/>
      <c r="K1354" s="133"/>
      <c r="L1354" s="133"/>
      <c r="M1354" s="133"/>
      <c r="N1354" s="133"/>
      <c r="P1354" s="133"/>
      <c r="Q1354" s="133"/>
      <c r="R1354" s="133"/>
      <c r="S1354" s="133"/>
      <c r="T1354" s="133"/>
      <c r="U1354" s="133"/>
      <c r="V1354" s="133"/>
      <c r="W1354" s="133"/>
      <c r="X1354" s="133"/>
      <c r="Y1354" s="133"/>
      <c r="Z1354" s="133"/>
      <c r="AA1354" s="133"/>
      <c r="AB1354" s="133"/>
    </row>
    <row r="1355" spans="2:28">
      <c r="B1355" s="133"/>
      <c r="C1355" s="133"/>
      <c r="D1355" s="133"/>
      <c r="E1355" s="133"/>
      <c r="F1355" s="133"/>
      <c r="G1355" s="133"/>
      <c r="I1355" s="133"/>
      <c r="J1355" s="133"/>
      <c r="K1355" s="133"/>
      <c r="L1355" s="133"/>
      <c r="M1355" s="133"/>
      <c r="N1355" s="133"/>
      <c r="P1355" s="133"/>
      <c r="Q1355" s="133"/>
      <c r="R1355" s="133"/>
      <c r="S1355" s="133"/>
      <c r="T1355" s="133"/>
      <c r="U1355" s="133"/>
      <c r="V1355" s="133"/>
      <c r="W1355" s="133"/>
      <c r="X1355" s="133"/>
      <c r="Y1355" s="133"/>
      <c r="Z1355" s="133"/>
      <c r="AA1355" s="133"/>
      <c r="AB1355" s="133"/>
    </row>
    <row r="1356" spans="2:28">
      <c r="B1356" s="133"/>
      <c r="C1356" s="133"/>
      <c r="D1356" s="133"/>
      <c r="E1356" s="133"/>
      <c r="F1356" s="133"/>
      <c r="G1356" s="133"/>
      <c r="I1356" s="133"/>
      <c r="J1356" s="133"/>
      <c r="K1356" s="133"/>
      <c r="L1356" s="133"/>
      <c r="M1356" s="133"/>
      <c r="N1356" s="133"/>
      <c r="P1356" s="133"/>
      <c r="Q1356" s="133"/>
      <c r="R1356" s="133"/>
      <c r="S1356" s="133"/>
      <c r="T1356" s="133"/>
      <c r="U1356" s="133"/>
      <c r="V1356" s="133"/>
      <c r="W1356" s="133"/>
      <c r="X1356" s="133"/>
      <c r="Y1356" s="133"/>
      <c r="Z1356" s="133"/>
      <c r="AA1356" s="133"/>
      <c r="AB1356" s="133"/>
    </row>
    <row r="1357" spans="2:28">
      <c r="B1357" s="133"/>
      <c r="C1357" s="133"/>
      <c r="D1357" s="133"/>
      <c r="E1357" s="133"/>
      <c r="F1357" s="133"/>
      <c r="G1357" s="133"/>
      <c r="I1357" s="133"/>
      <c r="J1357" s="133"/>
      <c r="K1357" s="133"/>
      <c r="L1357" s="133"/>
      <c r="M1357" s="133"/>
      <c r="N1357" s="133"/>
      <c r="P1357" s="133"/>
      <c r="Q1357" s="133"/>
      <c r="R1357" s="133"/>
      <c r="S1357" s="133"/>
      <c r="T1357" s="133"/>
      <c r="U1357" s="133"/>
      <c r="V1357" s="133"/>
      <c r="W1357" s="133"/>
      <c r="X1357" s="133"/>
      <c r="Y1357" s="133"/>
      <c r="Z1357" s="133"/>
      <c r="AA1357" s="133"/>
      <c r="AB1357" s="133"/>
    </row>
    <row r="1358" spans="2:28">
      <c r="B1358" s="133"/>
      <c r="C1358" s="133"/>
      <c r="D1358" s="133"/>
      <c r="E1358" s="133"/>
      <c r="F1358" s="133"/>
      <c r="G1358" s="133"/>
      <c r="I1358" s="133"/>
      <c r="J1358" s="133"/>
      <c r="K1358" s="133"/>
      <c r="L1358" s="133"/>
      <c r="M1358" s="133"/>
      <c r="N1358" s="133"/>
      <c r="P1358" s="133"/>
      <c r="Q1358" s="133"/>
      <c r="R1358" s="133"/>
      <c r="S1358" s="133"/>
      <c r="T1358" s="133"/>
      <c r="U1358" s="133"/>
      <c r="V1358" s="133"/>
      <c r="W1358" s="133"/>
      <c r="X1358" s="133"/>
      <c r="Y1358" s="133"/>
      <c r="Z1358" s="133"/>
      <c r="AA1358" s="133"/>
      <c r="AB1358" s="133"/>
    </row>
    <row r="1359" spans="2:28">
      <c r="B1359" s="133"/>
      <c r="C1359" s="133"/>
      <c r="D1359" s="133"/>
      <c r="E1359" s="133"/>
      <c r="F1359" s="133"/>
      <c r="G1359" s="133"/>
      <c r="I1359" s="133"/>
      <c r="J1359" s="133"/>
      <c r="K1359" s="133"/>
      <c r="L1359" s="133"/>
      <c r="M1359" s="133"/>
      <c r="N1359" s="133"/>
      <c r="P1359" s="133"/>
      <c r="Q1359" s="133"/>
      <c r="R1359" s="133"/>
      <c r="S1359" s="133"/>
      <c r="T1359" s="133"/>
      <c r="U1359" s="133"/>
      <c r="V1359" s="133"/>
      <c r="W1359" s="133"/>
      <c r="X1359" s="133"/>
      <c r="Y1359" s="133"/>
      <c r="Z1359" s="133"/>
      <c r="AA1359" s="133"/>
      <c r="AB1359" s="133"/>
    </row>
    <row r="1360" spans="2:28">
      <c r="B1360" s="133"/>
      <c r="C1360" s="133"/>
      <c r="D1360" s="133"/>
      <c r="E1360" s="133"/>
      <c r="F1360" s="133"/>
      <c r="G1360" s="133"/>
      <c r="I1360" s="133"/>
      <c r="J1360" s="133"/>
      <c r="K1360" s="133"/>
      <c r="L1360" s="133"/>
      <c r="M1360" s="133"/>
      <c r="N1360" s="133"/>
      <c r="P1360" s="133"/>
      <c r="Q1360" s="133"/>
      <c r="R1360" s="133"/>
      <c r="S1360" s="133"/>
      <c r="T1360" s="133"/>
      <c r="U1360" s="133"/>
      <c r="V1360" s="133"/>
      <c r="W1360" s="133"/>
      <c r="X1360" s="133"/>
      <c r="Y1360" s="133"/>
      <c r="Z1360" s="133"/>
      <c r="AA1360" s="133"/>
      <c r="AB1360" s="133"/>
    </row>
    <row r="1361" spans="2:28">
      <c r="B1361" s="133"/>
      <c r="C1361" s="133"/>
      <c r="D1361" s="133"/>
      <c r="E1361" s="133"/>
      <c r="F1361" s="133"/>
      <c r="G1361" s="133"/>
      <c r="I1361" s="133"/>
      <c r="J1361" s="133"/>
      <c r="K1361" s="133"/>
      <c r="L1361" s="133"/>
      <c r="M1361" s="133"/>
      <c r="N1361" s="133"/>
      <c r="P1361" s="133"/>
      <c r="Q1361" s="133"/>
      <c r="R1361" s="133"/>
      <c r="S1361" s="133"/>
      <c r="T1361" s="133"/>
      <c r="U1361" s="133"/>
      <c r="V1361" s="133"/>
      <c r="W1361" s="133"/>
      <c r="X1361" s="133"/>
      <c r="Y1361" s="133"/>
      <c r="Z1361" s="133"/>
      <c r="AA1361" s="133"/>
      <c r="AB1361" s="133"/>
    </row>
    <row r="1362" spans="2:28">
      <c r="B1362" s="133"/>
      <c r="C1362" s="133"/>
      <c r="D1362" s="133"/>
      <c r="E1362" s="133"/>
      <c r="F1362" s="133"/>
      <c r="G1362" s="133"/>
      <c r="I1362" s="133"/>
      <c r="J1362" s="133"/>
      <c r="K1362" s="133"/>
      <c r="L1362" s="133"/>
      <c r="M1362" s="133"/>
      <c r="N1362" s="133"/>
      <c r="P1362" s="133"/>
      <c r="Q1362" s="133"/>
      <c r="R1362" s="133"/>
      <c r="S1362" s="133"/>
      <c r="T1362" s="133"/>
      <c r="U1362" s="133"/>
      <c r="V1362" s="133"/>
      <c r="W1362" s="133"/>
      <c r="X1362" s="133"/>
      <c r="Y1362" s="133"/>
      <c r="Z1362" s="133"/>
      <c r="AA1362" s="133"/>
      <c r="AB1362" s="133"/>
    </row>
    <row r="1363" spans="2:28">
      <c r="B1363" s="133"/>
      <c r="C1363" s="133"/>
      <c r="D1363" s="133"/>
      <c r="E1363" s="133"/>
      <c r="F1363" s="133"/>
      <c r="G1363" s="133"/>
      <c r="I1363" s="133"/>
      <c r="J1363" s="133"/>
      <c r="K1363" s="133"/>
      <c r="L1363" s="133"/>
      <c r="M1363" s="133"/>
      <c r="N1363" s="133"/>
      <c r="P1363" s="133"/>
      <c r="Q1363" s="133"/>
      <c r="R1363" s="133"/>
      <c r="S1363" s="133"/>
      <c r="T1363" s="133"/>
      <c r="U1363" s="133"/>
      <c r="V1363" s="133"/>
      <c r="W1363" s="133"/>
      <c r="X1363" s="133"/>
      <c r="Y1363" s="133"/>
      <c r="Z1363" s="133"/>
      <c r="AA1363" s="133"/>
      <c r="AB1363" s="133"/>
    </row>
    <row r="1364" spans="2:28">
      <c r="B1364" s="133"/>
      <c r="C1364" s="133"/>
      <c r="D1364" s="133"/>
      <c r="E1364" s="133"/>
      <c r="F1364" s="133"/>
      <c r="G1364" s="133"/>
      <c r="I1364" s="133"/>
      <c r="J1364" s="133"/>
      <c r="K1364" s="133"/>
      <c r="L1364" s="133"/>
      <c r="M1364" s="133"/>
      <c r="N1364" s="133"/>
      <c r="P1364" s="133"/>
      <c r="Q1364" s="133"/>
      <c r="R1364" s="133"/>
      <c r="S1364" s="133"/>
      <c r="T1364" s="133"/>
      <c r="U1364" s="133"/>
      <c r="V1364" s="133"/>
      <c r="W1364" s="133"/>
      <c r="X1364" s="133"/>
      <c r="Y1364" s="133"/>
      <c r="Z1364" s="133"/>
      <c r="AA1364" s="133"/>
      <c r="AB1364" s="133"/>
    </row>
    <row r="1365" spans="2:28">
      <c r="B1365" s="133"/>
      <c r="C1365" s="133"/>
      <c r="D1365" s="133"/>
      <c r="E1365" s="133"/>
      <c r="F1365" s="133"/>
      <c r="G1365" s="133"/>
      <c r="I1365" s="133"/>
      <c r="J1365" s="133"/>
      <c r="K1365" s="133"/>
      <c r="L1365" s="133"/>
      <c r="M1365" s="133"/>
      <c r="N1365" s="133"/>
      <c r="P1365" s="133"/>
      <c r="Q1365" s="133"/>
      <c r="R1365" s="133"/>
      <c r="S1365" s="133"/>
      <c r="T1365" s="133"/>
      <c r="U1365" s="133"/>
      <c r="V1365" s="133"/>
      <c r="W1365" s="133"/>
      <c r="X1365" s="133"/>
      <c r="Y1365" s="133"/>
      <c r="Z1365" s="133"/>
      <c r="AA1365" s="133"/>
      <c r="AB1365" s="133"/>
    </row>
    <row r="1366" spans="2:28">
      <c r="B1366" s="133"/>
      <c r="C1366" s="133"/>
      <c r="D1366" s="133"/>
      <c r="E1366" s="133"/>
      <c r="F1366" s="133"/>
      <c r="G1366" s="133"/>
      <c r="I1366" s="133"/>
      <c r="J1366" s="133"/>
      <c r="K1366" s="133"/>
      <c r="L1366" s="133"/>
      <c r="M1366" s="133"/>
      <c r="N1366" s="133"/>
      <c r="P1366" s="133"/>
      <c r="Q1366" s="133"/>
      <c r="R1366" s="133"/>
      <c r="S1366" s="133"/>
      <c r="T1366" s="133"/>
      <c r="U1366" s="133"/>
      <c r="V1366" s="133"/>
      <c r="W1366" s="133"/>
      <c r="X1366" s="133"/>
      <c r="Y1366" s="133"/>
      <c r="Z1366" s="133"/>
      <c r="AA1366" s="133"/>
      <c r="AB1366" s="133"/>
    </row>
    <row r="1367" spans="2:28">
      <c r="B1367" s="133"/>
      <c r="C1367" s="133"/>
      <c r="D1367" s="133"/>
      <c r="E1367" s="133"/>
      <c r="F1367" s="133"/>
      <c r="G1367" s="133"/>
      <c r="I1367" s="133"/>
      <c r="J1367" s="133"/>
      <c r="K1367" s="133"/>
      <c r="L1367" s="133"/>
      <c r="M1367" s="133"/>
      <c r="N1367" s="133"/>
      <c r="P1367" s="133"/>
      <c r="Q1367" s="133"/>
      <c r="R1367" s="133"/>
      <c r="S1367" s="133"/>
      <c r="T1367" s="133"/>
      <c r="U1367" s="133"/>
      <c r="V1367" s="133"/>
      <c r="W1367" s="133"/>
      <c r="X1367" s="133"/>
      <c r="Y1367" s="133"/>
      <c r="Z1367" s="133"/>
      <c r="AA1367" s="133"/>
      <c r="AB1367" s="133"/>
    </row>
    <row r="1368" spans="2:28">
      <c r="B1368" s="133"/>
      <c r="C1368" s="133"/>
      <c r="D1368" s="133"/>
      <c r="E1368" s="133"/>
      <c r="F1368" s="133"/>
      <c r="G1368" s="133"/>
      <c r="I1368" s="133"/>
      <c r="J1368" s="133"/>
      <c r="K1368" s="133"/>
      <c r="L1368" s="133"/>
      <c r="M1368" s="133"/>
      <c r="N1368" s="133"/>
      <c r="P1368" s="133"/>
      <c r="Q1368" s="133"/>
      <c r="R1368" s="133"/>
      <c r="S1368" s="133"/>
      <c r="T1368" s="133"/>
      <c r="U1368" s="133"/>
      <c r="V1368" s="133"/>
      <c r="W1368" s="133"/>
      <c r="X1368" s="133"/>
      <c r="Y1368" s="133"/>
      <c r="Z1368" s="133"/>
      <c r="AA1368" s="133"/>
      <c r="AB1368" s="133"/>
    </row>
    <row r="1369" spans="2:28">
      <c r="B1369" s="133"/>
      <c r="C1369" s="133"/>
      <c r="D1369" s="133"/>
      <c r="E1369" s="133"/>
      <c r="F1369" s="133"/>
      <c r="G1369" s="133"/>
      <c r="I1369" s="133"/>
      <c r="J1369" s="133"/>
      <c r="K1369" s="133"/>
      <c r="L1369" s="133"/>
      <c r="M1369" s="133"/>
      <c r="N1369" s="133"/>
      <c r="P1369" s="133"/>
      <c r="Q1369" s="133"/>
      <c r="R1369" s="133"/>
      <c r="S1369" s="133"/>
      <c r="T1369" s="133"/>
      <c r="U1369" s="133"/>
      <c r="V1369" s="133"/>
      <c r="W1369" s="133"/>
      <c r="X1369" s="133"/>
      <c r="Y1369" s="133"/>
      <c r="Z1369" s="133"/>
      <c r="AA1369" s="133"/>
      <c r="AB1369" s="133"/>
    </row>
    <row r="1370" spans="2:28">
      <c r="B1370" s="133"/>
      <c r="C1370" s="133"/>
      <c r="D1370" s="133"/>
      <c r="E1370" s="133"/>
      <c r="F1370" s="133"/>
      <c r="G1370" s="133"/>
      <c r="I1370" s="133"/>
      <c r="J1370" s="133"/>
      <c r="K1370" s="133"/>
      <c r="L1370" s="133"/>
      <c r="M1370" s="133"/>
      <c r="N1370" s="133"/>
      <c r="P1370" s="133"/>
      <c r="Q1370" s="133"/>
      <c r="R1370" s="133"/>
      <c r="S1370" s="133"/>
      <c r="T1370" s="133"/>
      <c r="U1370" s="133"/>
      <c r="V1370" s="133"/>
      <c r="W1370" s="133"/>
      <c r="X1370" s="133"/>
      <c r="Y1370" s="133"/>
      <c r="Z1370" s="133"/>
      <c r="AA1370" s="133"/>
      <c r="AB1370" s="133"/>
    </row>
    <row r="1371" spans="2:28">
      <c r="B1371" s="133"/>
      <c r="C1371" s="133"/>
      <c r="D1371" s="133"/>
      <c r="E1371" s="133"/>
      <c r="F1371" s="133"/>
      <c r="G1371" s="133"/>
      <c r="I1371" s="133"/>
      <c r="J1371" s="133"/>
      <c r="K1371" s="133"/>
      <c r="L1371" s="133"/>
      <c r="M1371" s="133"/>
      <c r="N1371" s="133"/>
      <c r="P1371" s="133"/>
      <c r="Q1371" s="133"/>
      <c r="R1371" s="133"/>
      <c r="S1371" s="133"/>
      <c r="T1371" s="133"/>
      <c r="U1371" s="133"/>
      <c r="V1371" s="133"/>
      <c r="W1371" s="133"/>
      <c r="X1371" s="133"/>
      <c r="Y1371" s="133"/>
      <c r="Z1371" s="133"/>
      <c r="AA1371" s="133"/>
      <c r="AB1371" s="133"/>
    </row>
    <row r="1372" spans="2:28">
      <c r="B1372" s="133"/>
      <c r="C1372" s="133"/>
      <c r="D1372" s="133"/>
      <c r="E1372" s="133"/>
      <c r="F1372" s="133"/>
      <c r="G1372" s="133"/>
      <c r="I1372" s="133"/>
      <c r="J1372" s="133"/>
      <c r="K1372" s="133"/>
      <c r="L1372" s="133"/>
      <c r="M1372" s="133"/>
      <c r="N1372" s="133"/>
      <c r="P1372" s="133"/>
      <c r="Q1372" s="133"/>
      <c r="R1372" s="133"/>
      <c r="S1372" s="133"/>
      <c r="T1372" s="133"/>
      <c r="U1372" s="133"/>
      <c r="V1372" s="133"/>
      <c r="W1372" s="133"/>
      <c r="X1372" s="133"/>
      <c r="Y1372" s="133"/>
      <c r="Z1372" s="133"/>
      <c r="AA1372" s="133"/>
      <c r="AB1372" s="133"/>
    </row>
    <row r="1373" spans="2:28">
      <c r="B1373" s="133"/>
      <c r="C1373" s="133"/>
      <c r="D1373" s="133"/>
      <c r="E1373" s="133"/>
      <c r="F1373" s="133"/>
      <c r="G1373" s="133"/>
      <c r="I1373" s="133"/>
      <c r="J1373" s="133"/>
      <c r="K1373" s="133"/>
      <c r="L1373" s="133"/>
      <c r="M1373" s="133"/>
      <c r="N1373" s="133"/>
      <c r="P1373" s="133"/>
      <c r="Q1373" s="133"/>
      <c r="R1373" s="133"/>
      <c r="S1373" s="133"/>
      <c r="T1373" s="133"/>
      <c r="U1373" s="133"/>
      <c r="V1373" s="133"/>
      <c r="W1373" s="133"/>
      <c r="X1373" s="133"/>
      <c r="Y1373" s="133"/>
      <c r="Z1373" s="133"/>
      <c r="AA1373" s="133"/>
      <c r="AB1373" s="133"/>
    </row>
    <row r="1374" spans="2:28">
      <c r="B1374" s="133"/>
      <c r="C1374" s="133"/>
      <c r="D1374" s="133"/>
      <c r="E1374" s="133"/>
      <c r="F1374" s="133"/>
      <c r="G1374" s="133"/>
      <c r="I1374" s="133"/>
      <c r="J1374" s="133"/>
      <c r="K1374" s="133"/>
      <c r="L1374" s="133"/>
      <c r="M1374" s="133"/>
      <c r="N1374" s="133"/>
      <c r="P1374" s="133"/>
      <c r="Q1374" s="133"/>
      <c r="R1374" s="133"/>
      <c r="S1374" s="133"/>
      <c r="T1374" s="133"/>
      <c r="U1374" s="133"/>
      <c r="V1374" s="133"/>
      <c r="W1374" s="133"/>
      <c r="X1374" s="133"/>
      <c r="Y1374" s="133"/>
      <c r="Z1374" s="133"/>
      <c r="AA1374" s="133"/>
      <c r="AB1374" s="133"/>
    </row>
    <row r="1375" spans="2:28">
      <c r="B1375" s="133"/>
      <c r="C1375" s="133"/>
      <c r="D1375" s="133"/>
      <c r="E1375" s="133"/>
      <c r="F1375" s="133"/>
      <c r="G1375" s="133"/>
      <c r="I1375" s="133"/>
      <c r="J1375" s="133"/>
      <c r="K1375" s="133"/>
      <c r="L1375" s="133"/>
      <c r="M1375" s="133"/>
      <c r="N1375" s="133"/>
      <c r="P1375" s="133"/>
      <c r="Q1375" s="133"/>
      <c r="R1375" s="133"/>
      <c r="S1375" s="133"/>
      <c r="T1375" s="133"/>
      <c r="U1375" s="133"/>
      <c r="V1375" s="133"/>
      <c r="W1375" s="133"/>
      <c r="X1375" s="133"/>
      <c r="Y1375" s="133"/>
      <c r="Z1375" s="133"/>
      <c r="AA1375" s="133"/>
      <c r="AB1375" s="133"/>
    </row>
    <row r="1376" spans="2:28">
      <c r="B1376" s="133"/>
      <c r="C1376" s="133"/>
      <c r="D1376" s="133"/>
      <c r="E1376" s="133"/>
      <c r="F1376" s="133"/>
      <c r="G1376" s="133"/>
      <c r="I1376" s="133"/>
      <c r="J1376" s="133"/>
      <c r="K1376" s="133"/>
      <c r="L1376" s="133"/>
      <c r="M1376" s="133"/>
      <c r="N1376" s="133"/>
      <c r="P1376" s="133"/>
      <c r="Q1376" s="133"/>
      <c r="R1376" s="133"/>
      <c r="S1376" s="133"/>
      <c r="T1376" s="133"/>
      <c r="U1376" s="133"/>
      <c r="V1376" s="133"/>
      <c r="W1376" s="133"/>
      <c r="X1376" s="133"/>
      <c r="Y1376" s="133"/>
      <c r="Z1376" s="133"/>
      <c r="AA1376" s="133"/>
      <c r="AB1376" s="133"/>
    </row>
    <row r="1377" spans="2:28">
      <c r="B1377" s="133"/>
      <c r="C1377" s="133"/>
      <c r="D1377" s="133"/>
      <c r="E1377" s="133"/>
      <c r="F1377" s="133"/>
      <c r="G1377" s="133"/>
      <c r="I1377" s="133"/>
      <c r="J1377" s="133"/>
      <c r="K1377" s="133"/>
      <c r="L1377" s="133"/>
      <c r="M1377" s="133"/>
      <c r="N1377" s="133"/>
      <c r="P1377" s="133"/>
      <c r="Q1377" s="133"/>
      <c r="R1377" s="133"/>
      <c r="S1377" s="133"/>
      <c r="T1377" s="133"/>
      <c r="U1377" s="133"/>
      <c r="V1377" s="133"/>
      <c r="W1377" s="133"/>
      <c r="X1377" s="133"/>
      <c r="Y1377" s="133"/>
      <c r="Z1377" s="133"/>
      <c r="AA1377" s="133"/>
      <c r="AB1377" s="133"/>
    </row>
    <row r="1378" spans="2:28">
      <c r="B1378" s="133"/>
      <c r="C1378" s="133"/>
      <c r="D1378" s="133"/>
      <c r="E1378" s="133"/>
      <c r="F1378" s="133"/>
      <c r="G1378" s="133"/>
      <c r="I1378" s="133"/>
      <c r="J1378" s="133"/>
      <c r="K1378" s="133"/>
      <c r="L1378" s="133"/>
      <c r="M1378" s="133"/>
      <c r="N1378" s="133"/>
      <c r="P1378" s="133"/>
      <c r="Q1378" s="133"/>
      <c r="R1378" s="133"/>
      <c r="S1378" s="133"/>
      <c r="T1378" s="133"/>
      <c r="U1378" s="133"/>
      <c r="V1378" s="133"/>
      <c r="W1378" s="133"/>
      <c r="X1378" s="133"/>
      <c r="Y1378" s="133"/>
      <c r="Z1378" s="133"/>
      <c r="AA1378" s="133"/>
      <c r="AB1378" s="133"/>
    </row>
    <row r="1379" spans="2:28">
      <c r="B1379" s="133"/>
      <c r="C1379" s="133"/>
      <c r="D1379" s="133"/>
      <c r="E1379" s="133"/>
      <c r="F1379" s="133"/>
      <c r="G1379" s="133"/>
      <c r="I1379" s="133"/>
      <c r="J1379" s="133"/>
      <c r="K1379" s="133"/>
      <c r="L1379" s="133"/>
      <c r="M1379" s="133"/>
      <c r="N1379" s="133"/>
      <c r="P1379" s="133"/>
      <c r="Q1379" s="133"/>
      <c r="R1379" s="133"/>
      <c r="S1379" s="133"/>
      <c r="T1379" s="133"/>
      <c r="U1379" s="133"/>
      <c r="V1379" s="133"/>
      <c r="W1379" s="133"/>
      <c r="X1379" s="133"/>
      <c r="Y1379" s="133"/>
      <c r="Z1379" s="133"/>
      <c r="AA1379" s="133"/>
      <c r="AB1379" s="133"/>
    </row>
    <row r="1380" spans="2:28">
      <c r="B1380" s="133"/>
      <c r="C1380" s="133"/>
      <c r="D1380" s="133"/>
      <c r="E1380" s="133"/>
      <c r="F1380" s="133"/>
      <c r="G1380" s="133"/>
      <c r="I1380" s="133"/>
      <c r="J1380" s="133"/>
      <c r="K1380" s="133"/>
      <c r="L1380" s="133"/>
      <c r="M1380" s="133"/>
      <c r="N1380" s="133"/>
      <c r="P1380" s="133"/>
      <c r="Q1380" s="133"/>
      <c r="R1380" s="133"/>
      <c r="S1380" s="133"/>
      <c r="T1380" s="133"/>
      <c r="U1380" s="133"/>
      <c r="V1380" s="133"/>
      <c r="W1380" s="133"/>
      <c r="X1380" s="133"/>
      <c r="Y1380" s="133"/>
      <c r="Z1380" s="133"/>
      <c r="AA1380" s="133"/>
      <c r="AB1380" s="133"/>
    </row>
    <row r="1381" spans="2:28">
      <c r="B1381" s="133"/>
      <c r="C1381" s="133"/>
      <c r="D1381" s="133"/>
      <c r="E1381" s="133"/>
      <c r="F1381" s="133"/>
      <c r="G1381" s="133"/>
      <c r="I1381" s="133"/>
      <c r="J1381" s="133"/>
      <c r="K1381" s="133"/>
      <c r="L1381" s="133"/>
      <c r="M1381" s="133"/>
      <c r="N1381" s="133"/>
      <c r="P1381" s="133"/>
      <c r="Q1381" s="133"/>
      <c r="R1381" s="133"/>
      <c r="S1381" s="133"/>
      <c r="T1381" s="133"/>
      <c r="U1381" s="133"/>
      <c r="V1381" s="133"/>
      <c r="W1381" s="133"/>
      <c r="X1381" s="133"/>
      <c r="Y1381" s="133"/>
      <c r="Z1381" s="133"/>
      <c r="AA1381" s="133"/>
      <c r="AB1381" s="133"/>
    </row>
    <row r="1382" spans="2:28">
      <c r="B1382" s="133"/>
      <c r="C1382" s="133"/>
      <c r="D1382" s="133"/>
      <c r="E1382" s="133"/>
      <c r="F1382" s="133"/>
      <c r="G1382" s="133"/>
      <c r="I1382" s="133"/>
      <c r="J1382" s="133"/>
      <c r="K1382" s="133"/>
      <c r="L1382" s="133"/>
      <c r="M1382" s="133"/>
      <c r="N1382" s="133"/>
      <c r="P1382" s="133"/>
      <c r="Q1382" s="133"/>
      <c r="R1382" s="133"/>
      <c r="S1382" s="133"/>
      <c r="T1382" s="133"/>
      <c r="U1382" s="133"/>
      <c r="V1382" s="133"/>
      <c r="W1382" s="133"/>
      <c r="X1382" s="133"/>
      <c r="Y1382" s="133"/>
      <c r="Z1382" s="133"/>
      <c r="AA1382" s="133"/>
      <c r="AB1382" s="133"/>
    </row>
    <row r="1383" spans="2:28">
      <c r="B1383" s="133"/>
      <c r="C1383" s="133"/>
      <c r="D1383" s="133"/>
      <c r="E1383" s="133"/>
      <c r="F1383" s="133"/>
      <c r="G1383" s="133"/>
      <c r="I1383" s="133"/>
      <c r="J1383" s="133"/>
      <c r="K1383" s="133"/>
      <c r="L1383" s="133"/>
      <c r="M1383" s="133"/>
      <c r="N1383" s="133"/>
      <c r="P1383" s="133"/>
      <c r="Q1383" s="133"/>
      <c r="R1383" s="133"/>
      <c r="S1383" s="133"/>
      <c r="T1383" s="133"/>
      <c r="U1383" s="133"/>
      <c r="V1383" s="133"/>
      <c r="W1383" s="133"/>
      <c r="X1383" s="133"/>
      <c r="Y1383" s="133"/>
      <c r="Z1383" s="133"/>
      <c r="AA1383" s="133"/>
      <c r="AB1383" s="133"/>
    </row>
    <row r="1384" spans="2:28">
      <c r="B1384" s="133"/>
      <c r="C1384" s="133"/>
      <c r="D1384" s="133"/>
      <c r="E1384" s="133"/>
      <c r="F1384" s="133"/>
      <c r="G1384" s="133"/>
      <c r="I1384" s="133"/>
      <c r="J1384" s="133"/>
      <c r="K1384" s="133"/>
      <c r="L1384" s="133"/>
      <c r="M1384" s="133"/>
      <c r="N1384" s="133"/>
      <c r="P1384" s="133"/>
      <c r="Q1384" s="133"/>
      <c r="R1384" s="133"/>
      <c r="S1384" s="133"/>
      <c r="T1384" s="133"/>
      <c r="U1384" s="133"/>
      <c r="V1384" s="133"/>
      <c r="W1384" s="133"/>
      <c r="X1384" s="133"/>
      <c r="Y1384" s="133"/>
      <c r="Z1384" s="133"/>
      <c r="AA1384" s="133"/>
      <c r="AB1384" s="133"/>
    </row>
    <row r="1385" spans="2:28">
      <c r="B1385" s="133"/>
      <c r="C1385" s="133"/>
      <c r="D1385" s="133"/>
      <c r="E1385" s="133"/>
      <c r="F1385" s="133"/>
      <c r="G1385" s="133"/>
      <c r="I1385" s="133"/>
      <c r="J1385" s="133"/>
      <c r="K1385" s="133"/>
      <c r="L1385" s="133"/>
      <c r="M1385" s="133"/>
      <c r="N1385" s="133"/>
      <c r="P1385" s="133"/>
      <c r="Q1385" s="133"/>
      <c r="R1385" s="133"/>
      <c r="S1385" s="133"/>
      <c r="T1385" s="133"/>
      <c r="U1385" s="133"/>
      <c r="V1385" s="133"/>
      <c r="W1385" s="133"/>
      <c r="X1385" s="133"/>
      <c r="Y1385" s="133"/>
      <c r="Z1385" s="133"/>
      <c r="AA1385" s="133"/>
      <c r="AB1385" s="133"/>
    </row>
    <row r="1386" spans="2:28">
      <c r="B1386" s="133"/>
      <c r="C1386" s="133"/>
      <c r="D1386" s="133"/>
      <c r="E1386" s="133"/>
      <c r="F1386" s="133"/>
      <c r="G1386" s="133"/>
      <c r="I1386" s="133"/>
      <c r="J1386" s="133"/>
      <c r="K1386" s="133"/>
      <c r="L1386" s="133"/>
      <c r="M1386" s="133"/>
      <c r="N1386" s="133"/>
      <c r="P1386" s="133"/>
      <c r="Q1386" s="133"/>
      <c r="R1386" s="133"/>
      <c r="S1386" s="133"/>
      <c r="T1386" s="133"/>
      <c r="U1386" s="133"/>
      <c r="V1386" s="133"/>
      <c r="W1386" s="133"/>
      <c r="X1386" s="133"/>
      <c r="Y1386" s="133"/>
      <c r="Z1386" s="133"/>
      <c r="AA1386" s="133"/>
      <c r="AB1386" s="133"/>
    </row>
    <row r="1387" spans="2:28">
      <c r="B1387" s="133"/>
      <c r="C1387" s="133"/>
      <c r="D1387" s="133"/>
      <c r="E1387" s="133"/>
      <c r="F1387" s="133"/>
      <c r="G1387" s="133"/>
      <c r="I1387" s="133"/>
      <c r="J1387" s="133"/>
      <c r="K1387" s="133"/>
      <c r="L1387" s="133"/>
      <c r="M1387" s="133"/>
      <c r="N1387" s="133"/>
      <c r="P1387" s="133"/>
      <c r="Q1387" s="133"/>
      <c r="R1387" s="133"/>
      <c r="S1387" s="133"/>
      <c r="T1387" s="133"/>
      <c r="U1387" s="133"/>
      <c r="V1387" s="133"/>
      <c r="W1387" s="133"/>
      <c r="X1387" s="133"/>
      <c r="Y1387" s="133"/>
      <c r="Z1387" s="133"/>
      <c r="AA1387" s="133"/>
      <c r="AB1387" s="133"/>
    </row>
    <row r="1388" spans="2:28">
      <c r="B1388" s="133"/>
      <c r="C1388" s="133"/>
      <c r="D1388" s="133"/>
      <c r="E1388" s="133"/>
      <c r="F1388" s="133"/>
      <c r="G1388" s="133"/>
      <c r="I1388" s="133"/>
      <c r="J1388" s="133"/>
      <c r="K1388" s="133"/>
      <c r="L1388" s="133"/>
      <c r="M1388" s="133"/>
      <c r="N1388" s="133"/>
      <c r="P1388" s="133"/>
      <c r="Q1388" s="133"/>
      <c r="R1388" s="133"/>
      <c r="S1388" s="133"/>
      <c r="T1388" s="133"/>
      <c r="U1388" s="133"/>
      <c r="V1388" s="133"/>
      <c r="W1388" s="133"/>
      <c r="X1388" s="133"/>
      <c r="Y1388" s="133"/>
      <c r="Z1388" s="133"/>
      <c r="AA1388" s="133"/>
      <c r="AB1388" s="133"/>
    </row>
    <row r="1389" spans="2:28">
      <c r="B1389" s="133"/>
      <c r="C1389" s="133"/>
      <c r="D1389" s="133"/>
      <c r="E1389" s="133"/>
      <c r="F1389" s="133"/>
      <c r="G1389" s="133"/>
      <c r="I1389" s="133"/>
      <c r="J1389" s="133"/>
      <c r="K1389" s="133"/>
      <c r="L1389" s="133"/>
      <c r="M1389" s="133"/>
      <c r="N1389" s="133"/>
      <c r="P1389" s="133"/>
      <c r="Q1389" s="133"/>
      <c r="R1389" s="133"/>
      <c r="S1389" s="133"/>
      <c r="T1389" s="133"/>
      <c r="U1389" s="133"/>
      <c r="V1389" s="133"/>
      <c r="W1389" s="133"/>
      <c r="X1389" s="133"/>
      <c r="Y1389" s="133"/>
      <c r="Z1389" s="133"/>
      <c r="AA1389" s="133"/>
      <c r="AB1389" s="133"/>
    </row>
    <row r="1390" spans="2:28">
      <c r="B1390" s="133"/>
      <c r="C1390" s="133"/>
      <c r="D1390" s="133"/>
      <c r="E1390" s="133"/>
      <c r="F1390" s="133"/>
      <c r="G1390" s="133"/>
      <c r="I1390" s="133"/>
      <c r="J1390" s="133"/>
      <c r="K1390" s="133"/>
      <c r="L1390" s="133"/>
      <c r="M1390" s="133"/>
      <c r="N1390" s="133"/>
      <c r="P1390" s="133"/>
      <c r="Q1390" s="133"/>
      <c r="R1390" s="133"/>
      <c r="S1390" s="133"/>
      <c r="T1390" s="133"/>
      <c r="U1390" s="133"/>
      <c r="V1390" s="133"/>
      <c r="W1390" s="133"/>
      <c r="X1390" s="133"/>
      <c r="Y1390" s="133"/>
      <c r="Z1390" s="133"/>
      <c r="AA1390" s="133"/>
      <c r="AB1390" s="133"/>
    </row>
    <row r="1391" spans="2:28">
      <c r="B1391" s="133"/>
      <c r="C1391" s="133"/>
      <c r="D1391" s="133"/>
      <c r="E1391" s="133"/>
      <c r="F1391" s="133"/>
      <c r="G1391" s="133"/>
      <c r="I1391" s="133"/>
      <c r="J1391" s="133"/>
      <c r="K1391" s="133"/>
      <c r="L1391" s="133"/>
      <c r="M1391" s="133"/>
      <c r="N1391" s="133"/>
      <c r="P1391" s="133"/>
      <c r="Q1391" s="133"/>
      <c r="R1391" s="133"/>
      <c r="S1391" s="133"/>
      <c r="T1391" s="133"/>
      <c r="U1391" s="133"/>
      <c r="V1391" s="133"/>
      <c r="W1391" s="133"/>
      <c r="X1391" s="133"/>
      <c r="Y1391" s="133"/>
      <c r="Z1391" s="133"/>
      <c r="AA1391" s="133"/>
      <c r="AB1391" s="133"/>
    </row>
    <row r="1392" spans="2:28">
      <c r="B1392" s="133"/>
      <c r="C1392" s="133"/>
      <c r="D1392" s="133"/>
      <c r="E1392" s="133"/>
      <c r="F1392" s="133"/>
      <c r="G1392" s="133"/>
      <c r="I1392" s="133"/>
      <c r="J1392" s="133"/>
      <c r="K1392" s="133"/>
      <c r="L1392" s="133"/>
      <c r="M1392" s="133"/>
      <c r="N1392" s="133"/>
      <c r="P1392" s="133"/>
      <c r="Q1392" s="133"/>
      <c r="R1392" s="133"/>
      <c r="S1392" s="133"/>
      <c r="T1392" s="133"/>
      <c r="U1392" s="133"/>
      <c r="V1392" s="133"/>
      <c r="W1392" s="133"/>
      <c r="X1392" s="133"/>
      <c r="Y1392" s="133"/>
      <c r="Z1392" s="133"/>
      <c r="AA1392" s="133"/>
      <c r="AB1392" s="133"/>
    </row>
    <row r="1393" spans="2:28">
      <c r="B1393" s="133"/>
      <c r="C1393" s="133"/>
      <c r="D1393" s="133"/>
      <c r="E1393" s="133"/>
      <c r="F1393" s="133"/>
      <c r="G1393" s="133"/>
      <c r="I1393" s="133"/>
      <c r="J1393" s="133"/>
      <c r="K1393" s="133"/>
      <c r="L1393" s="133"/>
      <c r="M1393" s="133"/>
      <c r="N1393" s="133"/>
      <c r="P1393" s="133"/>
      <c r="Q1393" s="133"/>
      <c r="R1393" s="133"/>
      <c r="S1393" s="133"/>
      <c r="T1393" s="133"/>
      <c r="U1393" s="133"/>
      <c r="V1393" s="133"/>
      <c r="W1393" s="133"/>
      <c r="X1393" s="133"/>
      <c r="Y1393" s="133"/>
      <c r="Z1393" s="133"/>
      <c r="AA1393" s="133"/>
      <c r="AB1393" s="133"/>
    </row>
    <row r="1394" spans="2:28">
      <c r="B1394" s="133"/>
      <c r="C1394" s="133"/>
      <c r="D1394" s="133"/>
      <c r="E1394" s="133"/>
      <c r="F1394" s="133"/>
      <c r="G1394" s="133"/>
      <c r="I1394" s="133"/>
      <c r="J1394" s="133"/>
      <c r="K1394" s="133"/>
      <c r="L1394" s="133"/>
      <c r="M1394" s="133"/>
      <c r="N1394" s="133"/>
      <c r="P1394" s="133"/>
      <c r="Q1394" s="133"/>
      <c r="R1394" s="133"/>
      <c r="S1394" s="133"/>
      <c r="T1394" s="133"/>
      <c r="U1394" s="133"/>
      <c r="V1394" s="133"/>
      <c r="W1394" s="133"/>
      <c r="X1394" s="133"/>
      <c r="Y1394" s="133"/>
      <c r="Z1394" s="133"/>
      <c r="AA1394" s="133"/>
      <c r="AB1394" s="133"/>
    </row>
    <row r="1395" spans="2:28">
      <c r="B1395" s="133"/>
      <c r="C1395" s="133"/>
      <c r="D1395" s="133"/>
      <c r="E1395" s="133"/>
      <c r="F1395" s="133"/>
      <c r="G1395" s="133"/>
      <c r="I1395" s="133"/>
      <c r="J1395" s="133"/>
      <c r="K1395" s="133"/>
      <c r="L1395" s="133"/>
      <c r="M1395" s="133"/>
      <c r="N1395" s="133"/>
      <c r="P1395" s="133"/>
      <c r="Q1395" s="133"/>
      <c r="R1395" s="133"/>
      <c r="S1395" s="133"/>
      <c r="T1395" s="133"/>
      <c r="U1395" s="133"/>
      <c r="V1395" s="133"/>
      <c r="W1395" s="133"/>
      <c r="X1395" s="133"/>
      <c r="Y1395" s="133"/>
      <c r="Z1395" s="133"/>
      <c r="AA1395" s="133"/>
      <c r="AB1395" s="133"/>
    </row>
    <row r="1396" spans="2:28">
      <c r="B1396" s="133"/>
      <c r="C1396" s="133"/>
      <c r="D1396" s="133"/>
      <c r="E1396" s="133"/>
      <c r="F1396" s="133"/>
      <c r="G1396" s="133"/>
      <c r="I1396" s="133"/>
      <c r="J1396" s="133"/>
      <c r="K1396" s="133"/>
      <c r="L1396" s="133"/>
      <c r="M1396" s="133"/>
      <c r="N1396" s="133"/>
      <c r="P1396" s="133"/>
      <c r="Q1396" s="133"/>
      <c r="R1396" s="133"/>
      <c r="S1396" s="133"/>
      <c r="T1396" s="133"/>
      <c r="U1396" s="133"/>
      <c r="V1396" s="133"/>
      <c r="W1396" s="133"/>
      <c r="X1396" s="133"/>
      <c r="Y1396" s="133"/>
      <c r="Z1396" s="133"/>
      <c r="AA1396" s="133"/>
      <c r="AB1396" s="133"/>
    </row>
    <row r="1397" spans="2:28">
      <c r="B1397" s="133"/>
      <c r="C1397" s="133"/>
      <c r="D1397" s="133"/>
      <c r="E1397" s="133"/>
      <c r="F1397" s="133"/>
      <c r="G1397" s="133"/>
      <c r="I1397" s="133"/>
      <c r="J1397" s="133"/>
      <c r="K1397" s="133"/>
      <c r="L1397" s="133"/>
      <c r="M1397" s="133"/>
      <c r="N1397" s="133"/>
      <c r="P1397" s="133"/>
      <c r="Q1397" s="133"/>
      <c r="R1397" s="133"/>
      <c r="S1397" s="133"/>
      <c r="T1397" s="133"/>
      <c r="U1397" s="133"/>
      <c r="V1397" s="133"/>
      <c r="W1397" s="133"/>
      <c r="X1397" s="133"/>
      <c r="Y1397" s="133"/>
      <c r="Z1397" s="133"/>
      <c r="AA1397" s="133"/>
      <c r="AB1397" s="133"/>
    </row>
    <row r="1398" spans="2:28">
      <c r="B1398" s="133"/>
      <c r="C1398" s="133"/>
      <c r="D1398" s="133"/>
      <c r="E1398" s="133"/>
      <c r="F1398" s="133"/>
      <c r="G1398" s="133"/>
      <c r="I1398" s="133"/>
      <c r="J1398" s="133"/>
      <c r="K1398" s="133"/>
      <c r="L1398" s="133"/>
      <c r="M1398" s="133"/>
      <c r="N1398" s="133"/>
      <c r="P1398" s="133"/>
      <c r="Q1398" s="133"/>
      <c r="R1398" s="133"/>
      <c r="S1398" s="133"/>
      <c r="T1398" s="133"/>
      <c r="U1398" s="133"/>
      <c r="V1398" s="133"/>
      <c r="W1398" s="133"/>
      <c r="X1398" s="133"/>
      <c r="Y1398" s="133"/>
      <c r="Z1398" s="133"/>
      <c r="AA1398" s="133"/>
      <c r="AB1398" s="133"/>
    </row>
    <row r="1399" spans="2:28">
      <c r="B1399" s="133"/>
      <c r="C1399" s="133"/>
      <c r="D1399" s="133"/>
      <c r="E1399" s="133"/>
      <c r="F1399" s="133"/>
      <c r="G1399" s="133"/>
      <c r="I1399" s="133"/>
      <c r="J1399" s="133"/>
      <c r="K1399" s="133"/>
      <c r="L1399" s="133"/>
      <c r="M1399" s="133"/>
      <c r="N1399" s="133"/>
      <c r="P1399" s="133"/>
      <c r="Q1399" s="133"/>
      <c r="R1399" s="133"/>
      <c r="S1399" s="133"/>
      <c r="T1399" s="133"/>
      <c r="U1399" s="133"/>
      <c r="V1399" s="133"/>
      <c r="W1399" s="133"/>
      <c r="X1399" s="133"/>
      <c r="Y1399" s="133"/>
      <c r="Z1399" s="133"/>
      <c r="AA1399" s="133"/>
      <c r="AB1399" s="133"/>
    </row>
    <row r="1400" spans="2:28">
      <c r="B1400" s="133"/>
      <c r="C1400" s="133"/>
      <c r="D1400" s="133"/>
      <c r="E1400" s="133"/>
      <c r="F1400" s="133"/>
      <c r="G1400" s="133"/>
      <c r="I1400" s="133"/>
      <c r="J1400" s="133"/>
      <c r="K1400" s="133"/>
      <c r="L1400" s="133"/>
      <c r="M1400" s="133"/>
      <c r="N1400" s="133"/>
      <c r="P1400" s="133"/>
      <c r="Q1400" s="133"/>
      <c r="R1400" s="133"/>
      <c r="S1400" s="133"/>
      <c r="T1400" s="133"/>
      <c r="U1400" s="133"/>
      <c r="V1400" s="133"/>
      <c r="W1400" s="133"/>
      <c r="X1400" s="133"/>
      <c r="Y1400" s="133"/>
      <c r="Z1400" s="133"/>
      <c r="AA1400" s="133"/>
      <c r="AB1400" s="133"/>
    </row>
    <row r="1401" spans="2:28">
      <c r="B1401" s="133"/>
      <c r="C1401" s="133"/>
      <c r="D1401" s="133"/>
      <c r="E1401" s="133"/>
      <c r="F1401" s="133"/>
      <c r="G1401" s="133"/>
      <c r="I1401" s="133"/>
      <c r="J1401" s="133"/>
      <c r="K1401" s="133"/>
      <c r="L1401" s="133"/>
      <c r="M1401" s="133"/>
      <c r="N1401" s="133"/>
      <c r="P1401" s="133"/>
      <c r="Q1401" s="133"/>
      <c r="R1401" s="133"/>
      <c r="S1401" s="133"/>
      <c r="T1401" s="133"/>
      <c r="U1401" s="133"/>
      <c r="V1401" s="133"/>
      <c r="W1401" s="133"/>
      <c r="X1401" s="133"/>
      <c r="Y1401" s="133"/>
      <c r="Z1401" s="133"/>
      <c r="AA1401" s="133"/>
      <c r="AB1401" s="133"/>
    </row>
    <row r="1402" spans="2:28">
      <c r="B1402" s="133"/>
      <c r="C1402" s="133"/>
      <c r="D1402" s="133"/>
      <c r="E1402" s="133"/>
      <c r="F1402" s="133"/>
      <c r="G1402" s="133"/>
      <c r="I1402" s="133"/>
      <c r="J1402" s="133"/>
      <c r="K1402" s="133"/>
      <c r="L1402" s="133"/>
      <c r="M1402" s="133"/>
      <c r="N1402" s="133"/>
      <c r="P1402" s="133"/>
      <c r="Q1402" s="133"/>
      <c r="R1402" s="133"/>
      <c r="S1402" s="133"/>
      <c r="T1402" s="133"/>
      <c r="U1402" s="133"/>
      <c r="V1402" s="133"/>
      <c r="W1402" s="133"/>
      <c r="X1402" s="133"/>
      <c r="Y1402" s="133"/>
      <c r="Z1402" s="133"/>
      <c r="AA1402" s="133"/>
      <c r="AB1402" s="133"/>
    </row>
    <row r="1403" spans="2:28">
      <c r="B1403" s="133"/>
      <c r="C1403" s="133"/>
      <c r="D1403" s="133"/>
      <c r="E1403" s="133"/>
      <c r="F1403" s="133"/>
      <c r="G1403" s="133"/>
      <c r="I1403" s="133"/>
      <c r="J1403" s="133"/>
      <c r="K1403" s="133"/>
      <c r="L1403" s="133"/>
      <c r="M1403" s="133"/>
      <c r="N1403" s="133"/>
      <c r="P1403" s="133"/>
      <c r="Q1403" s="133"/>
      <c r="R1403" s="133"/>
      <c r="S1403" s="133"/>
      <c r="T1403" s="133"/>
      <c r="U1403" s="133"/>
      <c r="V1403" s="133"/>
      <c r="W1403" s="133"/>
      <c r="X1403" s="133"/>
      <c r="Y1403" s="133"/>
      <c r="Z1403" s="133"/>
      <c r="AA1403" s="133"/>
      <c r="AB1403" s="133"/>
    </row>
    <row r="1404" spans="2:28">
      <c r="B1404" s="133"/>
      <c r="C1404" s="133"/>
      <c r="D1404" s="133"/>
      <c r="E1404" s="133"/>
      <c r="F1404" s="133"/>
      <c r="G1404" s="133"/>
      <c r="I1404" s="133"/>
      <c r="J1404" s="133"/>
      <c r="K1404" s="133"/>
      <c r="L1404" s="133"/>
      <c r="M1404" s="133"/>
      <c r="N1404" s="133"/>
      <c r="P1404" s="133"/>
      <c r="Q1404" s="133"/>
      <c r="R1404" s="133"/>
      <c r="S1404" s="133"/>
      <c r="T1404" s="133"/>
      <c r="U1404" s="133"/>
      <c r="V1404" s="133"/>
      <c r="W1404" s="133"/>
      <c r="X1404" s="133"/>
      <c r="Y1404" s="133"/>
      <c r="Z1404" s="133"/>
      <c r="AA1404" s="133"/>
      <c r="AB1404" s="133"/>
    </row>
    <row r="1405" spans="2:28">
      <c r="B1405" s="133"/>
      <c r="C1405" s="133"/>
      <c r="D1405" s="133"/>
      <c r="E1405" s="133"/>
      <c r="F1405" s="133"/>
      <c r="G1405" s="133"/>
      <c r="I1405" s="133"/>
      <c r="J1405" s="133"/>
      <c r="K1405" s="133"/>
      <c r="L1405" s="133"/>
      <c r="M1405" s="133"/>
      <c r="N1405" s="133"/>
      <c r="P1405" s="133"/>
      <c r="Q1405" s="133"/>
      <c r="R1405" s="133"/>
      <c r="S1405" s="133"/>
      <c r="T1405" s="133"/>
      <c r="U1405" s="133"/>
      <c r="V1405" s="133"/>
      <c r="W1405" s="133"/>
      <c r="X1405" s="133"/>
      <c r="Y1405" s="133"/>
      <c r="Z1405" s="133"/>
      <c r="AA1405" s="133"/>
      <c r="AB1405" s="133"/>
    </row>
    <row r="1406" spans="2:28">
      <c r="B1406" s="133"/>
      <c r="C1406" s="133"/>
      <c r="D1406" s="133"/>
      <c r="E1406" s="133"/>
      <c r="F1406" s="133"/>
      <c r="G1406" s="133"/>
      <c r="I1406" s="133"/>
      <c r="J1406" s="133"/>
      <c r="K1406" s="133"/>
      <c r="L1406" s="133"/>
      <c r="M1406" s="133"/>
      <c r="N1406" s="133"/>
      <c r="P1406" s="133"/>
      <c r="Q1406" s="133"/>
      <c r="R1406" s="133"/>
      <c r="S1406" s="133"/>
      <c r="T1406" s="133"/>
      <c r="U1406" s="133"/>
      <c r="V1406" s="133"/>
      <c r="W1406" s="133"/>
      <c r="X1406" s="133"/>
      <c r="Y1406" s="133"/>
      <c r="Z1406" s="133"/>
      <c r="AA1406" s="133"/>
      <c r="AB1406" s="133"/>
    </row>
    <row r="1407" spans="2:28">
      <c r="B1407" s="133"/>
      <c r="C1407" s="133"/>
      <c r="D1407" s="133"/>
      <c r="E1407" s="133"/>
      <c r="F1407" s="133"/>
      <c r="G1407" s="133"/>
      <c r="I1407" s="133"/>
      <c r="J1407" s="133"/>
      <c r="K1407" s="133"/>
      <c r="L1407" s="133"/>
      <c r="M1407" s="133"/>
      <c r="N1407" s="133"/>
      <c r="P1407" s="133"/>
      <c r="Q1407" s="133"/>
      <c r="R1407" s="133"/>
      <c r="S1407" s="133"/>
      <c r="T1407" s="133"/>
      <c r="U1407" s="133"/>
      <c r="V1407" s="133"/>
      <c r="W1407" s="133"/>
      <c r="X1407" s="133"/>
      <c r="Y1407" s="133"/>
      <c r="Z1407" s="133"/>
      <c r="AA1407" s="133"/>
      <c r="AB1407" s="133"/>
    </row>
    <row r="1408" spans="2:28">
      <c r="B1408" s="133"/>
      <c r="C1408" s="133"/>
      <c r="D1408" s="133"/>
      <c r="E1408" s="133"/>
      <c r="F1408" s="133"/>
      <c r="G1408" s="133"/>
      <c r="I1408" s="133"/>
      <c r="J1408" s="133"/>
      <c r="K1408" s="133"/>
      <c r="L1408" s="133"/>
      <c r="M1408" s="133"/>
      <c r="N1408" s="133"/>
      <c r="P1408" s="133"/>
      <c r="Q1408" s="133"/>
      <c r="R1408" s="133"/>
      <c r="S1408" s="133"/>
      <c r="T1408" s="133"/>
      <c r="U1408" s="133"/>
      <c r="V1408" s="133"/>
      <c r="W1408" s="133"/>
      <c r="X1408" s="133"/>
      <c r="Y1408" s="133"/>
      <c r="Z1408" s="133"/>
      <c r="AA1408" s="133"/>
      <c r="AB1408" s="133"/>
    </row>
    <row r="1409" spans="2:28">
      <c r="B1409" s="133"/>
      <c r="C1409" s="133"/>
      <c r="D1409" s="133"/>
      <c r="E1409" s="133"/>
      <c r="F1409" s="133"/>
      <c r="G1409" s="133"/>
      <c r="I1409" s="133"/>
      <c r="J1409" s="133"/>
      <c r="K1409" s="133"/>
      <c r="L1409" s="133"/>
      <c r="M1409" s="133"/>
      <c r="N1409" s="133"/>
      <c r="P1409" s="133"/>
      <c r="Q1409" s="133"/>
      <c r="R1409" s="133"/>
      <c r="S1409" s="133"/>
      <c r="T1409" s="133"/>
      <c r="U1409" s="133"/>
      <c r="V1409" s="133"/>
      <c r="W1409" s="133"/>
      <c r="X1409" s="133"/>
      <c r="Y1409" s="133"/>
      <c r="Z1409" s="133"/>
      <c r="AA1409" s="133"/>
      <c r="AB1409" s="133"/>
    </row>
    <row r="1410" spans="2:28">
      <c r="B1410" s="133"/>
      <c r="C1410" s="133"/>
      <c r="D1410" s="133"/>
      <c r="E1410" s="133"/>
      <c r="F1410" s="133"/>
      <c r="G1410" s="133"/>
      <c r="I1410" s="133"/>
      <c r="J1410" s="133"/>
      <c r="K1410" s="133"/>
      <c r="L1410" s="133"/>
      <c r="M1410" s="133"/>
      <c r="N1410" s="133"/>
      <c r="P1410" s="133"/>
      <c r="Q1410" s="133"/>
      <c r="R1410" s="133"/>
      <c r="S1410" s="133"/>
      <c r="T1410" s="133"/>
      <c r="U1410" s="133"/>
      <c r="V1410" s="133"/>
      <c r="W1410" s="133"/>
      <c r="X1410" s="133"/>
      <c r="Y1410" s="133"/>
      <c r="Z1410" s="133"/>
      <c r="AA1410" s="133"/>
      <c r="AB1410" s="133"/>
    </row>
    <row r="1411" spans="2:28">
      <c r="B1411" s="133"/>
      <c r="C1411" s="133"/>
      <c r="D1411" s="133"/>
      <c r="E1411" s="133"/>
      <c r="F1411" s="133"/>
      <c r="G1411" s="133"/>
      <c r="I1411" s="133"/>
      <c r="J1411" s="133"/>
      <c r="K1411" s="133"/>
      <c r="L1411" s="133"/>
      <c r="M1411" s="133"/>
      <c r="N1411" s="133"/>
      <c r="P1411" s="133"/>
      <c r="Q1411" s="133"/>
      <c r="R1411" s="133"/>
      <c r="S1411" s="133"/>
      <c r="T1411" s="133"/>
      <c r="U1411" s="133"/>
      <c r="V1411" s="133"/>
      <c r="W1411" s="133"/>
      <c r="X1411" s="133"/>
      <c r="Y1411" s="133"/>
      <c r="Z1411" s="133"/>
      <c r="AA1411" s="133"/>
      <c r="AB1411" s="133"/>
    </row>
    <row r="1412" spans="2:28">
      <c r="B1412" s="133"/>
      <c r="C1412" s="133"/>
      <c r="D1412" s="133"/>
      <c r="E1412" s="133"/>
      <c r="F1412" s="133"/>
      <c r="G1412" s="133"/>
      <c r="I1412" s="133"/>
      <c r="J1412" s="133"/>
      <c r="K1412" s="133"/>
      <c r="L1412" s="133"/>
      <c r="M1412" s="133"/>
      <c r="N1412" s="133"/>
      <c r="P1412" s="133"/>
      <c r="Q1412" s="133"/>
      <c r="R1412" s="133"/>
      <c r="S1412" s="133"/>
      <c r="T1412" s="133"/>
      <c r="U1412" s="133"/>
      <c r="V1412" s="133"/>
      <c r="W1412" s="133"/>
      <c r="X1412" s="133"/>
      <c r="Y1412" s="133"/>
      <c r="Z1412" s="133"/>
      <c r="AA1412" s="133"/>
      <c r="AB1412" s="133"/>
    </row>
    <row r="1413" spans="2:28">
      <c r="B1413" s="133"/>
      <c r="C1413" s="133"/>
      <c r="D1413" s="133"/>
      <c r="E1413" s="133"/>
      <c r="F1413" s="133"/>
      <c r="G1413" s="133"/>
      <c r="I1413" s="133"/>
      <c r="J1413" s="133"/>
      <c r="K1413" s="133"/>
      <c r="L1413" s="133"/>
      <c r="M1413" s="133"/>
      <c r="N1413" s="133"/>
      <c r="P1413" s="133"/>
      <c r="Q1413" s="133"/>
      <c r="R1413" s="133"/>
      <c r="S1413" s="133"/>
      <c r="T1413" s="133"/>
      <c r="U1413" s="133"/>
      <c r="V1413" s="133"/>
      <c r="W1413" s="133"/>
      <c r="X1413" s="133"/>
      <c r="Y1413" s="133"/>
      <c r="Z1413" s="133"/>
      <c r="AA1413" s="133"/>
      <c r="AB1413" s="133"/>
    </row>
    <row r="1414" spans="2:28">
      <c r="B1414" s="133"/>
      <c r="C1414" s="133"/>
      <c r="D1414" s="133"/>
      <c r="E1414" s="133"/>
      <c r="F1414" s="133"/>
      <c r="G1414" s="133"/>
      <c r="I1414" s="133"/>
      <c r="J1414" s="133"/>
      <c r="K1414" s="133"/>
      <c r="L1414" s="133"/>
      <c r="M1414" s="133"/>
      <c r="N1414" s="133"/>
      <c r="P1414" s="133"/>
      <c r="Q1414" s="133"/>
      <c r="R1414" s="133"/>
      <c r="S1414" s="133"/>
      <c r="T1414" s="133"/>
      <c r="U1414" s="133"/>
      <c r="V1414" s="133"/>
      <c r="W1414" s="133"/>
      <c r="X1414" s="133"/>
      <c r="Y1414" s="133"/>
      <c r="Z1414" s="133"/>
      <c r="AA1414" s="133"/>
      <c r="AB1414" s="133"/>
    </row>
    <row r="1415" spans="2:28">
      <c r="B1415" s="133"/>
      <c r="C1415" s="133"/>
      <c r="D1415" s="133"/>
      <c r="E1415" s="133"/>
      <c r="F1415" s="133"/>
      <c r="G1415" s="133"/>
      <c r="I1415" s="133"/>
      <c r="J1415" s="133"/>
      <c r="K1415" s="133"/>
      <c r="L1415" s="133"/>
      <c r="M1415" s="133"/>
      <c r="N1415" s="133"/>
      <c r="P1415" s="133"/>
      <c r="Q1415" s="133"/>
      <c r="R1415" s="133"/>
      <c r="S1415" s="133"/>
      <c r="T1415" s="133"/>
      <c r="U1415" s="133"/>
      <c r="V1415" s="133"/>
      <c r="W1415" s="133"/>
      <c r="X1415" s="133"/>
      <c r="Y1415" s="133"/>
      <c r="Z1415" s="133"/>
      <c r="AA1415" s="133"/>
      <c r="AB1415" s="133"/>
    </row>
    <row r="1416" spans="2:28">
      <c r="B1416" s="133"/>
      <c r="C1416" s="133"/>
      <c r="D1416" s="133"/>
      <c r="E1416" s="133"/>
      <c r="F1416" s="133"/>
      <c r="G1416" s="133"/>
      <c r="I1416" s="133"/>
      <c r="J1416" s="133"/>
      <c r="K1416" s="133"/>
      <c r="L1416" s="133"/>
      <c r="M1416" s="133"/>
      <c r="N1416" s="133"/>
      <c r="P1416" s="133"/>
      <c r="Q1416" s="133"/>
      <c r="R1416" s="133"/>
      <c r="S1416" s="133"/>
      <c r="T1416" s="133"/>
      <c r="U1416" s="133"/>
      <c r="V1416" s="133"/>
      <c r="W1416" s="133"/>
      <c r="X1416" s="133"/>
      <c r="Y1416" s="133"/>
      <c r="Z1416" s="133"/>
      <c r="AA1416" s="133"/>
      <c r="AB1416" s="133"/>
    </row>
    <row r="1417" spans="2:28">
      <c r="B1417" s="133"/>
      <c r="C1417" s="133"/>
      <c r="D1417" s="133"/>
      <c r="E1417" s="133"/>
      <c r="F1417" s="133"/>
      <c r="G1417" s="133"/>
      <c r="I1417" s="133"/>
      <c r="J1417" s="133"/>
      <c r="K1417" s="133"/>
      <c r="L1417" s="133"/>
      <c r="M1417" s="133"/>
      <c r="N1417" s="133"/>
      <c r="P1417" s="133"/>
      <c r="Q1417" s="133"/>
      <c r="R1417" s="133"/>
      <c r="S1417" s="133"/>
      <c r="T1417" s="133"/>
      <c r="U1417" s="133"/>
      <c r="V1417" s="133"/>
      <c r="W1417" s="133"/>
      <c r="X1417" s="133"/>
      <c r="Y1417" s="133"/>
      <c r="Z1417" s="133"/>
      <c r="AA1417" s="133"/>
      <c r="AB1417" s="133"/>
    </row>
    <row r="1418" spans="2:28">
      <c r="B1418" s="133"/>
      <c r="C1418" s="133"/>
      <c r="D1418" s="133"/>
      <c r="E1418" s="133"/>
      <c r="F1418" s="133"/>
      <c r="G1418" s="133"/>
      <c r="I1418" s="133"/>
      <c r="J1418" s="133"/>
      <c r="K1418" s="133"/>
      <c r="L1418" s="133"/>
      <c r="M1418" s="133"/>
      <c r="N1418" s="133"/>
      <c r="P1418" s="133"/>
      <c r="Q1418" s="133"/>
      <c r="R1418" s="133"/>
      <c r="S1418" s="133"/>
      <c r="T1418" s="133"/>
      <c r="U1418" s="133"/>
      <c r="V1418" s="133"/>
      <c r="W1418" s="133"/>
      <c r="X1418" s="133"/>
      <c r="Y1418" s="133"/>
      <c r="Z1418" s="133"/>
      <c r="AA1418" s="133"/>
      <c r="AB1418" s="133"/>
    </row>
    <row r="1419" spans="2:28">
      <c r="B1419" s="133"/>
      <c r="C1419" s="133"/>
      <c r="D1419" s="133"/>
      <c r="E1419" s="133"/>
      <c r="F1419" s="133"/>
      <c r="G1419" s="133"/>
      <c r="I1419" s="133"/>
      <c r="J1419" s="133"/>
      <c r="K1419" s="133"/>
      <c r="L1419" s="133"/>
      <c r="M1419" s="133"/>
      <c r="N1419" s="133"/>
      <c r="P1419" s="133"/>
      <c r="Q1419" s="133"/>
      <c r="R1419" s="133"/>
      <c r="S1419" s="133"/>
      <c r="T1419" s="133"/>
      <c r="U1419" s="133"/>
      <c r="V1419" s="133"/>
      <c r="W1419" s="133"/>
      <c r="X1419" s="133"/>
      <c r="Y1419" s="133"/>
      <c r="Z1419" s="133"/>
      <c r="AA1419" s="133"/>
      <c r="AB1419" s="133"/>
    </row>
    <row r="1420" spans="2:28">
      <c r="B1420" s="133"/>
      <c r="C1420" s="133"/>
      <c r="D1420" s="133"/>
      <c r="E1420" s="133"/>
      <c r="F1420" s="133"/>
      <c r="G1420" s="133"/>
      <c r="I1420" s="133"/>
      <c r="J1420" s="133"/>
      <c r="K1420" s="133"/>
      <c r="L1420" s="133"/>
      <c r="M1420" s="133"/>
      <c r="N1420" s="133"/>
      <c r="P1420" s="133"/>
      <c r="Q1420" s="133"/>
      <c r="R1420" s="133"/>
      <c r="S1420" s="133"/>
      <c r="T1420" s="133"/>
      <c r="U1420" s="133"/>
      <c r="V1420" s="133"/>
      <c r="W1420" s="133"/>
      <c r="X1420" s="133"/>
      <c r="Y1420" s="133"/>
      <c r="Z1420" s="133"/>
      <c r="AA1420" s="133"/>
      <c r="AB1420" s="133"/>
    </row>
    <row r="1421" spans="2:28">
      <c r="B1421" s="133"/>
      <c r="C1421" s="133"/>
      <c r="D1421" s="133"/>
      <c r="E1421" s="133"/>
      <c r="F1421" s="133"/>
      <c r="G1421" s="133"/>
      <c r="I1421" s="133"/>
      <c r="J1421" s="133"/>
      <c r="K1421" s="133"/>
      <c r="L1421" s="133"/>
      <c r="M1421" s="133"/>
      <c r="N1421" s="133"/>
      <c r="P1421" s="133"/>
      <c r="Q1421" s="133"/>
      <c r="R1421" s="133"/>
      <c r="S1421" s="133"/>
      <c r="T1421" s="133"/>
      <c r="U1421" s="133"/>
      <c r="V1421" s="133"/>
      <c r="W1421" s="133"/>
      <c r="X1421" s="133"/>
      <c r="Y1421" s="133"/>
      <c r="Z1421" s="133"/>
      <c r="AA1421" s="133"/>
      <c r="AB1421" s="133"/>
    </row>
    <row r="1422" spans="2:28">
      <c r="B1422" s="133"/>
      <c r="C1422" s="133"/>
      <c r="D1422" s="133"/>
      <c r="E1422" s="133"/>
      <c r="F1422" s="133"/>
      <c r="G1422" s="133"/>
      <c r="I1422" s="133"/>
      <c r="J1422" s="133"/>
      <c r="K1422" s="133"/>
      <c r="L1422" s="133"/>
      <c r="M1422" s="133"/>
      <c r="N1422" s="133"/>
      <c r="P1422" s="133"/>
      <c r="Q1422" s="133"/>
      <c r="R1422" s="133"/>
      <c r="S1422" s="133"/>
      <c r="T1422" s="133"/>
      <c r="U1422" s="133"/>
      <c r="V1422" s="133"/>
      <c r="W1422" s="133"/>
      <c r="X1422" s="133"/>
      <c r="Y1422" s="133"/>
      <c r="Z1422" s="133"/>
      <c r="AA1422" s="133"/>
      <c r="AB1422" s="133"/>
    </row>
    <row r="1423" spans="2:28">
      <c r="B1423" s="133"/>
      <c r="C1423" s="133"/>
      <c r="D1423" s="133"/>
      <c r="E1423" s="133"/>
      <c r="F1423" s="133"/>
      <c r="G1423" s="133"/>
      <c r="I1423" s="133"/>
      <c r="J1423" s="133"/>
      <c r="K1423" s="133"/>
      <c r="L1423" s="133"/>
      <c r="M1423" s="133"/>
      <c r="N1423" s="133"/>
      <c r="P1423" s="133"/>
      <c r="Q1423" s="133"/>
      <c r="R1423" s="133"/>
      <c r="S1423" s="133"/>
      <c r="T1423" s="133"/>
      <c r="U1423" s="133"/>
      <c r="V1423" s="133"/>
      <c r="W1423" s="133"/>
      <c r="X1423" s="133"/>
      <c r="Y1423" s="133"/>
      <c r="Z1423" s="133"/>
      <c r="AA1423" s="133"/>
      <c r="AB1423" s="133"/>
    </row>
    <row r="1424" spans="2:28">
      <c r="B1424" s="133"/>
      <c r="C1424" s="133"/>
      <c r="D1424" s="133"/>
      <c r="E1424" s="133"/>
      <c r="F1424" s="133"/>
      <c r="G1424" s="133"/>
      <c r="I1424" s="133"/>
      <c r="J1424" s="133"/>
      <c r="K1424" s="133"/>
      <c r="L1424" s="133"/>
      <c r="M1424" s="133"/>
      <c r="N1424" s="133"/>
      <c r="P1424" s="133"/>
      <c r="Q1424" s="133"/>
      <c r="R1424" s="133"/>
      <c r="S1424" s="133"/>
      <c r="T1424" s="133"/>
      <c r="U1424" s="133"/>
      <c r="V1424" s="133"/>
      <c r="W1424" s="133"/>
      <c r="X1424" s="133"/>
      <c r="Y1424" s="133"/>
      <c r="Z1424" s="133"/>
      <c r="AA1424" s="133"/>
      <c r="AB1424" s="133"/>
    </row>
    <row r="1425" spans="2:28">
      <c r="B1425" s="133"/>
      <c r="C1425" s="133"/>
      <c r="D1425" s="133"/>
      <c r="E1425" s="133"/>
      <c r="F1425" s="133"/>
      <c r="G1425" s="133"/>
      <c r="I1425" s="133"/>
      <c r="J1425" s="133"/>
      <c r="K1425" s="133"/>
      <c r="L1425" s="133"/>
      <c r="M1425" s="133"/>
      <c r="N1425" s="133"/>
      <c r="P1425" s="133"/>
      <c r="Q1425" s="133"/>
      <c r="R1425" s="133"/>
      <c r="S1425" s="133"/>
      <c r="T1425" s="133"/>
      <c r="U1425" s="133"/>
      <c r="V1425" s="133"/>
      <c r="W1425" s="133"/>
      <c r="X1425" s="133"/>
      <c r="Y1425" s="133"/>
      <c r="Z1425" s="133"/>
      <c r="AA1425" s="133"/>
      <c r="AB1425" s="133"/>
    </row>
    <row r="1426" spans="2:28">
      <c r="B1426" s="133"/>
      <c r="C1426" s="133"/>
      <c r="D1426" s="133"/>
      <c r="E1426" s="133"/>
      <c r="F1426" s="133"/>
      <c r="G1426" s="133"/>
      <c r="I1426" s="133"/>
      <c r="J1426" s="133"/>
      <c r="K1426" s="133"/>
      <c r="L1426" s="133"/>
      <c r="M1426" s="133"/>
      <c r="N1426" s="133"/>
      <c r="P1426" s="133"/>
      <c r="Q1426" s="133"/>
      <c r="R1426" s="133"/>
      <c r="S1426" s="133"/>
      <c r="T1426" s="133"/>
      <c r="U1426" s="133"/>
      <c r="V1426" s="133"/>
      <c r="W1426" s="133"/>
      <c r="X1426" s="133"/>
      <c r="Y1426" s="133"/>
      <c r="Z1426" s="133"/>
      <c r="AA1426" s="133"/>
      <c r="AB1426" s="133"/>
    </row>
    <row r="1427" spans="2:28">
      <c r="B1427" s="133"/>
      <c r="C1427" s="133"/>
      <c r="D1427" s="133"/>
      <c r="E1427" s="133"/>
      <c r="F1427" s="133"/>
      <c r="G1427" s="133"/>
      <c r="I1427" s="133"/>
      <c r="J1427" s="133"/>
      <c r="K1427" s="133"/>
      <c r="L1427" s="133"/>
      <c r="M1427" s="133"/>
      <c r="N1427" s="133"/>
      <c r="P1427" s="133"/>
      <c r="Q1427" s="133"/>
      <c r="R1427" s="133"/>
      <c r="S1427" s="133"/>
      <c r="T1427" s="133"/>
      <c r="U1427" s="133"/>
      <c r="V1427" s="133"/>
      <c r="W1427" s="133"/>
      <c r="X1427" s="133"/>
      <c r="Y1427" s="133"/>
      <c r="Z1427" s="133"/>
      <c r="AA1427" s="133"/>
      <c r="AB1427" s="133"/>
    </row>
    <row r="1428" spans="2:28">
      <c r="B1428" s="133"/>
      <c r="C1428" s="133"/>
      <c r="D1428" s="133"/>
      <c r="E1428" s="133"/>
      <c r="F1428" s="133"/>
      <c r="G1428" s="133"/>
      <c r="I1428" s="133"/>
      <c r="J1428" s="133"/>
      <c r="K1428" s="133"/>
      <c r="L1428" s="133"/>
      <c r="M1428" s="133"/>
      <c r="N1428" s="133"/>
      <c r="P1428" s="133"/>
      <c r="Q1428" s="133"/>
      <c r="R1428" s="133"/>
      <c r="S1428" s="133"/>
      <c r="T1428" s="133"/>
      <c r="U1428" s="133"/>
      <c r="V1428" s="133"/>
      <c r="W1428" s="133"/>
      <c r="X1428" s="133"/>
      <c r="Y1428" s="133"/>
      <c r="Z1428" s="133"/>
      <c r="AA1428" s="133"/>
      <c r="AB1428" s="133"/>
    </row>
    <row r="1429" spans="2:28">
      <c r="B1429" s="133"/>
      <c r="C1429" s="133"/>
      <c r="D1429" s="133"/>
      <c r="E1429" s="133"/>
      <c r="F1429" s="133"/>
      <c r="G1429" s="133"/>
      <c r="I1429" s="133"/>
      <c r="J1429" s="133"/>
      <c r="K1429" s="133"/>
      <c r="L1429" s="133"/>
      <c r="M1429" s="133"/>
      <c r="N1429" s="133"/>
      <c r="P1429" s="133"/>
      <c r="Q1429" s="133"/>
      <c r="R1429" s="133"/>
      <c r="S1429" s="133"/>
      <c r="T1429" s="133"/>
      <c r="U1429" s="133"/>
      <c r="V1429" s="133"/>
      <c r="W1429" s="133"/>
      <c r="X1429" s="133"/>
      <c r="Y1429" s="133"/>
      <c r="Z1429" s="133"/>
      <c r="AA1429" s="133"/>
      <c r="AB1429" s="133"/>
    </row>
    <row r="1430" spans="2:28">
      <c r="B1430" s="133"/>
      <c r="C1430" s="133"/>
      <c r="D1430" s="133"/>
      <c r="E1430" s="133"/>
      <c r="F1430" s="133"/>
      <c r="G1430" s="133"/>
      <c r="I1430" s="133"/>
      <c r="J1430" s="133"/>
      <c r="K1430" s="133"/>
      <c r="L1430" s="133"/>
      <c r="M1430" s="133"/>
      <c r="N1430" s="133"/>
      <c r="P1430" s="133"/>
      <c r="Q1430" s="133"/>
      <c r="R1430" s="133"/>
      <c r="S1430" s="133"/>
      <c r="T1430" s="133"/>
      <c r="U1430" s="133"/>
      <c r="V1430" s="133"/>
      <c r="W1430" s="133"/>
      <c r="X1430" s="133"/>
      <c r="Y1430" s="133"/>
      <c r="Z1430" s="133"/>
      <c r="AA1430" s="133"/>
      <c r="AB1430" s="133"/>
    </row>
    <row r="1431" spans="2:28">
      <c r="B1431" s="133"/>
      <c r="C1431" s="133"/>
      <c r="D1431" s="133"/>
      <c r="E1431" s="133"/>
      <c r="F1431" s="133"/>
      <c r="G1431" s="133"/>
      <c r="I1431" s="133"/>
      <c r="J1431" s="133"/>
      <c r="K1431" s="133"/>
      <c r="L1431" s="133"/>
      <c r="M1431" s="133"/>
      <c r="N1431" s="133"/>
      <c r="P1431" s="133"/>
      <c r="Q1431" s="133"/>
      <c r="R1431" s="133"/>
      <c r="S1431" s="133"/>
      <c r="T1431" s="133"/>
      <c r="U1431" s="133"/>
      <c r="V1431" s="133"/>
      <c r="W1431" s="133"/>
      <c r="X1431" s="133"/>
      <c r="Y1431" s="133"/>
      <c r="Z1431" s="133"/>
      <c r="AA1431" s="133"/>
      <c r="AB1431" s="133"/>
    </row>
    <row r="1432" spans="2:28">
      <c r="B1432" s="133"/>
      <c r="C1432" s="133"/>
      <c r="D1432" s="133"/>
      <c r="E1432" s="133"/>
      <c r="F1432" s="133"/>
      <c r="G1432" s="133"/>
      <c r="I1432" s="133"/>
      <c r="J1432" s="133"/>
      <c r="K1432" s="133"/>
      <c r="L1432" s="133"/>
      <c r="M1432" s="133"/>
      <c r="N1432" s="133"/>
      <c r="P1432" s="133"/>
      <c r="Q1432" s="133"/>
      <c r="R1432" s="133"/>
      <c r="S1432" s="133"/>
      <c r="T1432" s="133"/>
      <c r="U1432" s="133"/>
      <c r="V1432" s="133"/>
      <c r="W1432" s="133"/>
      <c r="X1432" s="133"/>
      <c r="Y1432" s="133"/>
      <c r="Z1432" s="133"/>
      <c r="AA1432" s="133"/>
      <c r="AB1432" s="133"/>
    </row>
    <row r="1433" spans="2:28">
      <c r="B1433" s="133"/>
      <c r="C1433" s="133"/>
      <c r="D1433" s="133"/>
      <c r="E1433" s="133"/>
      <c r="F1433" s="133"/>
      <c r="G1433" s="133"/>
      <c r="I1433" s="133"/>
      <c r="J1433" s="133"/>
      <c r="K1433" s="133"/>
      <c r="L1433" s="133"/>
      <c r="M1433" s="133"/>
      <c r="N1433" s="133"/>
      <c r="P1433" s="133"/>
      <c r="Q1433" s="133"/>
      <c r="R1433" s="133"/>
      <c r="S1433" s="133"/>
      <c r="T1433" s="133"/>
      <c r="U1433" s="133"/>
      <c r="V1433" s="133"/>
      <c r="W1433" s="133"/>
      <c r="X1433" s="133"/>
      <c r="Y1433" s="133"/>
      <c r="Z1433" s="133"/>
      <c r="AA1433" s="133"/>
      <c r="AB1433" s="133"/>
    </row>
    <row r="1434" spans="2:28">
      <c r="B1434" s="133"/>
      <c r="C1434" s="133"/>
      <c r="D1434" s="133"/>
      <c r="E1434" s="133"/>
      <c r="F1434" s="133"/>
      <c r="G1434" s="133"/>
      <c r="I1434" s="133"/>
      <c r="J1434" s="133"/>
      <c r="K1434" s="133"/>
      <c r="L1434" s="133"/>
      <c r="M1434" s="133"/>
      <c r="N1434" s="133"/>
      <c r="P1434" s="133"/>
      <c r="Q1434" s="133"/>
      <c r="R1434" s="133"/>
      <c r="S1434" s="133"/>
      <c r="T1434" s="133"/>
      <c r="U1434" s="133"/>
      <c r="V1434" s="133"/>
      <c r="W1434" s="133"/>
      <c r="X1434" s="133"/>
      <c r="Y1434" s="133"/>
      <c r="Z1434" s="133"/>
      <c r="AA1434" s="133"/>
      <c r="AB1434" s="133"/>
    </row>
    <row r="1435" spans="2:28">
      <c r="B1435" s="133"/>
      <c r="C1435" s="133"/>
      <c r="D1435" s="133"/>
      <c r="E1435" s="133"/>
      <c r="F1435" s="133"/>
      <c r="G1435" s="133"/>
      <c r="I1435" s="133"/>
      <c r="J1435" s="133"/>
      <c r="K1435" s="133"/>
      <c r="L1435" s="133"/>
      <c r="M1435" s="133"/>
      <c r="N1435" s="133"/>
      <c r="P1435" s="133"/>
      <c r="Q1435" s="133"/>
      <c r="R1435" s="133"/>
      <c r="S1435" s="133"/>
      <c r="T1435" s="133"/>
      <c r="U1435" s="133"/>
      <c r="V1435" s="133"/>
      <c r="W1435" s="133"/>
      <c r="X1435" s="133"/>
      <c r="Y1435" s="133"/>
      <c r="Z1435" s="133"/>
      <c r="AA1435" s="133"/>
      <c r="AB1435" s="133"/>
    </row>
    <row r="1436" spans="2:28">
      <c r="B1436" s="133"/>
      <c r="C1436" s="133"/>
      <c r="D1436" s="133"/>
      <c r="E1436" s="133"/>
      <c r="F1436" s="133"/>
      <c r="G1436" s="133"/>
      <c r="I1436" s="133"/>
      <c r="J1436" s="133"/>
      <c r="K1436" s="133"/>
      <c r="L1436" s="133"/>
      <c r="M1436" s="133"/>
      <c r="N1436" s="133"/>
      <c r="P1436" s="133"/>
      <c r="Q1436" s="133"/>
      <c r="R1436" s="133"/>
      <c r="S1436" s="133"/>
      <c r="T1436" s="133"/>
      <c r="U1436" s="133"/>
      <c r="V1436" s="133"/>
      <c r="W1436" s="133"/>
      <c r="X1436" s="133"/>
      <c r="Y1436" s="133"/>
      <c r="Z1436" s="133"/>
      <c r="AA1436" s="133"/>
      <c r="AB1436" s="133"/>
    </row>
    <row r="1437" spans="2:28">
      <c r="B1437" s="133"/>
      <c r="C1437" s="133"/>
      <c r="D1437" s="133"/>
      <c r="E1437" s="133"/>
      <c r="F1437" s="133"/>
      <c r="G1437" s="133"/>
      <c r="I1437" s="133"/>
      <c r="J1437" s="133"/>
      <c r="K1437" s="133"/>
      <c r="L1437" s="133"/>
      <c r="M1437" s="133"/>
      <c r="N1437" s="133"/>
      <c r="P1437" s="133"/>
      <c r="Q1437" s="133"/>
      <c r="R1437" s="133"/>
      <c r="S1437" s="133"/>
      <c r="T1437" s="133"/>
      <c r="U1437" s="133"/>
      <c r="V1437" s="133"/>
      <c r="W1437" s="133"/>
      <c r="X1437" s="133"/>
      <c r="Y1437" s="133"/>
      <c r="Z1437" s="133"/>
      <c r="AA1437" s="133"/>
      <c r="AB1437" s="133"/>
    </row>
    <row r="1438" spans="2:28">
      <c r="B1438" s="133"/>
      <c r="C1438" s="133"/>
      <c r="D1438" s="133"/>
      <c r="E1438" s="133"/>
      <c r="F1438" s="133"/>
      <c r="G1438" s="133"/>
      <c r="I1438" s="133"/>
      <c r="J1438" s="133"/>
      <c r="K1438" s="133"/>
      <c r="L1438" s="133"/>
      <c r="M1438" s="133"/>
      <c r="N1438" s="133"/>
      <c r="P1438" s="133"/>
      <c r="Q1438" s="133"/>
      <c r="R1438" s="133"/>
      <c r="S1438" s="133"/>
      <c r="T1438" s="133"/>
      <c r="U1438" s="133"/>
      <c r="V1438" s="133"/>
      <c r="W1438" s="133"/>
      <c r="X1438" s="133"/>
      <c r="Y1438" s="133"/>
      <c r="Z1438" s="133"/>
      <c r="AA1438" s="133"/>
      <c r="AB1438" s="133"/>
    </row>
    <row r="1439" spans="2:28">
      <c r="B1439" s="133"/>
      <c r="C1439" s="133"/>
      <c r="D1439" s="133"/>
      <c r="E1439" s="133"/>
      <c r="F1439" s="133"/>
      <c r="G1439" s="133"/>
      <c r="I1439" s="133"/>
      <c r="J1439" s="133"/>
      <c r="K1439" s="133"/>
      <c r="L1439" s="133"/>
      <c r="M1439" s="133"/>
      <c r="N1439" s="133"/>
      <c r="P1439" s="133"/>
      <c r="Q1439" s="133"/>
      <c r="R1439" s="133"/>
      <c r="S1439" s="133"/>
      <c r="T1439" s="133"/>
      <c r="U1439" s="133"/>
      <c r="V1439" s="133"/>
      <c r="W1439" s="133"/>
      <c r="X1439" s="133"/>
      <c r="Y1439" s="133"/>
      <c r="Z1439" s="133"/>
      <c r="AA1439" s="133"/>
      <c r="AB1439" s="133"/>
    </row>
    <row r="1440" spans="2:28">
      <c r="B1440" s="133"/>
      <c r="C1440" s="133"/>
      <c r="D1440" s="133"/>
      <c r="E1440" s="133"/>
      <c r="F1440" s="133"/>
      <c r="G1440" s="133"/>
      <c r="I1440" s="133"/>
      <c r="J1440" s="133"/>
      <c r="K1440" s="133"/>
      <c r="L1440" s="133"/>
      <c r="M1440" s="133"/>
      <c r="N1440" s="133"/>
      <c r="P1440" s="133"/>
      <c r="Q1440" s="133"/>
      <c r="R1440" s="133"/>
      <c r="S1440" s="133"/>
      <c r="T1440" s="133"/>
      <c r="U1440" s="133"/>
      <c r="V1440" s="133"/>
      <c r="W1440" s="133"/>
      <c r="X1440" s="133"/>
      <c r="Y1440" s="133"/>
      <c r="Z1440" s="133"/>
      <c r="AA1440" s="133"/>
      <c r="AB1440" s="133"/>
    </row>
    <row r="1441" spans="2:28">
      <c r="B1441" s="133"/>
      <c r="C1441" s="133"/>
      <c r="D1441" s="133"/>
      <c r="E1441" s="133"/>
      <c r="F1441" s="133"/>
      <c r="G1441" s="133"/>
      <c r="I1441" s="133"/>
      <c r="J1441" s="133"/>
      <c r="K1441" s="133"/>
      <c r="L1441" s="133"/>
      <c r="M1441" s="133"/>
      <c r="N1441" s="133"/>
      <c r="P1441" s="133"/>
      <c r="Q1441" s="133"/>
      <c r="R1441" s="133"/>
      <c r="S1441" s="133"/>
      <c r="T1441" s="133"/>
      <c r="U1441" s="133"/>
      <c r="V1441" s="133"/>
      <c r="W1441" s="133"/>
      <c r="X1441" s="133"/>
      <c r="Y1441" s="133"/>
      <c r="Z1441" s="133"/>
      <c r="AA1441" s="133"/>
      <c r="AB1441" s="133"/>
    </row>
    <row r="1442" spans="2:28">
      <c r="B1442" s="133"/>
      <c r="C1442" s="133"/>
      <c r="D1442" s="133"/>
      <c r="E1442" s="133"/>
      <c r="F1442" s="133"/>
      <c r="G1442" s="133"/>
      <c r="I1442" s="133"/>
      <c r="J1442" s="133"/>
      <c r="K1442" s="133"/>
      <c r="L1442" s="133"/>
      <c r="M1442" s="133"/>
      <c r="N1442" s="133"/>
      <c r="P1442" s="133"/>
      <c r="Q1442" s="133"/>
      <c r="R1442" s="133"/>
      <c r="S1442" s="133"/>
      <c r="T1442" s="133"/>
      <c r="U1442" s="133"/>
      <c r="V1442" s="133"/>
      <c r="W1442" s="133"/>
      <c r="X1442" s="133"/>
      <c r="Y1442" s="133"/>
      <c r="Z1442" s="133"/>
      <c r="AA1442" s="133"/>
      <c r="AB1442" s="133"/>
    </row>
    <row r="1443" spans="2:28">
      <c r="B1443" s="133"/>
      <c r="C1443" s="133"/>
      <c r="D1443" s="133"/>
      <c r="E1443" s="133"/>
      <c r="F1443" s="133"/>
      <c r="G1443" s="133"/>
      <c r="I1443" s="133"/>
      <c r="J1443" s="133"/>
      <c r="K1443" s="133"/>
      <c r="L1443" s="133"/>
      <c r="M1443" s="133"/>
      <c r="N1443" s="133"/>
      <c r="P1443" s="133"/>
      <c r="Q1443" s="133"/>
      <c r="R1443" s="133"/>
      <c r="S1443" s="133"/>
      <c r="T1443" s="133"/>
      <c r="U1443" s="133"/>
      <c r="V1443" s="133"/>
      <c r="W1443" s="133"/>
      <c r="X1443" s="133"/>
      <c r="Y1443" s="133"/>
      <c r="Z1443" s="133"/>
      <c r="AA1443" s="133"/>
      <c r="AB1443" s="133"/>
    </row>
    <row r="1444" spans="2:28">
      <c r="B1444" s="133"/>
      <c r="C1444" s="133"/>
      <c r="D1444" s="133"/>
      <c r="E1444" s="133"/>
      <c r="F1444" s="133"/>
      <c r="G1444" s="133"/>
      <c r="I1444" s="133"/>
      <c r="J1444" s="133"/>
      <c r="K1444" s="133"/>
      <c r="L1444" s="133"/>
      <c r="M1444" s="133"/>
      <c r="N1444" s="133"/>
      <c r="P1444" s="133"/>
      <c r="Q1444" s="133"/>
      <c r="R1444" s="133"/>
      <c r="S1444" s="133"/>
      <c r="T1444" s="133"/>
      <c r="U1444" s="133"/>
      <c r="V1444" s="133"/>
      <c r="W1444" s="133"/>
      <c r="X1444" s="133"/>
      <c r="Y1444" s="133"/>
      <c r="Z1444" s="133"/>
      <c r="AA1444" s="133"/>
      <c r="AB1444" s="133"/>
    </row>
    <row r="1445" spans="2:28">
      <c r="B1445" s="133"/>
      <c r="C1445" s="133"/>
      <c r="D1445" s="133"/>
      <c r="E1445" s="133"/>
      <c r="F1445" s="133"/>
      <c r="G1445" s="133"/>
      <c r="I1445" s="133"/>
      <c r="J1445" s="133"/>
      <c r="K1445" s="133"/>
      <c r="L1445" s="133"/>
      <c r="M1445" s="133"/>
      <c r="N1445" s="133"/>
      <c r="P1445" s="133"/>
      <c r="Q1445" s="133"/>
      <c r="R1445" s="133"/>
      <c r="S1445" s="133"/>
      <c r="T1445" s="133"/>
      <c r="U1445" s="133"/>
      <c r="V1445" s="133"/>
      <c r="W1445" s="133"/>
      <c r="X1445" s="133"/>
      <c r="Y1445" s="133"/>
      <c r="Z1445" s="133"/>
      <c r="AA1445" s="133"/>
      <c r="AB1445" s="133"/>
    </row>
    <row r="1446" spans="2:28">
      <c r="B1446" s="133"/>
      <c r="C1446" s="133"/>
      <c r="D1446" s="133"/>
      <c r="E1446" s="133"/>
      <c r="F1446" s="133"/>
      <c r="G1446" s="133"/>
      <c r="I1446" s="133"/>
      <c r="J1446" s="133"/>
      <c r="K1446" s="133"/>
      <c r="L1446" s="133"/>
      <c r="M1446" s="133"/>
      <c r="N1446" s="133"/>
      <c r="P1446" s="133"/>
      <c r="Q1446" s="133"/>
      <c r="R1446" s="133"/>
      <c r="S1446" s="133"/>
      <c r="T1446" s="133"/>
      <c r="U1446" s="133"/>
      <c r="V1446" s="133"/>
      <c r="W1446" s="133"/>
      <c r="X1446" s="133"/>
      <c r="Y1446" s="133"/>
      <c r="Z1446" s="133"/>
      <c r="AA1446" s="133"/>
      <c r="AB1446" s="133"/>
    </row>
    <row r="1447" spans="2:28">
      <c r="B1447" s="133"/>
      <c r="C1447" s="133"/>
      <c r="D1447" s="133"/>
      <c r="E1447" s="133"/>
      <c r="F1447" s="133"/>
      <c r="G1447" s="133"/>
      <c r="I1447" s="133"/>
      <c r="J1447" s="133"/>
      <c r="K1447" s="133"/>
      <c r="L1447" s="133"/>
      <c r="M1447" s="133"/>
      <c r="N1447" s="133"/>
      <c r="P1447" s="133"/>
      <c r="Q1447" s="133"/>
      <c r="R1447" s="133"/>
      <c r="S1447" s="133"/>
      <c r="T1447" s="133"/>
      <c r="U1447" s="133"/>
      <c r="V1447" s="133"/>
      <c r="W1447" s="133"/>
      <c r="X1447" s="133"/>
      <c r="Y1447" s="133"/>
      <c r="Z1447" s="133"/>
      <c r="AA1447" s="133"/>
      <c r="AB1447" s="133"/>
    </row>
    <row r="1448" spans="2:28">
      <c r="B1448" s="133"/>
      <c r="C1448" s="133"/>
      <c r="D1448" s="133"/>
      <c r="E1448" s="133"/>
      <c r="F1448" s="133"/>
      <c r="G1448" s="133"/>
      <c r="I1448" s="133"/>
      <c r="J1448" s="133"/>
      <c r="K1448" s="133"/>
      <c r="L1448" s="133"/>
      <c r="M1448" s="133"/>
      <c r="N1448" s="133"/>
      <c r="P1448" s="133"/>
      <c r="Q1448" s="133"/>
      <c r="R1448" s="133"/>
      <c r="S1448" s="133"/>
      <c r="T1448" s="133"/>
      <c r="U1448" s="133"/>
      <c r="V1448" s="133"/>
      <c r="W1448" s="133"/>
      <c r="X1448" s="133"/>
      <c r="Y1448" s="133"/>
      <c r="Z1448" s="133"/>
      <c r="AA1448" s="133"/>
      <c r="AB1448" s="133"/>
    </row>
    <row r="1449" spans="2:28">
      <c r="B1449" s="133"/>
      <c r="C1449" s="133"/>
      <c r="D1449" s="133"/>
      <c r="E1449" s="133"/>
      <c r="F1449" s="133"/>
      <c r="G1449" s="133"/>
      <c r="I1449" s="133"/>
      <c r="J1449" s="133"/>
      <c r="K1449" s="133"/>
      <c r="L1449" s="133"/>
      <c r="M1449" s="133"/>
      <c r="N1449" s="133"/>
      <c r="P1449" s="133"/>
      <c r="Q1449" s="133"/>
      <c r="R1449" s="133"/>
      <c r="S1449" s="133"/>
      <c r="T1449" s="133"/>
      <c r="U1449" s="133"/>
      <c r="V1449" s="133"/>
      <c r="W1449" s="133"/>
      <c r="X1449" s="133"/>
      <c r="Y1449" s="133"/>
      <c r="Z1449" s="133"/>
      <c r="AA1449" s="133"/>
      <c r="AB1449" s="133"/>
    </row>
    <row r="1450" spans="2:28">
      <c r="B1450" s="133"/>
      <c r="C1450" s="133"/>
      <c r="D1450" s="133"/>
      <c r="E1450" s="133"/>
      <c r="F1450" s="133"/>
      <c r="G1450" s="133"/>
      <c r="I1450" s="133"/>
      <c r="J1450" s="133"/>
      <c r="K1450" s="133"/>
      <c r="L1450" s="133"/>
      <c r="M1450" s="133"/>
      <c r="N1450" s="133"/>
      <c r="P1450" s="133"/>
      <c r="Q1450" s="133"/>
      <c r="R1450" s="133"/>
      <c r="S1450" s="133"/>
      <c r="T1450" s="133"/>
      <c r="U1450" s="133"/>
      <c r="V1450" s="133"/>
      <c r="W1450" s="133"/>
      <c r="X1450" s="133"/>
      <c r="Y1450" s="133"/>
      <c r="Z1450" s="133"/>
      <c r="AA1450" s="133"/>
      <c r="AB1450" s="133"/>
    </row>
    <row r="1451" spans="2:28">
      <c r="B1451" s="133"/>
      <c r="C1451" s="133"/>
      <c r="D1451" s="133"/>
      <c r="E1451" s="133"/>
      <c r="F1451" s="133"/>
      <c r="G1451" s="133"/>
      <c r="I1451" s="133"/>
      <c r="J1451" s="133"/>
      <c r="K1451" s="133"/>
      <c r="L1451" s="133"/>
      <c r="M1451" s="133"/>
      <c r="N1451" s="133"/>
      <c r="P1451" s="133"/>
      <c r="Q1451" s="133"/>
      <c r="R1451" s="133"/>
      <c r="S1451" s="133"/>
      <c r="T1451" s="133"/>
      <c r="U1451" s="133"/>
      <c r="V1451" s="133"/>
      <c r="W1451" s="133"/>
      <c r="X1451" s="133"/>
      <c r="Y1451" s="133"/>
      <c r="Z1451" s="133"/>
      <c r="AA1451" s="133"/>
      <c r="AB1451" s="133"/>
    </row>
    <row r="1452" spans="2:28">
      <c r="B1452" s="133"/>
      <c r="C1452" s="133"/>
      <c r="D1452" s="133"/>
      <c r="E1452" s="133"/>
      <c r="F1452" s="133"/>
      <c r="G1452" s="133"/>
      <c r="I1452" s="133"/>
      <c r="J1452" s="133"/>
      <c r="K1452" s="133"/>
      <c r="L1452" s="133"/>
      <c r="M1452" s="133"/>
      <c r="N1452" s="133"/>
      <c r="P1452" s="133"/>
      <c r="Q1452" s="133"/>
      <c r="R1452" s="133"/>
      <c r="S1452" s="133"/>
      <c r="T1452" s="133"/>
      <c r="U1452" s="133"/>
      <c r="V1452" s="133"/>
      <c r="W1452" s="133"/>
      <c r="X1452" s="133"/>
      <c r="Y1452" s="133"/>
      <c r="Z1452" s="133"/>
      <c r="AA1452" s="133"/>
      <c r="AB1452" s="133"/>
    </row>
    <row r="1453" spans="2:28">
      <c r="B1453" s="133"/>
      <c r="C1453" s="133"/>
      <c r="D1453" s="133"/>
      <c r="E1453" s="133"/>
      <c r="F1453" s="133"/>
      <c r="G1453" s="133"/>
      <c r="I1453" s="133"/>
      <c r="J1453" s="133"/>
      <c r="K1453" s="133"/>
      <c r="L1453" s="133"/>
      <c r="M1453" s="133"/>
      <c r="N1453" s="133"/>
      <c r="P1453" s="133"/>
      <c r="Q1453" s="133"/>
      <c r="R1453" s="133"/>
      <c r="S1453" s="133"/>
      <c r="T1453" s="133"/>
      <c r="U1453" s="133"/>
      <c r="V1453" s="133"/>
      <c r="W1453" s="133"/>
      <c r="X1453" s="133"/>
      <c r="Y1453" s="133"/>
      <c r="Z1453" s="133"/>
      <c r="AA1453" s="133"/>
      <c r="AB1453" s="133"/>
    </row>
    <row r="1454" spans="2:28">
      <c r="B1454" s="133"/>
      <c r="C1454" s="133"/>
      <c r="D1454" s="133"/>
      <c r="E1454" s="133"/>
      <c r="F1454" s="133"/>
      <c r="G1454" s="133"/>
      <c r="I1454" s="133"/>
      <c r="J1454" s="133"/>
      <c r="K1454" s="133"/>
      <c r="L1454" s="133"/>
      <c r="M1454" s="133"/>
      <c r="N1454" s="133"/>
      <c r="P1454" s="133"/>
      <c r="Q1454" s="133"/>
      <c r="R1454" s="133"/>
      <c r="S1454" s="133"/>
      <c r="T1454" s="133"/>
      <c r="U1454" s="133"/>
      <c r="V1454" s="133"/>
      <c r="W1454" s="133"/>
      <c r="X1454" s="133"/>
      <c r="Y1454" s="133"/>
      <c r="Z1454" s="133"/>
      <c r="AA1454" s="133"/>
      <c r="AB1454" s="133"/>
    </row>
    <row r="1455" spans="2:28">
      <c r="B1455" s="133"/>
      <c r="C1455" s="133"/>
      <c r="D1455" s="133"/>
      <c r="E1455" s="133"/>
      <c r="F1455" s="133"/>
      <c r="G1455" s="133"/>
      <c r="I1455" s="133"/>
      <c r="J1455" s="133"/>
      <c r="K1455" s="133"/>
      <c r="L1455" s="133"/>
      <c r="M1455" s="133"/>
      <c r="N1455" s="133"/>
      <c r="P1455" s="133"/>
      <c r="Q1455" s="133"/>
      <c r="R1455" s="133"/>
      <c r="S1455" s="133"/>
      <c r="T1455" s="133"/>
      <c r="U1455" s="133"/>
      <c r="V1455" s="133"/>
      <c r="W1455" s="133"/>
      <c r="X1455" s="133"/>
      <c r="Y1455" s="133"/>
      <c r="Z1455" s="133"/>
      <c r="AA1455" s="133"/>
      <c r="AB1455" s="133"/>
    </row>
    <row r="1456" spans="2:28">
      <c r="B1456" s="133"/>
      <c r="C1456" s="133"/>
      <c r="D1456" s="133"/>
      <c r="E1456" s="133"/>
      <c r="F1456" s="133"/>
      <c r="G1456" s="133"/>
      <c r="I1456" s="133"/>
      <c r="J1456" s="133"/>
      <c r="K1456" s="133"/>
      <c r="L1456" s="133"/>
      <c r="M1456" s="133"/>
      <c r="N1456" s="133"/>
      <c r="P1456" s="133"/>
      <c r="Q1456" s="133"/>
      <c r="R1456" s="133"/>
      <c r="S1456" s="133"/>
      <c r="T1456" s="133"/>
      <c r="U1456" s="133"/>
      <c r="V1456" s="133"/>
      <c r="W1456" s="133"/>
      <c r="X1456" s="133"/>
      <c r="Y1456" s="133"/>
      <c r="Z1456" s="133"/>
      <c r="AA1456" s="133"/>
      <c r="AB1456" s="133"/>
    </row>
    <row r="1457" spans="2:28">
      <c r="B1457" s="133"/>
      <c r="C1457" s="133"/>
      <c r="D1457" s="133"/>
      <c r="E1457" s="133"/>
      <c r="F1457" s="133"/>
      <c r="G1457" s="133"/>
      <c r="I1457" s="133"/>
      <c r="J1457" s="133"/>
      <c r="K1457" s="133"/>
      <c r="L1457" s="133"/>
      <c r="M1457" s="133"/>
      <c r="N1457" s="133"/>
      <c r="P1457" s="133"/>
      <c r="Q1457" s="133"/>
      <c r="R1457" s="133"/>
      <c r="S1457" s="133"/>
      <c r="T1457" s="133"/>
      <c r="U1457" s="133"/>
      <c r="V1457" s="133"/>
      <c r="W1457" s="133"/>
      <c r="X1457" s="133"/>
      <c r="Y1457" s="133"/>
      <c r="Z1457" s="133"/>
      <c r="AA1457" s="133"/>
      <c r="AB1457" s="133"/>
    </row>
    <row r="1458" spans="2:28">
      <c r="B1458" s="133"/>
      <c r="C1458" s="133"/>
      <c r="D1458" s="133"/>
      <c r="E1458" s="133"/>
      <c r="F1458" s="133"/>
      <c r="G1458" s="133"/>
      <c r="I1458" s="133"/>
      <c r="J1458" s="133"/>
      <c r="K1458" s="133"/>
      <c r="L1458" s="133"/>
      <c r="M1458" s="133"/>
      <c r="N1458" s="133"/>
      <c r="P1458" s="133"/>
      <c r="Q1458" s="133"/>
      <c r="R1458" s="133"/>
      <c r="S1458" s="133"/>
      <c r="T1458" s="133"/>
      <c r="U1458" s="133"/>
      <c r="V1458" s="133"/>
      <c r="W1458" s="133"/>
      <c r="X1458" s="133"/>
      <c r="Y1458" s="133"/>
      <c r="Z1458" s="133"/>
      <c r="AA1458" s="133"/>
      <c r="AB1458" s="133"/>
    </row>
    <row r="1459" spans="2:28">
      <c r="B1459" s="133"/>
      <c r="C1459" s="133"/>
      <c r="D1459" s="133"/>
      <c r="E1459" s="133"/>
      <c r="F1459" s="133"/>
      <c r="G1459" s="133"/>
      <c r="I1459" s="133"/>
      <c r="J1459" s="133"/>
      <c r="K1459" s="133"/>
      <c r="L1459" s="133"/>
      <c r="M1459" s="133"/>
      <c r="N1459" s="133"/>
      <c r="P1459" s="133"/>
      <c r="Q1459" s="133"/>
      <c r="R1459" s="133"/>
      <c r="S1459" s="133"/>
      <c r="T1459" s="133"/>
      <c r="U1459" s="133"/>
      <c r="V1459" s="133"/>
      <c r="W1459" s="133"/>
      <c r="X1459" s="133"/>
      <c r="Y1459" s="133"/>
      <c r="Z1459" s="133"/>
      <c r="AA1459" s="133"/>
      <c r="AB1459" s="133"/>
    </row>
    <row r="1460" spans="2:28">
      <c r="B1460" s="133"/>
      <c r="C1460" s="133"/>
      <c r="D1460" s="133"/>
      <c r="E1460" s="133"/>
      <c r="F1460" s="133"/>
      <c r="G1460" s="133"/>
      <c r="I1460" s="133"/>
      <c r="J1460" s="133"/>
      <c r="K1460" s="133"/>
      <c r="L1460" s="133"/>
      <c r="M1460" s="133"/>
      <c r="N1460" s="133"/>
      <c r="P1460" s="133"/>
      <c r="Q1460" s="133"/>
      <c r="R1460" s="133"/>
      <c r="S1460" s="133"/>
      <c r="T1460" s="133"/>
      <c r="U1460" s="133"/>
      <c r="V1460" s="133"/>
      <c r="W1460" s="133"/>
      <c r="X1460" s="133"/>
      <c r="Y1460" s="133"/>
      <c r="Z1460" s="133"/>
      <c r="AA1460" s="133"/>
      <c r="AB1460" s="133"/>
    </row>
    <row r="1461" spans="2:28">
      <c r="B1461" s="133"/>
      <c r="C1461" s="133"/>
      <c r="D1461" s="133"/>
      <c r="E1461" s="133"/>
      <c r="F1461" s="133"/>
      <c r="G1461" s="133"/>
      <c r="I1461" s="133"/>
      <c r="J1461" s="133"/>
      <c r="K1461" s="133"/>
      <c r="L1461" s="133"/>
      <c r="M1461" s="133"/>
      <c r="N1461" s="133"/>
      <c r="P1461" s="133"/>
      <c r="Q1461" s="133"/>
      <c r="R1461" s="133"/>
      <c r="S1461" s="133"/>
      <c r="T1461" s="133"/>
      <c r="U1461" s="133"/>
      <c r="V1461" s="133"/>
      <c r="W1461" s="133"/>
      <c r="X1461" s="133"/>
      <c r="Y1461" s="133"/>
      <c r="Z1461" s="133"/>
      <c r="AA1461" s="133"/>
      <c r="AB1461" s="133"/>
    </row>
    <row r="1462" spans="2:28">
      <c r="B1462" s="133"/>
      <c r="C1462" s="133"/>
      <c r="D1462" s="133"/>
      <c r="E1462" s="133"/>
      <c r="F1462" s="133"/>
      <c r="G1462" s="133"/>
      <c r="I1462" s="133"/>
      <c r="J1462" s="133"/>
      <c r="K1462" s="133"/>
      <c r="L1462" s="133"/>
      <c r="M1462" s="133"/>
      <c r="N1462" s="133"/>
      <c r="P1462" s="133"/>
      <c r="Q1462" s="133"/>
      <c r="R1462" s="133"/>
      <c r="S1462" s="133"/>
      <c r="T1462" s="133"/>
      <c r="U1462" s="133"/>
      <c r="V1462" s="133"/>
      <c r="W1462" s="133"/>
      <c r="X1462" s="133"/>
      <c r="Y1462" s="133"/>
      <c r="Z1462" s="133"/>
      <c r="AA1462" s="133"/>
      <c r="AB1462" s="133"/>
    </row>
    <row r="1463" spans="2:28">
      <c r="B1463" s="133"/>
      <c r="C1463" s="133"/>
      <c r="D1463" s="133"/>
      <c r="E1463" s="133"/>
      <c r="F1463" s="133"/>
      <c r="G1463" s="133"/>
      <c r="I1463" s="133"/>
      <c r="J1463" s="133"/>
      <c r="K1463" s="133"/>
      <c r="L1463" s="133"/>
      <c r="M1463" s="133"/>
      <c r="N1463" s="133"/>
      <c r="P1463" s="133"/>
      <c r="Q1463" s="133"/>
      <c r="R1463" s="133"/>
      <c r="S1463" s="133"/>
      <c r="T1463" s="133"/>
      <c r="U1463" s="133"/>
      <c r="V1463" s="133"/>
      <c r="W1463" s="133"/>
      <c r="X1463" s="133"/>
      <c r="Y1463" s="133"/>
      <c r="Z1463" s="133"/>
      <c r="AA1463" s="133"/>
      <c r="AB1463" s="133"/>
    </row>
    <row r="1464" spans="2:28">
      <c r="B1464" s="133"/>
      <c r="C1464" s="133"/>
      <c r="D1464" s="133"/>
      <c r="E1464" s="133"/>
      <c r="F1464" s="133"/>
      <c r="G1464" s="133"/>
      <c r="I1464" s="133"/>
      <c r="J1464" s="133"/>
      <c r="K1464" s="133"/>
      <c r="L1464" s="133"/>
      <c r="M1464" s="133"/>
      <c r="N1464" s="133"/>
      <c r="P1464" s="133"/>
      <c r="Q1464" s="133"/>
      <c r="R1464" s="133"/>
      <c r="S1464" s="133"/>
      <c r="T1464" s="133"/>
      <c r="U1464" s="133"/>
      <c r="V1464" s="133"/>
      <c r="W1464" s="133"/>
      <c r="X1464" s="133"/>
      <c r="Y1464" s="133"/>
      <c r="Z1464" s="133"/>
      <c r="AA1464" s="133"/>
      <c r="AB1464" s="133"/>
    </row>
    <row r="1465" spans="2:28">
      <c r="B1465" s="133"/>
      <c r="C1465" s="133"/>
      <c r="D1465" s="133"/>
      <c r="E1465" s="133"/>
      <c r="F1465" s="133"/>
      <c r="G1465" s="133"/>
      <c r="I1465" s="133"/>
      <c r="J1465" s="133"/>
      <c r="K1465" s="133"/>
      <c r="L1465" s="133"/>
      <c r="M1465" s="133"/>
      <c r="N1465" s="133"/>
      <c r="P1465" s="133"/>
      <c r="Q1465" s="133"/>
      <c r="R1465" s="133"/>
      <c r="S1465" s="133"/>
      <c r="T1465" s="133"/>
      <c r="U1465" s="133"/>
      <c r="V1465" s="133"/>
      <c r="W1465" s="133"/>
      <c r="X1465" s="133"/>
      <c r="Y1465" s="133"/>
      <c r="Z1465" s="133"/>
      <c r="AA1465" s="133"/>
      <c r="AB1465" s="133"/>
    </row>
    <row r="1466" spans="2:28">
      <c r="B1466" s="133"/>
      <c r="C1466" s="133"/>
      <c r="D1466" s="133"/>
      <c r="E1466" s="133"/>
      <c r="F1466" s="133"/>
      <c r="G1466" s="133"/>
      <c r="I1466" s="133"/>
      <c r="J1466" s="133"/>
      <c r="K1466" s="133"/>
      <c r="L1466" s="133"/>
      <c r="M1466" s="133"/>
      <c r="N1466" s="133"/>
      <c r="P1466" s="133"/>
      <c r="Q1466" s="133"/>
      <c r="R1466" s="133"/>
      <c r="S1466" s="133"/>
      <c r="T1466" s="133"/>
      <c r="U1466" s="133"/>
      <c r="V1466" s="133"/>
      <c r="W1466" s="133"/>
      <c r="X1466" s="133"/>
      <c r="Y1466" s="133"/>
      <c r="Z1466" s="133"/>
      <c r="AA1466" s="133"/>
      <c r="AB1466" s="133"/>
    </row>
    <row r="1467" spans="2:28">
      <c r="B1467" s="133"/>
      <c r="C1467" s="133"/>
      <c r="D1467" s="133"/>
      <c r="E1467" s="133"/>
      <c r="F1467" s="133"/>
      <c r="G1467" s="133"/>
      <c r="I1467" s="133"/>
      <c r="J1467" s="133"/>
      <c r="K1467" s="133"/>
      <c r="L1467" s="133"/>
      <c r="M1467" s="133"/>
      <c r="N1467" s="133"/>
      <c r="P1467" s="133"/>
      <c r="Q1467" s="133"/>
      <c r="R1467" s="133"/>
      <c r="S1467" s="133"/>
      <c r="T1467" s="133"/>
      <c r="U1467" s="133"/>
      <c r="V1467" s="133"/>
      <c r="W1467" s="133"/>
      <c r="X1467" s="133"/>
      <c r="Y1467" s="133"/>
      <c r="Z1467" s="133"/>
      <c r="AA1467" s="133"/>
      <c r="AB1467" s="133"/>
    </row>
    <row r="1468" spans="2:28">
      <c r="B1468" s="133"/>
      <c r="C1468" s="133"/>
      <c r="D1468" s="133"/>
      <c r="E1468" s="133"/>
      <c r="F1468" s="133"/>
      <c r="G1468" s="133"/>
      <c r="I1468" s="133"/>
      <c r="J1468" s="133"/>
      <c r="K1468" s="133"/>
      <c r="L1468" s="133"/>
      <c r="M1468" s="133"/>
      <c r="N1468" s="133"/>
      <c r="P1468" s="133"/>
      <c r="Q1468" s="133"/>
      <c r="R1468" s="133"/>
      <c r="S1468" s="133"/>
      <c r="T1468" s="133"/>
      <c r="U1468" s="133"/>
      <c r="V1468" s="133"/>
      <c r="W1468" s="133"/>
      <c r="X1468" s="133"/>
      <c r="Y1468" s="133"/>
      <c r="Z1468" s="133"/>
      <c r="AA1468" s="133"/>
      <c r="AB1468" s="133"/>
    </row>
    <row r="1469" spans="2:28">
      <c r="B1469" s="133"/>
      <c r="C1469" s="133"/>
      <c r="D1469" s="133"/>
      <c r="E1469" s="133"/>
      <c r="F1469" s="133"/>
      <c r="G1469" s="133"/>
      <c r="I1469" s="133"/>
      <c r="J1469" s="133"/>
      <c r="K1469" s="133"/>
      <c r="L1469" s="133"/>
      <c r="M1469" s="133"/>
      <c r="N1469" s="133"/>
      <c r="P1469" s="133"/>
      <c r="Q1469" s="133"/>
      <c r="R1469" s="133"/>
      <c r="S1469" s="133"/>
      <c r="T1469" s="133"/>
      <c r="U1469" s="133"/>
      <c r="V1469" s="133"/>
      <c r="W1469" s="133"/>
      <c r="X1469" s="133"/>
      <c r="Y1469" s="133"/>
      <c r="Z1469" s="133"/>
      <c r="AA1469" s="133"/>
      <c r="AB1469" s="133"/>
    </row>
    <row r="1470" spans="2:28">
      <c r="B1470" s="133"/>
      <c r="C1470" s="133"/>
      <c r="D1470" s="133"/>
      <c r="E1470" s="133"/>
      <c r="F1470" s="133"/>
      <c r="G1470" s="133"/>
      <c r="I1470" s="133"/>
      <c r="J1470" s="133"/>
      <c r="K1470" s="133"/>
      <c r="L1470" s="133"/>
      <c r="M1470" s="133"/>
      <c r="N1470" s="133"/>
      <c r="P1470" s="133"/>
      <c r="Q1470" s="133"/>
      <c r="R1470" s="133"/>
      <c r="S1470" s="133"/>
      <c r="T1470" s="133"/>
      <c r="U1470" s="133"/>
      <c r="V1470" s="133"/>
      <c r="W1470" s="133"/>
      <c r="X1470" s="133"/>
      <c r="Y1470" s="133"/>
      <c r="Z1470" s="133"/>
      <c r="AA1470" s="133"/>
      <c r="AB1470" s="133"/>
    </row>
    <row r="1471" spans="2:28">
      <c r="B1471" s="133"/>
      <c r="C1471" s="133"/>
      <c r="D1471" s="133"/>
      <c r="E1471" s="133"/>
      <c r="F1471" s="133"/>
      <c r="G1471" s="133"/>
      <c r="I1471" s="133"/>
      <c r="J1471" s="133"/>
      <c r="K1471" s="133"/>
      <c r="L1471" s="133"/>
      <c r="M1471" s="133"/>
      <c r="N1471" s="133"/>
      <c r="P1471" s="133"/>
      <c r="Q1471" s="133"/>
      <c r="R1471" s="133"/>
      <c r="S1471" s="133"/>
      <c r="T1471" s="133"/>
      <c r="U1471" s="133"/>
      <c r="V1471" s="133"/>
      <c r="W1471" s="133"/>
      <c r="X1471" s="133"/>
      <c r="Y1471" s="133"/>
      <c r="Z1471" s="133"/>
      <c r="AA1471" s="133"/>
      <c r="AB1471" s="133"/>
    </row>
    <row r="1472" spans="2:28">
      <c r="B1472" s="133"/>
      <c r="C1472" s="133"/>
      <c r="D1472" s="133"/>
      <c r="E1472" s="133"/>
      <c r="F1472" s="133"/>
      <c r="G1472" s="133"/>
      <c r="I1472" s="133"/>
      <c r="J1472" s="133"/>
      <c r="K1472" s="133"/>
      <c r="L1472" s="133"/>
      <c r="M1472" s="133"/>
      <c r="N1472" s="133"/>
      <c r="P1472" s="133"/>
      <c r="Q1472" s="133"/>
      <c r="R1472" s="133"/>
      <c r="S1472" s="133"/>
      <c r="T1472" s="133"/>
      <c r="U1472" s="133"/>
      <c r="V1472" s="133"/>
      <c r="W1472" s="133"/>
      <c r="X1472" s="133"/>
      <c r="Y1472" s="133"/>
      <c r="Z1472" s="133"/>
      <c r="AA1472" s="133"/>
      <c r="AB1472" s="133"/>
    </row>
    <row r="1473" spans="2:28">
      <c r="B1473" s="133"/>
      <c r="C1473" s="133"/>
      <c r="D1473" s="133"/>
      <c r="E1473" s="133"/>
      <c r="F1473" s="133"/>
      <c r="G1473" s="133"/>
      <c r="I1473" s="133"/>
      <c r="J1473" s="133"/>
      <c r="K1473" s="133"/>
      <c r="L1473" s="133"/>
      <c r="M1473" s="133"/>
      <c r="N1473" s="133"/>
      <c r="P1473" s="133"/>
      <c r="Q1473" s="133"/>
      <c r="R1473" s="133"/>
      <c r="S1473" s="133"/>
      <c r="T1473" s="133"/>
      <c r="U1473" s="133"/>
      <c r="V1473" s="133"/>
      <c r="W1473" s="133"/>
      <c r="X1473" s="133"/>
      <c r="Y1473" s="133"/>
      <c r="Z1473" s="133"/>
      <c r="AA1473" s="133"/>
      <c r="AB1473" s="133"/>
    </row>
    <row r="1474" spans="2:28">
      <c r="B1474" s="133"/>
      <c r="C1474" s="133"/>
      <c r="D1474" s="133"/>
      <c r="E1474" s="133"/>
      <c r="F1474" s="133"/>
      <c r="G1474" s="133"/>
      <c r="I1474" s="133"/>
      <c r="J1474" s="133"/>
      <c r="K1474" s="133"/>
      <c r="L1474" s="133"/>
      <c r="M1474" s="133"/>
      <c r="N1474" s="133"/>
      <c r="P1474" s="133"/>
      <c r="Q1474" s="133"/>
      <c r="R1474" s="133"/>
      <c r="S1474" s="133"/>
      <c r="T1474" s="133"/>
      <c r="U1474" s="133"/>
      <c r="V1474" s="133"/>
      <c r="W1474" s="133"/>
      <c r="X1474" s="133"/>
      <c r="Y1474" s="133"/>
      <c r="Z1474" s="133"/>
      <c r="AA1474" s="133"/>
      <c r="AB1474" s="133"/>
    </row>
    <row r="1475" spans="2:28">
      <c r="B1475" s="133"/>
      <c r="C1475" s="133"/>
      <c r="D1475" s="133"/>
      <c r="E1475" s="133"/>
      <c r="F1475" s="133"/>
      <c r="G1475" s="133"/>
      <c r="I1475" s="133"/>
      <c r="J1475" s="133"/>
      <c r="K1475" s="133"/>
      <c r="L1475" s="133"/>
      <c r="M1475" s="133"/>
      <c r="N1475" s="133"/>
      <c r="P1475" s="133"/>
      <c r="Q1475" s="133"/>
      <c r="R1475" s="133"/>
      <c r="S1475" s="133"/>
      <c r="T1475" s="133"/>
      <c r="U1475" s="133"/>
      <c r="V1475" s="133"/>
      <c r="W1475" s="133"/>
      <c r="X1475" s="133"/>
      <c r="Y1475" s="133"/>
      <c r="Z1475" s="133"/>
      <c r="AA1475" s="133"/>
      <c r="AB1475" s="133"/>
    </row>
    <row r="1476" spans="2:28">
      <c r="B1476" s="133"/>
      <c r="C1476" s="133"/>
      <c r="D1476" s="133"/>
      <c r="E1476" s="133"/>
      <c r="F1476" s="133"/>
      <c r="G1476" s="133"/>
      <c r="I1476" s="133"/>
      <c r="J1476" s="133"/>
      <c r="K1476" s="133"/>
      <c r="L1476" s="133"/>
      <c r="M1476" s="133"/>
      <c r="N1476" s="133"/>
      <c r="P1476" s="133"/>
      <c r="Q1476" s="133"/>
      <c r="R1476" s="133"/>
      <c r="S1476" s="133"/>
      <c r="T1476" s="133"/>
      <c r="U1476" s="133"/>
      <c r="V1476" s="133"/>
      <c r="W1476" s="133"/>
      <c r="X1476" s="133"/>
      <c r="Y1476" s="133"/>
      <c r="Z1476" s="133"/>
      <c r="AA1476" s="133"/>
      <c r="AB1476" s="133"/>
    </row>
    <row r="1477" spans="2:28">
      <c r="B1477" s="133"/>
      <c r="C1477" s="133"/>
      <c r="D1477" s="133"/>
      <c r="E1477" s="133"/>
      <c r="F1477" s="133"/>
      <c r="G1477" s="133"/>
      <c r="I1477" s="133"/>
      <c r="J1477" s="133"/>
      <c r="K1477" s="133"/>
      <c r="L1477" s="133"/>
      <c r="M1477" s="133"/>
      <c r="N1477" s="133"/>
      <c r="P1477" s="133"/>
      <c r="Q1477" s="133"/>
      <c r="R1477" s="133"/>
      <c r="S1477" s="133"/>
      <c r="T1477" s="133"/>
      <c r="U1477" s="133"/>
      <c r="V1477" s="133"/>
      <c r="W1477" s="133"/>
      <c r="X1477" s="133"/>
      <c r="Y1477" s="133"/>
      <c r="Z1477" s="133"/>
      <c r="AA1477" s="133"/>
      <c r="AB1477" s="133"/>
    </row>
    <row r="1478" spans="2:28">
      <c r="B1478" s="133"/>
      <c r="C1478" s="133"/>
      <c r="D1478" s="133"/>
      <c r="E1478" s="133"/>
      <c r="F1478" s="133"/>
      <c r="G1478" s="133"/>
      <c r="I1478" s="133"/>
      <c r="J1478" s="133"/>
      <c r="K1478" s="133"/>
      <c r="L1478" s="133"/>
      <c r="M1478" s="133"/>
      <c r="N1478" s="133"/>
      <c r="P1478" s="133"/>
      <c r="Q1478" s="133"/>
      <c r="R1478" s="133"/>
      <c r="S1478" s="133"/>
      <c r="T1478" s="133"/>
      <c r="U1478" s="133"/>
      <c r="V1478" s="133"/>
      <c r="W1478" s="133"/>
      <c r="X1478" s="133"/>
      <c r="Y1478" s="133"/>
      <c r="Z1478" s="133"/>
      <c r="AA1478" s="133"/>
      <c r="AB1478" s="133"/>
    </row>
    <row r="1479" spans="2:28">
      <c r="B1479" s="133"/>
      <c r="C1479" s="133"/>
      <c r="D1479" s="133"/>
      <c r="E1479" s="133"/>
      <c r="F1479" s="133"/>
      <c r="G1479" s="133"/>
      <c r="I1479" s="133"/>
      <c r="J1479" s="133"/>
      <c r="K1479" s="133"/>
      <c r="L1479" s="133"/>
      <c r="M1479" s="133"/>
      <c r="N1479" s="133"/>
      <c r="P1479" s="133"/>
      <c r="Q1479" s="133"/>
      <c r="R1479" s="133"/>
      <c r="S1479" s="133"/>
      <c r="T1479" s="133"/>
      <c r="U1479" s="133"/>
      <c r="V1479" s="133"/>
      <c r="W1479" s="133"/>
      <c r="X1479" s="133"/>
      <c r="Y1479" s="133"/>
      <c r="Z1479" s="133"/>
      <c r="AA1479" s="133"/>
      <c r="AB1479" s="133"/>
    </row>
    <row r="1480" spans="2:28">
      <c r="B1480" s="133"/>
      <c r="C1480" s="133"/>
      <c r="D1480" s="133"/>
      <c r="E1480" s="133"/>
      <c r="F1480" s="133"/>
      <c r="G1480" s="133"/>
      <c r="I1480" s="133"/>
      <c r="J1480" s="133"/>
      <c r="K1480" s="133"/>
      <c r="L1480" s="133"/>
      <c r="M1480" s="133"/>
      <c r="N1480" s="133"/>
      <c r="P1480" s="133"/>
      <c r="Q1480" s="133"/>
      <c r="R1480" s="133"/>
      <c r="S1480" s="133"/>
      <c r="T1480" s="133"/>
      <c r="U1480" s="133"/>
      <c r="V1480" s="133"/>
      <c r="W1480" s="133"/>
      <c r="X1480" s="133"/>
      <c r="Y1480" s="133"/>
      <c r="Z1480" s="133"/>
      <c r="AA1480" s="133"/>
      <c r="AB1480" s="133"/>
    </row>
    <row r="1481" spans="2:28">
      <c r="B1481" s="133"/>
      <c r="C1481" s="133"/>
      <c r="D1481" s="133"/>
      <c r="E1481" s="133"/>
      <c r="F1481" s="133"/>
      <c r="G1481" s="133"/>
      <c r="I1481" s="133"/>
      <c r="J1481" s="133"/>
      <c r="K1481" s="133"/>
      <c r="L1481" s="133"/>
      <c r="M1481" s="133"/>
      <c r="N1481" s="133"/>
      <c r="P1481" s="133"/>
      <c r="Q1481" s="133"/>
      <c r="R1481" s="133"/>
      <c r="S1481" s="133"/>
      <c r="T1481" s="133"/>
      <c r="U1481" s="133"/>
      <c r="V1481" s="133"/>
      <c r="W1481" s="133"/>
      <c r="X1481" s="133"/>
      <c r="Y1481" s="133"/>
      <c r="Z1481" s="133"/>
      <c r="AA1481" s="133"/>
      <c r="AB1481" s="133"/>
    </row>
    <row r="1482" spans="2:28">
      <c r="B1482" s="133"/>
      <c r="C1482" s="133"/>
      <c r="D1482" s="133"/>
      <c r="E1482" s="133"/>
      <c r="F1482" s="133"/>
      <c r="G1482" s="133"/>
      <c r="I1482" s="133"/>
      <c r="J1482" s="133"/>
      <c r="K1482" s="133"/>
      <c r="L1482" s="133"/>
      <c r="M1482" s="133"/>
      <c r="N1482" s="133"/>
      <c r="P1482" s="133"/>
      <c r="Q1482" s="133"/>
      <c r="R1482" s="133"/>
      <c r="S1482" s="133"/>
      <c r="T1482" s="133"/>
      <c r="U1482" s="133"/>
      <c r="V1482" s="133"/>
      <c r="W1482" s="133"/>
      <c r="X1482" s="133"/>
      <c r="Y1482" s="133"/>
      <c r="Z1482" s="133"/>
      <c r="AA1482" s="133"/>
      <c r="AB1482" s="133"/>
    </row>
    <row r="1483" spans="2:28">
      <c r="B1483" s="133"/>
      <c r="C1483" s="133"/>
      <c r="D1483" s="133"/>
      <c r="E1483" s="133"/>
      <c r="F1483" s="133"/>
      <c r="G1483" s="133"/>
      <c r="I1483" s="133"/>
      <c r="J1483" s="133"/>
      <c r="K1483" s="133"/>
      <c r="L1483" s="133"/>
      <c r="M1483" s="133"/>
      <c r="N1483" s="133"/>
      <c r="P1483" s="133"/>
      <c r="Q1483" s="133"/>
      <c r="R1483" s="133"/>
      <c r="S1483" s="133"/>
      <c r="T1483" s="133"/>
      <c r="U1483" s="133"/>
      <c r="V1483" s="133"/>
      <c r="W1483" s="133"/>
      <c r="X1483" s="133"/>
      <c r="Y1483" s="133"/>
      <c r="Z1483" s="133"/>
      <c r="AA1483" s="133"/>
      <c r="AB1483" s="133"/>
    </row>
    <row r="1484" spans="2:28">
      <c r="B1484" s="133"/>
      <c r="C1484" s="133"/>
      <c r="D1484" s="133"/>
      <c r="E1484" s="133"/>
      <c r="F1484" s="133"/>
      <c r="G1484" s="133"/>
      <c r="I1484" s="133"/>
      <c r="J1484" s="133"/>
      <c r="K1484" s="133"/>
      <c r="L1484" s="133"/>
      <c r="M1484" s="133"/>
      <c r="N1484" s="133"/>
      <c r="P1484" s="133"/>
      <c r="Q1484" s="133"/>
      <c r="R1484" s="133"/>
      <c r="S1484" s="133"/>
      <c r="T1484" s="133"/>
      <c r="U1484" s="133"/>
      <c r="V1484" s="133"/>
      <c r="W1484" s="133"/>
      <c r="X1484" s="133"/>
      <c r="Y1484" s="133"/>
      <c r="Z1484" s="133"/>
      <c r="AA1484" s="133"/>
      <c r="AB1484" s="133"/>
    </row>
    <row r="1485" spans="2:28">
      <c r="B1485" s="133"/>
      <c r="C1485" s="133"/>
      <c r="D1485" s="133"/>
      <c r="E1485" s="133"/>
      <c r="F1485" s="133"/>
      <c r="G1485" s="133"/>
      <c r="I1485" s="133"/>
      <c r="J1485" s="133"/>
      <c r="K1485" s="133"/>
      <c r="L1485" s="133"/>
      <c r="M1485" s="133"/>
      <c r="N1485" s="133"/>
      <c r="P1485" s="133"/>
      <c r="Q1485" s="133"/>
      <c r="R1485" s="133"/>
      <c r="S1485" s="133"/>
      <c r="T1485" s="133"/>
      <c r="U1485" s="133"/>
      <c r="V1485" s="133"/>
      <c r="W1485" s="133"/>
      <c r="X1485" s="133"/>
      <c r="Y1485" s="133"/>
      <c r="Z1485" s="133"/>
      <c r="AA1485" s="133"/>
      <c r="AB1485" s="133"/>
    </row>
    <row r="1486" spans="2:28">
      <c r="B1486" s="133"/>
      <c r="C1486" s="133"/>
      <c r="D1486" s="133"/>
      <c r="E1486" s="133"/>
      <c r="F1486" s="133"/>
      <c r="G1486" s="133"/>
      <c r="I1486" s="133"/>
      <c r="J1486" s="133"/>
      <c r="K1486" s="133"/>
      <c r="L1486" s="133"/>
      <c r="M1486" s="133"/>
      <c r="N1486" s="133"/>
      <c r="P1486" s="133"/>
      <c r="Q1486" s="133"/>
      <c r="R1486" s="133"/>
      <c r="S1486" s="133"/>
      <c r="T1486" s="133"/>
      <c r="U1486" s="133"/>
      <c r="V1486" s="133"/>
      <c r="W1486" s="133"/>
      <c r="X1486" s="133"/>
      <c r="Y1486" s="133"/>
      <c r="Z1486" s="133"/>
      <c r="AA1486" s="133"/>
      <c r="AB1486" s="133"/>
    </row>
    <row r="1487" spans="2:28">
      <c r="B1487" s="133"/>
      <c r="C1487" s="133"/>
      <c r="D1487" s="133"/>
      <c r="E1487" s="133"/>
      <c r="F1487" s="133"/>
      <c r="G1487" s="133"/>
      <c r="I1487" s="133"/>
      <c r="J1487" s="133"/>
      <c r="K1487" s="133"/>
      <c r="L1487" s="133"/>
      <c r="M1487" s="133"/>
      <c r="N1487" s="133"/>
      <c r="P1487" s="133"/>
      <c r="Q1487" s="133"/>
      <c r="R1487" s="133"/>
      <c r="S1487" s="133"/>
      <c r="T1487" s="133"/>
      <c r="U1487" s="133"/>
      <c r="V1487" s="133"/>
      <c r="W1487" s="133"/>
      <c r="X1487" s="133"/>
      <c r="Y1487" s="133"/>
      <c r="Z1487" s="133"/>
      <c r="AA1487" s="133"/>
      <c r="AB1487" s="133"/>
    </row>
    <row r="1488" spans="2:28">
      <c r="B1488" s="133"/>
      <c r="C1488" s="133"/>
      <c r="D1488" s="133"/>
      <c r="E1488" s="133"/>
      <c r="F1488" s="133"/>
      <c r="G1488" s="133"/>
      <c r="I1488" s="133"/>
      <c r="J1488" s="133"/>
      <c r="K1488" s="133"/>
      <c r="L1488" s="133"/>
      <c r="M1488" s="133"/>
      <c r="N1488" s="133"/>
      <c r="P1488" s="133"/>
      <c r="Q1488" s="133"/>
      <c r="R1488" s="133"/>
      <c r="S1488" s="133"/>
      <c r="T1488" s="133"/>
      <c r="U1488" s="133"/>
      <c r="V1488" s="133"/>
      <c r="W1488" s="133"/>
      <c r="X1488" s="133"/>
      <c r="Y1488" s="133"/>
      <c r="Z1488" s="133"/>
      <c r="AA1488" s="133"/>
      <c r="AB1488" s="133"/>
    </row>
    <row r="1489" spans="2:28">
      <c r="B1489" s="133"/>
      <c r="C1489" s="133"/>
      <c r="D1489" s="133"/>
      <c r="E1489" s="133"/>
      <c r="F1489" s="133"/>
      <c r="G1489" s="133"/>
      <c r="I1489" s="133"/>
      <c r="J1489" s="133"/>
      <c r="K1489" s="133"/>
      <c r="L1489" s="133"/>
      <c r="M1489" s="133"/>
      <c r="N1489" s="133"/>
      <c r="P1489" s="133"/>
      <c r="Q1489" s="133"/>
      <c r="R1489" s="133"/>
      <c r="S1489" s="133"/>
      <c r="T1489" s="133"/>
      <c r="U1489" s="133"/>
      <c r="V1489" s="133"/>
      <c r="W1489" s="133"/>
      <c r="X1489" s="133"/>
      <c r="Y1489" s="133"/>
      <c r="Z1489" s="133"/>
      <c r="AA1489" s="133"/>
      <c r="AB1489" s="133"/>
    </row>
    <row r="1490" spans="2:28">
      <c r="B1490" s="133"/>
      <c r="C1490" s="133"/>
      <c r="D1490" s="133"/>
      <c r="E1490" s="133"/>
      <c r="F1490" s="133"/>
      <c r="G1490" s="133"/>
      <c r="I1490" s="133"/>
      <c r="J1490" s="133"/>
      <c r="K1490" s="133"/>
      <c r="L1490" s="133"/>
      <c r="M1490" s="133"/>
      <c r="N1490" s="133"/>
      <c r="P1490" s="133"/>
      <c r="Q1490" s="133"/>
      <c r="R1490" s="133"/>
      <c r="S1490" s="133"/>
      <c r="T1490" s="133"/>
      <c r="U1490" s="133"/>
      <c r="V1490" s="133"/>
      <c r="W1490" s="133"/>
      <c r="X1490" s="133"/>
      <c r="Y1490" s="133"/>
      <c r="Z1490" s="133"/>
      <c r="AA1490" s="133"/>
      <c r="AB1490" s="133"/>
    </row>
    <row r="1491" spans="2:28">
      <c r="B1491" s="133"/>
      <c r="C1491" s="133"/>
      <c r="D1491" s="133"/>
      <c r="E1491" s="133"/>
      <c r="F1491" s="133"/>
      <c r="G1491" s="133"/>
      <c r="I1491" s="133"/>
      <c r="J1491" s="133"/>
      <c r="K1491" s="133"/>
      <c r="L1491" s="133"/>
      <c r="M1491" s="133"/>
      <c r="N1491" s="133"/>
      <c r="P1491" s="133"/>
      <c r="Q1491" s="133"/>
      <c r="R1491" s="133"/>
      <c r="S1491" s="133"/>
      <c r="T1491" s="133"/>
      <c r="U1491" s="133"/>
      <c r="V1491" s="133"/>
      <c r="W1491" s="133"/>
      <c r="X1491" s="133"/>
      <c r="Y1491" s="133"/>
      <c r="Z1491" s="133"/>
      <c r="AA1491" s="133"/>
      <c r="AB1491" s="133"/>
    </row>
    <row r="1492" spans="2:28">
      <c r="B1492" s="133"/>
      <c r="C1492" s="133"/>
      <c r="D1492" s="133"/>
      <c r="E1492" s="133"/>
      <c r="F1492" s="133"/>
      <c r="G1492" s="133"/>
      <c r="I1492" s="133"/>
      <c r="J1492" s="133"/>
      <c r="K1492" s="133"/>
      <c r="L1492" s="133"/>
      <c r="M1492" s="133"/>
      <c r="N1492" s="133"/>
      <c r="P1492" s="133"/>
      <c r="Q1492" s="133"/>
      <c r="R1492" s="133"/>
      <c r="S1492" s="133"/>
      <c r="T1492" s="133"/>
      <c r="U1492" s="133"/>
      <c r="V1492" s="133"/>
      <c r="W1492" s="133"/>
      <c r="X1492" s="133"/>
      <c r="Y1492" s="133"/>
      <c r="Z1492" s="133"/>
      <c r="AA1492" s="133"/>
      <c r="AB1492" s="133"/>
    </row>
    <row r="1493" spans="2:28">
      <c r="B1493" s="133"/>
      <c r="C1493" s="133"/>
      <c r="D1493" s="133"/>
      <c r="E1493" s="133"/>
      <c r="F1493" s="133"/>
      <c r="G1493" s="133"/>
      <c r="I1493" s="133"/>
      <c r="J1493" s="133"/>
      <c r="K1493" s="133"/>
      <c r="L1493" s="133"/>
      <c r="M1493" s="133"/>
      <c r="N1493" s="133"/>
      <c r="P1493" s="133"/>
      <c r="Q1493" s="133"/>
      <c r="R1493" s="133"/>
      <c r="S1493" s="133"/>
      <c r="T1493" s="133"/>
      <c r="U1493" s="133"/>
      <c r="V1493" s="133"/>
      <c r="W1493" s="133"/>
      <c r="X1493" s="133"/>
      <c r="Y1493" s="133"/>
      <c r="Z1493" s="133"/>
      <c r="AA1493" s="133"/>
      <c r="AB1493" s="133"/>
    </row>
    <row r="1494" spans="2:28">
      <c r="B1494" s="133"/>
      <c r="C1494" s="133"/>
      <c r="D1494" s="133"/>
      <c r="E1494" s="133"/>
      <c r="F1494" s="133"/>
      <c r="G1494" s="133"/>
      <c r="I1494" s="133"/>
      <c r="J1494" s="133"/>
      <c r="K1494" s="133"/>
      <c r="L1494" s="133"/>
      <c r="M1494" s="133"/>
      <c r="N1494" s="133"/>
      <c r="P1494" s="133"/>
      <c r="Q1494" s="133"/>
      <c r="R1494" s="133"/>
      <c r="S1494" s="133"/>
      <c r="T1494" s="133"/>
      <c r="U1494" s="133"/>
      <c r="V1494" s="133"/>
      <c r="W1494" s="133"/>
      <c r="X1494" s="133"/>
      <c r="Y1494" s="133"/>
      <c r="Z1494" s="133"/>
      <c r="AA1494" s="133"/>
      <c r="AB1494" s="133"/>
    </row>
    <row r="1495" spans="2:28">
      <c r="B1495" s="133"/>
      <c r="C1495" s="133"/>
      <c r="D1495" s="133"/>
      <c r="E1495" s="133"/>
      <c r="F1495" s="133"/>
      <c r="G1495" s="133"/>
      <c r="I1495" s="133"/>
      <c r="J1495" s="133"/>
      <c r="K1495" s="133"/>
      <c r="L1495" s="133"/>
      <c r="M1495" s="133"/>
      <c r="N1495" s="133"/>
      <c r="P1495" s="133"/>
      <c r="Q1495" s="133"/>
      <c r="R1495" s="133"/>
      <c r="S1495" s="133"/>
      <c r="T1495" s="133"/>
      <c r="U1495" s="133"/>
      <c r="V1495" s="133"/>
      <c r="W1495" s="133"/>
      <c r="X1495" s="133"/>
      <c r="Y1495" s="133"/>
      <c r="Z1495" s="133"/>
      <c r="AA1495" s="133"/>
      <c r="AB1495" s="133"/>
    </row>
    <row r="1496" spans="2:28">
      <c r="B1496" s="133"/>
      <c r="C1496" s="133"/>
      <c r="D1496" s="133"/>
      <c r="E1496" s="133"/>
      <c r="F1496" s="133"/>
      <c r="G1496" s="133"/>
      <c r="I1496" s="133"/>
      <c r="J1496" s="133"/>
      <c r="K1496" s="133"/>
      <c r="L1496" s="133"/>
      <c r="M1496" s="133"/>
      <c r="N1496" s="133"/>
      <c r="P1496" s="133"/>
      <c r="Q1496" s="133"/>
      <c r="R1496" s="133"/>
      <c r="S1496" s="133"/>
      <c r="T1496" s="133"/>
      <c r="U1496" s="133"/>
      <c r="V1496" s="133"/>
      <c r="W1496" s="133"/>
      <c r="X1496" s="133"/>
      <c r="Y1496" s="133"/>
      <c r="Z1496" s="133"/>
      <c r="AA1496" s="133"/>
      <c r="AB1496" s="133"/>
    </row>
    <row r="1497" spans="2:28">
      <c r="B1497" s="133"/>
      <c r="C1497" s="133"/>
      <c r="D1497" s="133"/>
      <c r="E1497" s="133"/>
      <c r="F1497" s="133"/>
      <c r="G1497" s="133"/>
      <c r="I1497" s="133"/>
      <c r="J1497" s="133"/>
      <c r="K1497" s="133"/>
      <c r="L1497" s="133"/>
      <c r="M1497" s="133"/>
      <c r="N1497" s="133"/>
      <c r="P1497" s="133"/>
      <c r="Q1497" s="133"/>
      <c r="R1497" s="133"/>
      <c r="S1497" s="133"/>
      <c r="T1497" s="133"/>
      <c r="U1497" s="133"/>
      <c r="V1497" s="133"/>
      <c r="W1497" s="133"/>
      <c r="X1497" s="133"/>
      <c r="Y1497" s="133"/>
      <c r="Z1497" s="133"/>
      <c r="AA1497" s="133"/>
      <c r="AB1497" s="133"/>
    </row>
    <row r="1498" spans="2:28">
      <c r="B1498" s="133"/>
      <c r="C1498" s="133"/>
      <c r="D1498" s="133"/>
      <c r="E1498" s="133"/>
      <c r="F1498" s="133"/>
      <c r="G1498" s="133"/>
      <c r="I1498" s="133"/>
      <c r="J1498" s="133"/>
      <c r="K1498" s="133"/>
      <c r="L1498" s="133"/>
      <c r="M1498" s="133"/>
      <c r="N1498" s="133"/>
      <c r="P1498" s="133"/>
      <c r="Q1498" s="133"/>
      <c r="R1498" s="133"/>
      <c r="S1498" s="133"/>
      <c r="T1498" s="133"/>
      <c r="U1498" s="133"/>
      <c r="V1498" s="133"/>
      <c r="W1498" s="133"/>
      <c r="X1498" s="133"/>
      <c r="Y1498" s="133"/>
      <c r="Z1498" s="133"/>
      <c r="AA1498" s="133"/>
      <c r="AB1498" s="133"/>
    </row>
    <row r="1499" spans="2:28">
      <c r="B1499" s="133"/>
      <c r="C1499" s="133"/>
      <c r="D1499" s="133"/>
      <c r="E1499" s="133"/>
      <c r="F1499" s="133"/>
      <c r="G1499" s="133"/>
      <c r="I1499" s="133"/>
      <c r="J1499" s="133"/>
      <c r="K1499" s="133"/>
      <c r="L1499" s="133"/>
      <c r="M1499" s="133"/>
      <c r="N1499" s="133"/>
      <c r="P1499" s="133"/>
      <c r="Q1499" s="133"/>
      <c r="R1499" s="133"/>
      <c r="S1499" s="133"/>
      <c r="T1499" s="133"/>
      <c r="U1499" s="133"/>
      <c r="V1499" s="133"/>
      <c r="W1499" s="133"/>
      <c r="X1499" s="133"/>
      <c r="Y1499" s="133"/>
      <c r="Z1499" s="133"/>
      <c r="AA1499" s="133"/>
      <c r="AB1499" s="133"/>
    </row>
    <row r="1500" spans="2:28">
      <c r="B1500" s="133"/>
      <c r="C1500" s="133"/>
      <c r="D1500" s="133"/>
      <c r="E1500" s="133"/>
      <c r="F1500" s="133"/>
      <c r="G1500" s="133"/>
      <c r="I1500" s="133"/>
      <c r="J1500" s="133"/>
      <c r="K1500" s="133"/>
      <c r="L1500" s="133"/>
      <c r="M1500" s="133"/>
      <c r="N1500" s="133"/>
      <c r="P1500" s="133"/>
      <c r="Q1500" s="133"/>
      <c r="R1500" s="133"/>
      <c r="S1500" s="133"/>
      <c r="T1500" s="133"/>
      <c r="U1500" s="133"/>
      <c r="V1500" s="133"/>
      <c r="W1500" s="133"/>
      <c r="X1500" s="133"/>
      <c r="Y1500" s="133"/>
      <c r="Z1500" s="133"/>
      <c r="AA1500" s="133"/>
      <c r="AB1500" s="133"/>
    </row>
    <row r="1501" spans="2:28">
      <c r="B1501" s="133"/>
      <c r="C1501" s="133"/>
      <c r="D1501" s="133"/>
      <c r="E1501" s="133"/>
      <c r="F1501" s="133"/>
      <c r="G1501" s="133"/>
      <c r="I1501" s="133"/>
      <c r="J1501" s="133"/>
      <c r="K1501" s="133"/>
      <c r="L1501" s="133"/>
      <c r="M1501" s="133"/>
      <c r="N1501" s="133"/>
      <c r="P1501" s="133"/>
      <c r="Q1501" s="133"/>
      <c r="R1501" s="133"/>
      <c r="S1501" s="133"/>
      <c r="T1501" s="133"/>
      <c r="U1501" s="133"/>
      <c r="V1501" s="133"/>
      <c r="W1501" s="133"/>
      <c r="X1501" s="133"/>
      <c r="Y1501" s="133"/>
      <c r="Z1501" s="133"/>
      <c r="AA1501" s="133"/>
      <c r="AB1501" s="133"/>
    </row>
    <row r="1502" spans="2:28">
      <c r="B1502" s="133"/>
      <c r="C1502" s="133"/>
      <c r="D1502" s="133"/>
      <c r="E1502" s="133"/>
      <c r="F1502" s="133"/>
      <c r="G1502" s="133"/>
      <c r="I1502" s="133"/>
      <c r="J1502" s="133"/>
      <c r="K1502" s="133"/>
      <c r="L1502" s="133"/>
      <c r="M1502" s="133"/>
      <c r="N1502" s="133"/>
      <c r="P1502" s="133"/>
      <c r="Q1502" s="133"/>
      <c r="R1502" s="133"/>
      <c r="S1502" s="133"/>
      <c r="T1502" s="133"/>
      <c r="U1502" s="133"/>
      <c r="V1502" s="133"/>
      <c r="W1502" s="133"/>
      <c r="X1502" s="133"/>
      <c r="Y1502" s="133"/>
      <c r="Z1502" s="133"/>
      <c r="AA1502" s="133"/>
      <c r="AB1502" s="133"/>
    </row>
    <row r="1503" spans="2:28">
      <c r="B1503" s="133"/>
      <c r="C1503" s="133"/>
      <c r="D1503" s="133"/>
      <c r="E1503" s="133"/>
      <c r="F1503" s="133"/>
      <c r="G1503" s="133"/>
      <c r="I1503" s="133"/>
      <c r="J1503" s="133"/>
      <c r="K1503" s="133"/>
      <c r="L1503" s="133"/>
      <c r="M1503" s="133"/>
      <c r="N1503" s="133"/>
      <c r="P1503" s="133"/>
      <c r="Q1503" s="133"/>
      <c r="R1503" s="133"/>
      <c r="S1503" s="133"/>
      <c r="T1503" s="133"/>
      <c r="U1503" s="133"/>
      <c r="V1503" s="133"/>
      <c r="W1503" s="133"/>
      <c r="X1503" s="133"/>
      <c r="Y1503" s="133"/>
      <c r="Z1503" s="133"/>
      <c r="AA1503" s="133"/>
      <c r="AB1503" s="133"/>
    </row>
    <row r="1504" spans="2:28">
      <c r="B1504" s="133"/>
      <c r="C1504" s="133"/>
      <c r="D1504" s="133"/>
      <c r="E1504" s="133"/>
      <c r="F1504" s="133"/>
      <c r="G1504" s="133"/>
      <c r="I1504" s="133"/>
      <c r="J1504" s="133"/>
      <c r="K1504" s="133"/>
      <c r="L1504" s="133"/>
      <c r="M1504" s="133"/>
      <c r="N1504" s="133"/>
      <c r="P1504" s="133"/>
      <c r="Q1504" s="133"/>
      <c r="R1504" s="133"/>
      <c r="S1504" s="133"/>
      <c r="T1504" s="133"/>
      <c r="U1504" s="133"/>
      <c r="V1504" s="133"/>
      <c r="W1504" s="133"/>
      <c r="X1504" s="133"/>
      <c r="Y1504" s="133"/>
      <c r="Z1504" s="133"/>
      <c r="AA1504" s="133"/>
      <c r="AB1504" s="133"/>
    </row>
    <row r="1505" spans="2:28">
      <c r="B1505" s="133"/>
      <c r="C1505" s="133"/>
      <c r="D1505" s="133"/>
      <c r="E1505" s="133"/>
      <c r="F1505" s="133"/>
      <c r="G1505" s="133"/>
      <c r="I1505" s="133"/>
      <c r="J1505" s="133"/>
      <c r="K1505" s="133"/>
      <c r="L1505" s="133"/>
      <c r="M1505" s="133"/>
      <c r="N1505" s="133"/>
      <c r="P1505" s="133"/>
      <c r="Q1505" s="133"/>
      <c r="R1505" s="133"/>
      <c r="S1505" s="133"/>
      <c r="T1505" s="133"/>
      <c r="U1505" s="133"/>
      <c r="V1505" s="133"/>
      <c r="W1505" s="133"/>
      <c r="X1505" s="133"/>
      <c r="Y1505" s="133"/>
      <c r="Z1505" s="133"/>
      <c r="AA1505" s="133"/>
      <c r="AB1505" s="133"/>
    </row>
    <row r="1506" spans="2:28">
      <c r="B1506" s="133"/>
      <c r="C1506" s="133"/>
      <c r="D1506" s="133"/>
      <c r="E1506" s="133"/>
      <c r="F1506" s="133"/>
      <c r="G1506" s="133"/>
      <c r="I1506" s="133"/>
      <c r="J1506" s="133"/>
      <c r="K1506" s="133"/>
      <c r="L1506" s="133"/>
      <c r="M1506" s="133"/>
      <c r="N1506" s="133"/>
      <c r="P1506" s="133"/>
      <c r="Q1506" s="133"/>
      <c r="R1506" s="133"/>
      <c r="S1506" s="133"/>
      <c r="T1506" s="133"/>
      <c r="U1506" s="133"/>
      <c r="V1506" s="133"/>
      <c r="W1506" s="133"/>
      <c r="X1506" s="133"/>
      <c r="Y1506" s="133"/>
      <c r="Z1506" s="133"/>
      <c r="AA1506" s="133"/>
      <c r="AB1506" s="133"/>
    </row>
    <row r="1507" spans="2:28">
      <c r="B1507" s="133"/>
      <c r="C1507" s="133"/>
      <c r="D1507" s="133"/>
      <c r="E1507" s="133"/>
      <c r="F1507" s="133"/>
      <c r="G1507" s="133"/>
      <c r="I1507" s="133"/>
      <c r="J1507" s="133"/>
      <c r="K1507" s="133"/>
      <c r="L1507" s="133"/>
      <c r="M1507" s="133"/>
      <c r="N1507" s="133"/>
      <c r="P1507" s="133"/>
      <c r="Q1507" s="133"/>
      <c r="R1507" s="133"/>
      <c r="S1507" s="133"/>
      <c r="T1507" s="133"/>
      <c r="U1507" s="133"/>
      <c r="V1507" s="133"/>
      <c r="W1507" s="133"/>
      <c r="X1507" s="133"/>
      <c r="Y1507" s="133"/>
      <c r="Z1507" s="133"/>
      <c r="AA1507" s="133"/>
      <c r="AB1507" s="133"/>
    </row>
    <row r="1508" spans="2:28">
      <c r="B1508" s="133"/>
      <c r="C1508" s="133"/>
      <c r="D1508" s="133"/>
      <c r="E1508" s="133"/>
      <c r="F1508" s="133"/>
      <c r="G1508" s="133"/>
      <c r="I1508" s="133"/>
      <c r="J1508" s="133"/>
      <c r="K1508" s="133"/>
      <c r="L1508" s="133"/>
      <c r="M1508" s="133"/>
      <c r="N1508" s="133"/>
      <c r="P1508" s="133"/>
      <c r="Q1508" s="133"/>
      <c r="R1508" s="133"/>
      <c r="S1508" s="133"/>
      <c r="T1508" s="133"/>
      <c r="U1508" s="133"/>
      <c r="V1508" s="133"/>
      <c r="W1508" s="133"/>
      <c r="X1508" s="133"/>
      <c r="Y1508" s="133"/>
      <c r="Z1508" s="133"/>
      <c r="AA1508" s="133"/>
      <c r="AB1508" s="133"/>
    </row>
    <row r="1509" spans="2:28">
      <c r="B1509" s="133"/>
      <c r="C1509" s="133"/>
      <c r="D1509" s="133"/>
      <c r="E1509" s="133"/>
      <c r="F1509" s="133"/>
      <c r="G1509" s="133"/>
      <c r="I1509" s="133"/>
      <c r="J1509" s="133"/>
      <c r="K1509" s="133"/>
      <c r="L1509" s="133"/>
      <c r="M1509" s="133"/>
      <c r="N1509" s="133"/>
      <c r="P1509" s="133"/>
      <c r="Q1509" s="133"/>
      <c r="R1509" s="133"/>
      <c r="S1509" s="133"/>
      <c r="T1509" s="133"/>
      <c r="U1509" s="133"/>
      <c r="V1509" s="133"/>
      <c r="W1509" s="133"/>
      <c r="X1509" s="133"/>
      <c r="Y1509" s="133"/>
      <c r="Z1509" s="133"/>
      <c r="AA1509" s="133"/>
      <c r="AB1509" s="133"/>
    </row>
    <row r="1510" spans="2:28">
      <c r="B1510" s="133"/>
      <c r="C1510" s="133"/>
      <c r="D1510" s="133"/>
      <c r="E1510" s="133"/>
      <c r="F1510" s="133"/>
      <c r="G1510" s="133"/>
      <c r="I1510" s="133"/>
      <c r="J1510" s="133"/>
      <c r="K1510" s="133"/>
      <c r="L1510" s="133"/>
      <c r="M1510" s="133"/>
      <c r="N1510" s="133"/>
      <c r="P1510" s="133"/>
      <c r="Q1510" s="133"/>
      <c r="R1510" s="133"/>
      <c r="S1510" s="133"/>
      <c r="T1510" s="133"/>
      <c r="U1510" s="133"/>
      <c r="V1510" s="133"/>
      <c r="W1510" s="133"/>
      <c r="X1510" s="133"/>
      <c r="Y1510" s="133"/>
      <c r="Z1510" s="133"/>
      <c r="AA1510" s="133"/>
      <c r="AB1510" s="133"/>
    </row>
    <row r="1511" spans="2:28">
      <c r="B1511" s="133"/>
      <c r="C1511" s="133"/>
      <c r="D1511" s="133"/>
      <c r="E1511" s="133"/>
      <c r="F1511" s="133"/>
      <c r="G1511" s="133"/>
      <c r="I1511" s="133"/>
      <c r="J1511" s="133"/>
      <c r="K1511" s="133"/>
      <c r="L1511" s="133"/>
      <c r="M1511" s="133"/>
      <c r="N1511" s="133"/>
      <c r="P1511" s="133"/>
      <c r="Q1511" s="133"/>
      <c r="R1511" s="133"/>
      <c r="S1511" s="133"/>
      <c r="T1511" s="133"/>
      <c r="U1511" s="133"/>
      <c r="V1511" s="133"/>
      <c r="W1511" s="133"/>
      <c r="X1511" s="133"/>
      <c r="Y1511" s="133"/>
      <c r="Z1511" s="133"/>
      <c r="AA1511" s="133"/>
      <c r="AB1511" s="133"/>
    </row>
    <row r="1512" spans="2:28">
      <c r="B1512" s="133"/>
      <c r="C1512" s="133"/>
      <c r="D1512" s="133"/>
      <c r="E1512" s="133"/>
      <c r="F1512" s="133"/>
      <c r="G1512" s="133"/>
      <c r="I1512" s="133"/>
      <c r="J1512" s="133"/>
      <c r="K1512" s="133"/>
      <c r="L1512" s="133"/>
      <c r="M1512" s="133"/>
      <c r="N1512" s="133"/>
      <c r="P1512" s="133"/>
      <c r="Q1512" s="133"/>
      <c r="R1512" s="133"/>
      <c r="S1512" s="133"/>
      <c r="T1512" s="133"/>
      <c r="U1512" s="133"/>
      <c r="V1512" s="133"/>
      <c r="W1512" s="133"/>
      <c r="X1512" s="133"/>
      <c r="Y1512" s="133"/>
      <c r="Z1512" s="133"/>
      <c r="AA1512" s="133"/>
      <c r="AB1512" s="133"/>
    </row>
    <row r="1513" spans="2:28">
      <c r="B1513" s="133"/>
      <c r="C1513" s="133"/>
      <c r="D1513" s="133"/>
      <c r="E1513" s="133"/>
      <c r="F1513" s="133"/>
      <c r="G1513" s="133"/>
      <c r="I1513" s="133"/>
      <c r="J1513" s="133"/>
      <c r="K1513" s="133"/>
      <c r="L1513" s="133"/>
      <c r="M1513" s="133"/>
      <c r="N1513" s="133"/>
      <c r="P1513" s="133"/>
      <c r="Q1513" s="133"/>
      <c r="R1513" s="133"/>
      <c r="S1513" s="133"/>
      <c r="T1513" s="133"/>
      <c r="U1513" s="133"/>
      <c r="V1513" s="133"/>
      <c r="W1513" s="133"/>
      <c r="X1513" s="133"/>
      <c r="Y1513" s="133"/>
      <c r="Z1513" s="133"/>
      <c r="AA1513" s="133"/>
      <c r="AB1513" s="133"/>
    </row>
    <row r="1514" spans="2:28">
      <c r="B1514" s="133"/>
      <c r="C1514" s="133"/>
      <c r="D1514" s="133"/>
      <c r="E1514" s="133"/>
      <c r="F1514" s="133"/>
      <c r="G1514" s="133"/>
      <c r="I1514" s="133"/>
      <c r="J1514" s="133"/>
      <c r="K1514" s="133"/>
      <c r="L1514" s="133"/>
      <c r="M1514" s="133"/>
      <c r="N1514" s="133"/>
      <c r="P1514" s="133"/>
      <c r="Q1514" s="133"/>
      <c r="R1514" s="133"/>
      <c r="S1514" s="133"/>
      <c r="T1514" s="133"/>
      <c r="U1514" s="133"/>
      <c r="V1514" s="133"/>
      <c r="W1514" s="133"/>
      <c r="X1514" s="133"/>
      <c r="Y1514" s="133"/>
      <c r="Z1514" s="133"/>
      <c r="AA1514" s="133"/>
      <c r="AB1514" s="133"/>
    </row>
    <row r="1515" spans="2:28">
      <c r="B1515" s="133"/>
      <c r="C1515" s="133"/>
      <c r="D1515" s="133"/>
      <c r="E1515" s="133"/>
      <c r="F1515" s="133"/>
      <c r="G1515" s="133"/>
      <c r="I1515" s="133"/>
      <c r="J1515" s="133"/>
      <c r="K1515" s="133"/>
      <c r="L1515" s="133"/>
      <c r="M1515" s="133"/>
      <c r="N1515" s="133"/>
      <c r="P1515" s="133"/>
      <c r="Q1515" s="133"/>
      <c r="R1515" s="133"/>
      <c r="S1515" s="133"/>
      <c r="T1515" s="133"/>
      <c r="U1515" s="133"/>
      <c r="V1515" s="133"/>
      <c r="W1515" s="133"/>
      <c r="X1515" s="133"/>
      <c r="Y1515" s="133"/>
      <c r="Z1515" s="133"/>
      <c r="AA1515" s="133"/>
      <c r="AB1515" s="133"/>
    </row>
    <row r="1516" spans="2:28">
      <c r="B1516" s="133"/>
      <c r="C1516" s="133"/>
      <c r="D1516" s="133"/>
      <c r="E1516" s="133"/>
      <c r="F1516" s="133"/>
      <c r="G1516" s="133"/>
      <c r="I1516" s="133"/>
      <c r="J1516" s="133"/>
      <c r="K1516" s="133"/>
      <c r="L1516" s="133"/>
      <c r="M1516" s="133"/>
      <c r="N1516" s="133"/>
      <c r="P1516" s="133"/>
      <c r="Q1516" s="133"/>
      <c r="R1516" s="133"/>
      <c r="S1516" s="133"/>
      <c r="T1516" s="133"/>
      <c r="U1516" s="133"/>
      <c r="V1516" s="133"/>
      <c r="W1516" s="133"/>
      <c r="X1516" s="133"/>
      <c r="Y1516" s="133"/>
      <c r="Z1516" s="133"/>
      <c r="AA1516" s="133"/>
      <c r="AB1516" s="133"/>
    </row>
    <row r="1517" spans="2:28">
      <c r="B1517" s="133"/>
      <c r="C1517" s="133"/>
      <c r="D1517" s="133"/>
      <c r="E1517" s="133"/>
      <c r="F1517" s="133"/>
      <c r="G1517" s="133"/>
      <c r="I1517" s="133"/>
      <c r="J1517" s="133"/>
      <c r="K1517" s="133"/>
      <c r="L1517" s="133"/>
      <c r="M1517" s="133"/>
      <c r="N1517" s="133"/>
      <c r="P1517" s="133"/>
      <c r="Q1517" s="133"/>
      <c r="R1517" s="133"/>
      <c r="S1517" s="133"/>
      <c r="T1517" s="133"/>
      <c r="U1517" s="133"/>
      <c r="V1517" s="133"/>
      <c r="W1517" s="133"/>
      <c r="X1517" s="133"/>
      <c r="Y1517" s="133"/>
      <c r="Z1517" s="133"/>
      <c r="AA1517" s="133"/>
      <c r="AB1517" s="133"/>
    </row>
    <row r="1518" spans="2:28">
      <c r="B1518" s="133"/>
      <c r="C1518" s="133"/>
      <c r="D1518" s="133"/>
      <c r="E1518" s="133"/>
      <c r="F1518" s="133"/>
      <c r="G1518" s="133"/>
      <c r="I1518" s="133"/>
      <c r="J1518" s="133"/>
      <c r="K1518" s="133"/>
      <c r="L1518" s="133"/>
      <c r="M1518" s="133"/>
      <c r="N1518" s="133"/>
      <c r="P1518" s="133"/>
      <c r="Q1518" s="133"/>
      <c r="R1518" s="133"/>
      <c r="S1518" s="133"/>
      <c r="T1518" s="133"/>
      <c r="U1518" s="133"/>
      <c r="V1518" s="133"/>
      <c r="W1518" s="133"/>
      <c r="X1518" s="133"/>
      <c r="Y1518" s="133"/>
      <c r="Z1518" s="133"/>
      <c r="AA1518" s="133"/>
      <c r="AB1518" s="133"/>
    </row>
    <row r="1519" spans="2:28">
      <c r="B1519" s="133"/>
      <c r="C1519" s="133"/>
      <c r="D1519" s="133"/>
      <c r="E1519" s="133"/>
      <c r="F1519" s="133"/>
      <c r="G1519" s="133"/>
      <c r="I1519" s="133"/>
      <c r="J1519" s="133"/>
      <c r="K1519" s="133"/>
      <c r="L1519" s="133"/>
      <c r="M1519" s="133"/>
      <c r="N1519" s="133"/>
      <c r="P1519" s="133"/>
      <c r="Q1519" s="133"/>
      <c r="R1519" s="133"/>
      <c r="S1519" s="133"/>
      <c r="T1519" s="133"/>
      <c r="U1519" s="133"/>
      <c r="V1519" s="133"/>
      <c r="W1519" s="133"/>
      <c r="X1519" s="133"/>
      <c r="Y1519" s="133"/>
      <c r="Z1519" s="133"/>
      <c r="AA1519" s="133"/>
      <c r="AB1519" s="133"/>
    </row>
    <row r="1520" spans="2:28">
      <c r="B1520" s="133"/>
      <c r="C1520" s="133"/>
      <c r="D1520" s="133"/>
      <c r="E1520" s="133"/>
      <c r="F1520" s="133"/>
      <c r="G1520" s="133"/>
      <c r="I1520" s="133"/>
      <c r="J1520" s="133"/>
      <c r="K1520" s="133"/>
      <c r="L1520" s="133"/>
      <c r="M1520" s="133"/>
      <c r="N1520" s="133"/>
      <c r="P1520" s="133"/>
      <c r="Q1520" s="133"/>
      <c r="R1520" s="133"/>
      <c r="S1520" s="133"/>
      <c r="T1520" s="133"/>
      <c r="U1520" s="133"/>
      <c r="V1520" s="133"/>
      <c r="W1520" s="133"/>
      <c r="X1520" s="133"/>
      <c r="Y1520" s="133"/>
      <c r="Z1520" s="133"/>
      <c r="AA1520" s="133"/>
      <c r="AB1520" s="133"/>
    </row>
    <row r="1521" spans="2:28">
      <c r="B1521" s="133"/>
      <c r="C1521" s="133"/>
      <c r="D1521" s="133"/>
      <c r="E1521" s="133"/>
      <c r="F1521" s="133"/>
      <c r="G1521" s="133"/>
      <c r="I1521" s="133"/>
      <c r="J1521" s="133"/>
      <c r="K1521" s="133"/>
      <c r="L1521" s="133"/>
      <c r="M1521" s="133"/>
      <c r="N1521" s="133"/>
      <c r="P1521" s="133"/>
      <c r="Q1521" s="133"/>
      <c r="R1521" s="133"/>
      <c r="S1521" s="133"/>
      <c r="T1521" s="133"/>
      <c r="U1521" s="133"/>
      <c r="V1521" s="133"/>
      <c r="W1521" s="133"/>
      <c r="X1521" s="133"/>
      <c r="Y1521" s="133"/>
      <c r="Z1521" s="133"/>
      <c r="AA1521" s="133"/>
      <c r="AB1521" s="133"/>
    </row>
    <row r="1522" spans="2:28">
      <c r="B1522" s="133"/>
      <c r="C1522" s="133"/>
      <c r="D1522" s="133"/>
      <c r="E1522" s="133"/>
      <c r="F1522" s="133"/>
      <c r="G1522" s="133"/>
      <c r="I1522" s="133"/>
      <c r="J1522" s="133"/>
      <c r="K1522" s="133"/>
      <c r="L1522" s="133"/>
      <c r="M1522" s="133"/>
      <c r="N1522" s="133"/>
      <c r="P1522" s="133"/>
      <c r="Q1522" s="133"/>
      <c r="R1522" s="133"/>
      <c r="S1522" s="133"/>
      <c r="T1522" s="133"/>
      <c r="U1522" s="133"/>
      <c r="V1522" s="133"/>
      <c r="W1522" s="133"/>
      <c r="X1522" s="133"/>
      <c r="Y1522" s="133"/>
      <c r="Z1522" s="133"/>
      <c r="AA1522" s="133"/>
      <c r="AB1522" s="133"/>
    </row>
    <row r="1523" spans="2:28">
      <c r="B1523" s="133"/>
      <c r="C1523" s="133"/>
      <c r="D1523" s="133"/>
      <c r="E1523" s="133"/>
      <c r="F1523" s="133"/>
      <c r="G1523" s="133"/>
      <c r="I1523" s="133"/>
      <c r="J1523" s="133"/>
      <c r="K1523" s="133"/>
      <c r="L1523" s="133"/>
      <c r="M1523" s="133"/>
      <c r="N1523" s="133"/>
      <c r="P1523" s="133"/>
      <c r="Q1523" s="133"/>
      <c r="R1523" s="133"/>
      <c r="S1523" s="133"/>
      <c r="T1523" s="133"/>
      <c r="U1523" s="133"/>
      <c r="V1523" s="133"/>
      <c r="W1523" s="133"/>
      <c r="X1523" s="133"/>
      <c r="Y1523" s="133"/>
      <c r="Z1523" s="133"/>
      <c r="AA1523" s="133"/>
      <c r="AB1523" s="133"/>
    </row>
    <row r="1524" spans="2:28">
      <c r="B1524" s="133"/>
      <c r="C1524" s="133"/>
      <c r="D1524" s="133"/>
      <c r="E1524" s="133"/>
      <c r="F1524" s="133"/>
      <c r="G1524" s="133"/>
      <c r="I1524" s="133"/>
      <c r="J1524" s="133"/>
      <c r="K1524" s="133"/>
      <c r="L1524" s="133"/>
      <c r="M1524" s="133"/>
      <c r="N1524" s="133"/>
      <c r="P1524" s="133"/>
      <c r="Q1524" s="133"/>
      <c r="R1524" s="133"/>
      <c r="S1524" s="133"/>
      <c r="T1524" s="133"/>
      <c r="U1524" s="133"/>
      <c r="V1524" s="133"/>
      <c r="W1524" s="133"/>
      <c r="X1524" s="133"/>
      <c r="Y1524" s="133"/>
      <c r="Z1524" s="133"/>
      <c r="AA1524" s="133"/>
      <c r="AB1524" s="133"/>
    </row>
    <row r="1525" spans="2:28">
      <c r="B1525" s="133"/>
      <c r="C1525" s="133"/>
      <c r="D1525" s="133"/>
      <c r="E1525" s="133"/>
      <c r="F1525" s="133"/>
      <c r="G1525" s="133"/>
      <c r="I1525" s="133"/>
      <c r="J1525" s="133"/>
      <c r="K1525" s="133"/>
      <c r="L1525" s="133"/>
      <c r="M1525" s="133"/>
      <c r="N1525" s="133"/>
      <c r="P1525" s="133"/>
      <c r="Q1525" s="133"/>
      <c r="R1525" s="133"/>
      <c r="S1525" s="133"/>
      <c r="T1525" s="133"/>
      <c r="U1525" s="133"/>
      <c r="V1525" s="133"/>
      <c r="W1525" s="133"/>
      <c r="X1525" s="133"/>
      <c r="Y1525" s="133"/>
      <c r="Z1525" s="133"/>
      <c r="AA1525" s="133"/>
      <c r="AB1525" s="133"/>
    </row>
    <row r="1526" spans="2:28">
      <c r="B1526" s="133"/>
      <c r="C1526" s="133"/>
      <c r="D1526" s="133"/>
      <c r="E1526" s="133"/>
      <c r="F1526" s="133"/>
      <c r="G1526" s="133"/>
      <c r="I1526" s="133"/>
      <c r="J1526" s="133"/>
      <c r="K1526" s="133"/>
      <c r="L1526" s="133"/>
      <c r="M1526" s="133"/>
      <c r="N1526" s="133"/>
      <c r="P1526" s="133"/>
      <c r="Q1526" s="133"/>
      <c r="R1526" s="133"/>
      <c r="S1526" s="133"/>
      <c r="T1526" s="133"/>
      <c r="U1526" s="133"/>
      <c r="V1526" s="133"/>
      <c r="W1526" s="133"/>
      <c r="X1526" s="133"/>
      <c r="Y1526" s="133"/>
      <c r="Z1526" s="133"/>
      <c r="AA1526" s="133"/>
      <c r="AB1526" s="133"/>
    </row>
    <row r="1527" spans="2:28">
      <c r="B1527" s="133"/>
      <c r="C1527" s="133"/>
      <c r="D1527" s="133"/>
      <c r="E1527" s="133"/>
      <c r="F1527" s="133"/>
      <c r="G1527" s="133"/>
      <c r="I1527" s="133"/>
      <c r="J1527" s="133"/>
      <c r="K1527" s="133"/>
      <c r="L1527" s="133"/>
      <c r="M1527" s="133"/>
      <c r="N1527" s="133"/>
      <c r="P1527" s="133"/>
      <c r="Q1527" s="133"/>
      <c r="R1527" s="133"/>
      <c r="S1527" s="133"/>
      <c r="T1527" s="133"/>
      <c r="U1527" s="133"/>
      <c r="V1527" s="133"/>
      <c r="W1527" s="133"/>
      <c r="X1527" s="133"/>
      <c r="Y1527" s="133"/>
      <c r="Z1527" s="133"/>
      <c r="AA1527" s="133"/>
      <c r="AB1527" s="133"/>
    </row>
    <row r="1528" spans="2:28">
      <c r="B1528" s="133"/>
      <c r="C1528" s="133"/>
      <c r="D1528" s="133"/>
      <c r="E1528" s="133"/>
      <c r="F1528" s="133"/>
      <c r="G1528" s="133"/>
      <c r="I1528" s="133"/>
      <c r="J1528" s="133"/>
      <c r="K1528" s="133"/>
      <c r="L1528" s="133"/>
      <c r="M1528" s="133"/>
      <c r="N1528" s="133"/>
      <c r="P1528" s="133"/>
      <c r="Q1528" s="133"/>
      <c r="R1528" s="133"/>
      <c r="S1528" s="133"/>
      <c r="T1528" s="133"/>
      <c r="U1528" s="133"/>
      <c r="V1528" s="133"/>
      <c r="W1528" s="133"/>
      <c r="X1528" s="133"/>
      <c r="Y1528" s="133"/>
      <c r="Z1528" s="133"/>
      <c r="AA1528" s="133"/>
      <c r="AB1528" s="133"/>
    </row>
    <row r="1529" spans="2:28">
      <c r="B1529" s="133"/>
      <c r="C1529" s="133"/>
      <c r="D1529" s="133"/>
      <c r="E1529" s="133"/>
      <c r="F1529" s="133"/>
      <c r="G1529" s="133"/>
      <c r="I1529" s="133"/>
      <c r="J1529" s="133"/>
      <c r="K1529" s="133"/>
      <c r="L1529" s="133"/>
      <c r="M1529" s="133"/>
      <c r="N1529" s="133"/>
      <c r="P1529" s="133"/>
      <c r="Q1529" s="133"/>
      <c r="R1529" s="133"/>
      <c r="S1529" s="133"/>
      <c r="T1529" s="133"/>
      <c r="U1529" s="133"/>
      <c r="V1529" s="133"/>
      <c r="W1529" s="133"/>
      <c r="X1529" s="133"/>
      <c r="Y1529" s="133"/>
      <c r="Z1529" s="133"/>
      <c r="AA1529" s="133"/>
      <c r="AB1529" s="133"/>
    </row>
    <row r="1530" spans="2:28">
      <c r="B1530" s="133"/>
      <c r="C1530" s="133"/>
      <c r="D1530" s="133"/>
      <c r="E1530" s="133"/>
      <c r="F1530" s="133"/>
      <c r="G1530" s="133"/>
      <c r="I1530" s="133"/>
      <c r="J1530" s="133"/>
      <c r="K1530" s="133"/>
      <c r="L1530" s="133"/>
      <c r="M1530" s="133"/>
      <c r="N1530" s="133"/>
      <c r="P1530" s="133"/>
      <c r="Q1530" s="133"/>
      <c r="R1530" s="133"/>
      <c r="S1530" s="133"/>
      <c r="T1530" s="133"/>
      <c r="U1530" s="133"/>
      <c r="V1530" s="133"/>
      <c r="W1530" s="133"/>
      <c r="X1530" s="133"/>
      <c r="Y1530" s="133"/>
      <c r="Z1530" s="133"/>
      <c r="AA1530" s="133"/>
      <c r="AB1530" s="133"/>
    </row>
    <row r="1531" spans="2:28">
      <c r="B1531" s="133"/>
      <c r="C1531" s="133"/>
      <c r="D1531" s="133"/>
      <c r="E1531" s="133"/>
      <c r="F1531" s="133"/>
      <c r="G1531" s="133"/>
      <c r="I1531" s="133"/>
      <c r="J1531" s="133"/>
      <c r="K1531" s="133"/>
      <c r="L1531" s="133"/>
      <c r="M1531" s="133"/>
      <c r="N1531" s="133"/>
      <c r="P1531" s="133"/>
      <c r="Q1531" s="133"/>
      <c r="R1531" s="133"/>
      <c r="S1531" s="133"/>
      <c r="T1531" s="133"/>
      <c r="U1531" s="133"/>
      <c r="V1531" s="133"/>
      <c r="W1531" s="133"/>
      <c r="X1531" s="133"/>
      <c r="Y1531" s="133"/>
      <c r="Z1531" s="133"/>
      <c r="AA1531" s="133"/>
      <c r="AB1531" s="133"/>
    </row>
    <row r="1532" spans="2:28">
      <c r="B1532" s="133"/>
      <c r="C1532" s="133"/>
      <c r="D1532" s="133"/>
      <c r="E1532" s="133"/>
      <c r="F1532" s="133"/>
      <c r="G1532" s="133"/>
      <c r="I1532" s="133"/>
      <c r="J1532" s="133"/>
      <c r="K1532" s="133"/>
      <c r="L1532" s="133"/>
      <c r="M1532" s="133"/>
      <c r="N1532" s="133"/>
      <c r="P1532" s="133"/>
      <c r="Q1532" s="133"/>
      <c r="R1532" s="133"/>
      <c r="S1532" s="133"/>
      <c r="T1532" s="133"/>
      <c r="U1532" s="133"/>
      <c r="V1532" s="133"/>
      <c r="W1532" s="133"/>
      <c r="X1532" s="133"/>
      <c r="Y1532" s="133"/>
      <c r="Z1532" s="133"/>
      <c r="AA1532" s="133"/>
      <c r="AB1532" s="133"/>
    </row>
    <row r="1533" spans="2:28">
      <c r="B1533" s="133"/>
      <c r="C1533" s="133"/>
      <c r="D1533" s="133"/>
      <c r="E1533" s="133"/>
      <c r="F1533" s="133"/>
      <c r="G1533" s="133"/>
      <c r="I1533" s="133"/>
      <c r="J1533" s="133"/>
      <c r="K1533" s="133"/>
      <c r="L1533" s="133"/>
      <c r="M1533" s="133"/>
      <c r="N1533" s="133"/>
      <c r="P1533" s="133"/>
      <c r="Q1533" s="133"/>
      <c r="R1533" s="133"/>
      <c r="S1533" s="133"/>
      <c r="T1533" s="133"/>
      <c r="U1533" s="133"/>
      <c r="V1533" s="133"/>
      <c r="W1533" s="133"/>
      <c r="X1533" s="133"/>
      <c r="Y1533" s="133"/>
      <c r="Z1533" s="133"/>
      <c r="AA1533" s="133"/>
      <c r="AB1533" s="133"/>
    </row>
    <row r="1534" spans="2:28">
      <c r="B1534" s="133"/>
      <c r="C1534" s="133"/>
      <c r="D1534" s="133"/>
      <c r="E1534" s="133"/>
      <c r="F1534" s="133"/>
      <c r="G1534" s="133"/>
      <c r="I1534" s="133"/>
      <c r="J1534" s="133"/>
      <c r="K1534" s="133"/>
      <c r="L1534" s="133"/>
      <c r="M1534" s="133"/>
      <c r="N1534" s="133"/>
      <c r="P1534" s="133"/>
      <c r="Q1534" s="133"/>
      <c r="R1534" s="133"/>
      <c r="S1534" s="133"/>
      <c r="T1534" s="133"/>
      <c r="U1534" s="133"/>
      <c r="V1534" s="133"/>
      <c r="W1534" s="133"/>
      <c r="X1534" s="133"/>
      <c r="Y1534" s="133"/>
      <c r="Z1534" s="133"/>
      <c r="AA1534" s="133"/>
      <c r="AB1534" s="133"/>
    </row>
    <row r="1535" spans="2:28">
      <c r="B1535" s="133"/>
      <c r="C1535" s="133"/>
      <c r="D1535" s="133"/>
      <c r="E1535" s="133"/>
      <c r="F1535" s="133"/>
      <c r="G1535" s="133"/>
      <c r="I1535" s="133"/>
      <c r="J1535" s="133"/>
      <c r="K1535" s="133"/>
      <c r="L1535" s="133"/>
      <c r="M1535" s="133"/>
      <c r="N1535" s="133"/>
      <c r="P1535" s="133"/>
      <c r="Q1535" s="133"/>
      <c r="R1535" s="133"/>
      <c r="S1535" s="133"/>
      <c r="T1535" s="133"/>
      <c r="U1535" s="133"/>
      <c r="V1535" s="133"/>
      <c r="W1535" s="133"/>
      <c r="X1535" s="133"/>
      <c r="Y1535" s="133"/>
      <c r="Z1535" s="133"/>
      <c r="AA1535" s="133"/>
      <c r="AB1535" s="133"/>
    </row>
    <row r="1536" spans="2:28">
      <c r="B1536" s="133"/>
      <c r="C1536" s="133"/>
      <c r="D1536" s="133"/>
      <c r="E1536" s="133"/>
      <c r="F1536" s="133"/>
      <c r="G1536" s="133"/>
      <c r="I1536" s="133"/>
      <c r="J1536" s="133"/>
      <c r="K1536" s="133"/>
      <c r="L1536" s="133"/>
      <c r="M1536" s="133"/>
      <c r="N1536" s="133"/>
      <c r="P1536" s="133"/>
      <c r="Q1536" s="133"/>
      <c r="R1536" s="133"/>
      <c r="S1536" s="133"/>
      <c r="T1536" s="133"/>
      <c r="U1536" s="133"/>
      <c r="V1536" s="133"/>
      <c r="W1536" s="133"/>
      <c r="X1536" s="133"/>
      <c r="Y1536" s="133"/>
      <c r="Z1536" s="133"/>
      <c r="AA1536" s="133"/>
      <c r="AB1536" s="133"/>
    </row>
    <row r="1537" spans="2:28">
      <c r="B1537" s="133"/>
      <c r="C1537" s="133"/>
      <c r="D1537" s="133"/>
      <c r="E1537" s="133"/>
      <c r="F1537" s="133"/>
      <c r="G1537" s="133"/>
      <c r="I1537" s="133"/>
      <c r="J1537" s="133"/>
      <c r="K1537" s="133"/>
      <c r="L1537" s="133"/>
      <c r="M1537" s="133"/>
      <c r="N1537" s="133"/>
      <c r="P1537" s="133"/>
      <c r="Q1537" s="133"/>
      <c r="R1537" s="133"/>
      <c r="S1537" s="133"/>
      <c r="T1537" s="133"/>
      <c r="U1537" s="133"/>
      <c r="V1537" s="133"/>
      <c r="W1537" s="133"/>
      <c r="X1537" s="133"/>
      <c r="Y1537" s="133"/>
      <c r="Z1537" s="133"/>
      <c r="AA1537" s="133"/>
      <c r="AB1537" s="133"/>
    </row>
    <row r="1538" spans="2:28">
      <c r="B1538" s="133"/>
      <c r="C1538" s="133"/>
      <c r="D1538" s="133"/>
      <c r="E1538" s="133"/>
      <c r="F1538" s="133"/>
      <c r="G1538" s="133"/>
      <c r="I1538" s="133"/>
      <c r="J1538" s="133"/>
      <c r="K1538" s="133"/>
      <c r="L1538" s="133"/>
      <c r="M1538" s="133"/>
      <c r="N1538" s="133"/>
      <c r="P1538" s="133"/>
      <c r="Q1538" s="133"/>
      <c r="R1538" s="133"/>
      <c r="S1538" s="133"/>
      <c r="T1538" s="133"/>
      <c r="U1538" s="133"/>
      <c r="V1538" s="133"/>
      <c r="W1538" s="133"/>
      <c r="X1538" s="133"/>
      <c r="Y1538" s="133"/>
      <c r="Z1538" s="133"/>
      <c r="AA1538" s="133"/>
      <c r="AB1538" s="133"/>
    </row>
    <row r="1539" spans="2:28">
      <c r="B1539" s="133"/>
      <c r="C1539" s="133"/>
      <c r="D1539" s="133"/>
      <c r="E1539" s="133"/>
      <c r="F1539" s="133"/>
      <c r="G1539" s="133"/>
      <c r="I1539" s="133"/>
      <c r="J1539" s="133"/>
      <c r="K1539" s="133"/>
      <c r="L1539" s="133"/>
      <c r="M1539" s="133"/>
      <c r="N1539" s="133"/>
      <c r="P1539" s="133"/>
      <c r="Q1539" s="133"/>
      <c r="R1539" s="133"/>
      <c r="S1539" s="133"/>
      <c r="T1539" s="133"/>
      <c r="U1539" s="133"/>
      <c r="V1539" s="133"/>
      <c r="W1539" s="133"/>
      <c r="X1539" s="133"/>
      <c r="Y1539" s="133"/>
      <c r="Z1539" s="133"/>
      <c r="AA1539" s="133"/>
      <c r="AB1539" s="133"/>
    </row>
    <row r="1540" spans="2:28">
      <c r="B1540" s="133"/>
      <c r="C1540" s="133"/>
      <c r="D1540" s="133"/>
      <c r="E1540" s="133"/>
      <c r="F1540" s="133"/>
      <c r="G1540" s="133"/>
      <c r="I1540" s="133"/>
      <c r="J1540" s="133"/>
      <c r="K1540" s="133"/>
      <c r="L1540" s="133"/>
      <c r="M1540" s="133"/>
      <c r="N1540" s="133"/>
      <c r="P1540" s="133"/>
      <c r="Q1540" s="133"/>
      <c r="R1540" s="133"/>
      <c r="S1540" s="133"/>
      <c r="T1540" s="133"/>
      <c r="U1540" s="133"/>
      <c r="V1540" s="133"/>
      <c r="W1540" s="133"/>
      <c r="X1540" s="133"/>
      <c r="Y1540" s="133"/>
      <c r="Z1540" s="133"/>
      <c r="AA1540" s="133"/>
      <c r="AB1540" s="133"/>
    </row>
    <row r="1541" spans="2:28">
      <c r="B1541" s="133"/>
      <c r="C1541" s="133"/>
      <c r="D1541" s="133"/>
      <c r="E1541" s="133"/>
      <c r="F1541" s="133"/>
      <c r="G1541" s="133"/>
      <c r="I1541" s="133"/>
      <c r="J1541" s="133"/>
      <c r="K1541" s="133"/>
      <c r="L1541" s="133"/>
      <c r="M1541" s="133"/>
      <c r="N1541" s="133"/>
      <c r="P1541" s="133"/>
      <c r="Q1541" s="133"/>
      <c r="R1541" s="133"/>
      <c r="S1541" s="133"/>
      <c r="T1541" s="133"/>
      <c r="U1541" s="133"/>
      <c r="V1541" s="133"/>
      <c r="W1541" s="133"/>
      <c r="X1541" s="133"/>
      <c r="Y1541" s="133"/>
      <c r="Z1541" s="133"/>
      <c r="AA1541" s="133"/>
      <c r="AB1541" s="133"/>
    </row>
    <row r="1542" spans="2:28">
      <c r="B1542" s="133"/>
      <c r="C1542" s="133"/>
      <c r="D1542" s="133"/>
      <c r="E1542" s="133"/>
      <c r="F1542" s="133"/>
      <c r="G1542" s="133"/>
      <c r="I1542" s="133"/>
      <c r="J1542" s="133"/>
      <c r="K1542" s="133"/>
      <c r="L1542" s="133"/>
      <c r="M1542" s="133"/>
      <c r="N1542" s="133"/>
      <c r="P1542" s="133"/>
      <c r="Q1542" s="133"/>
      <c r="R1542" s="133"/>
      <c r="S1542" s="133"/>
      <c r="T1542" s="133"/>
      <c r="U1542" s="133"/>
      <c r="V1542" s="133"/>
      <c r="W1542" s="133"/>
      <c r="X1542" s="133"/>
      <c r="Y1542" s="133"/>
      <c r="Z1542" s="133"/>
      <c r="AA1542" s="133"/>
      <c r="AB1542" s="133"/>
    </row>
    <row r="1543" spans="2:28">
      <c r="B1543" s="133"/>
      <c r="C1543" s="133"/>
      <c r="D1543" s="133"/>
      <c r="E1543" s="133"/>
      <c r="F1543" s="133"/>
      <c r="G1543" s="133"/>
      <c r="I1543" s="133"/>
      <c r="J1543" s="133"/>
      <c r="K1543" s="133"/>
      <c r="L1543" s="133"/>
      <c r="M1543" s="133"/>
      <c r="N1543" s="133"/>
      <c r="P1543" s="133"/>
      <c r="Q1543" s="133"/>
      <c r="R1543" s="133"/>
      <c r="S1543" s="133"/>
      <c r="T1543" s="133"/>
      <c r="U1543" s="133"/>
      <c r="V1543" s="133"/>
      <c r="W1543" s="133"/>
      <c r="X1543" s="133"/>
      <c r="Y1543" s="133"/>
      <c r="Z1543" s="133"/>
      <c r="AA1543" s="133"/>
      <c r="AB1543" s="133"/>
    </row>
    <row r="1544" spans="2:28">
      <c r="B1544" s="133"/>
      <c r="C1544" s="133"/>
      <c r="D1544" s="133"/>
      <c r="E1544" s="133"/>
      <c r="F1544" s="133"/>
      <c r="G1544" s="133"/>
      <c r="I1544" s="133"/>
      <c r="J1544" s="133"/>
      <c r="K1544" s="133"/>
      <c r="L1544" s="133"/>
      <c r="M1544" s="133"/>
      <c r="N1544" s="133"/>
      <c r="P1544" s="133"/>
      <c r="Q1544" s="133"/>
      <c r="R1544" s="133"/>
      <c r="S1544" s="133"/>
      <c r="T1544" s="133"/>
      <c r="U1544" s="133"/>
      <c r="V1544" s="133"/>
      <c r="W1544" s="133"/>
      <c r="X1544" s="133"/>
      <c r="Y1544" s="133"/>
      <c r="Z1544" s="133"/>
      <c r="AA1544" s="133"/>
      <c r="AB1544" s="133"/>
    </row>
    <row r="1545" spans="2:28">
      <c r="B1545" s="133"/>
      <c r="C1545" s="133"/>
      <c r="D1545" s="133"/>
      <c r="E1545" s="133"/>
      <c r="F1545" s="133"/>
      <c r="G1545" s="133"/>
      <c r="I1545" s="133"/>
      <c r="J1545" s="133"/>
      <c r="K1545" s="133"/>
      <c r="L1545" s="133"/>
      <c r="M1545" s="133"/>
      <c r="N1545" s="133"/>
      <c r="P1545" s="133"/>
      <c r="Q1545" s="133"/>
      <c r="R1545" s="133"/>
      <c r="S1545" s="133"/>
      <c r="T1545" s="133"/>
      <c r="U1545" s="133"/>
      <c r="V1545" s="133"/>
      <c r="W1545" s="133"/>
      <c r="X1545" s="133"/>
      <c r="Y1545" s="133"/>
      <c r="Z1545" s="133"/>
      <c r="AA1545" s="133"/>
      <c r="AB1545" s="133"/>
    </row>
    <row r="1546" spans="2:28">
      <c r="B1546" s="133"/>
      <c r="C1546" s="133"/>
      <c r="D1546" s="133"/>
      <c r="E1546" s="133"/>
      <c r="F1546" s="133"/>
      <c r="G1546" s="133"/>
      <c r="I1546" s="133"/>
      <c r="J1546" s="133"/>
      <c r="K1546" s="133"/>
      <c r="L1546" s="133"/>
      <c r="M1546" s="133"/>
      <c r="N1546" s="133"/>
      <c r="P1546" s="133"/>
      <c r="Q1546" s="133"/>
      <c r="R1546" s="133"/>
      <c r="S1546" s="133"/>
      <c r="T1546" s="133"/>
      <c r="U1546" s="133"/>
      <c r="V1546" s="133"/>
      <c r="W1546" s="133"/>
      <c r="X1546" s="133"/>
      <c r="Y1546" s="133"/>
      <c r="Z1546" s="133"/>
      <c r="AA1546" s="133"/>
      <c r="AB1546" s="133"/>
    </row>
    <row r="1547" spans="2:28">
      <c r="B1547" s="133"/>
      <c r="C1547" s="133"/>
      <c r="D1547" s="133"/>
      <c r="E1547" s="133"/>
      <c r="F1547" s="133"/>
      <c r="G1547" s="133"/>
      <c r="I1547" s="133"/>
      <c r="J1547" s="133"/>
      <c r="K1547" s="133"/>
      <c r="L1547" s="133"/>
      <c r="M1547" s="133"/>
      <c r="N1547" s="133"/>
      <c r="P1547" s="133"/>
      <c r="Q1547" s="133"/>
      <c r="R1547" s="133"/>
      <c r="S1547" s="133"/>
      <c r="T1547" s="133"/>
      <c r="U1547" s="133"/>
      <c r="V1547" s="133"/>
      <c r="W1547" s="133"/>
      <c r="X1547" s="133"/>
      <c r="Y1547" s="133"/>
      <c r="Z1547" s="133"/>
      <c r="AA1547" s="133"/>
      <c r="AB1547" s="133"/>
    </row>
    <row r="1548" spans="2:28">
      <c r="B1548" s="133"/>
      <c r="C1548" s="133"/>
      <c r="D1548" s="133"/>
      <c r="E1548" s="133"/>
      <c r="F1548" s="133"/>
      <c r="G1548" s="133"/>
      <c r="I1548" s="133"/>
      <c r="J1548" s="133"/>
      <c r="K1548" s="133"/>
      <c r="L1548" s="133"/>
      <c r="M1548" s="133"/>
      <c r="N1548" s="133"/>
      <c r="P1548" s="133"/>
      <c r="Q1548" s="133"/>
      <c r="R1548" s="133"/>
      <c r="S1548" s="133"/>
      <c r="T1548" s="133"/>
      <c r="U1548" s="133"/>
      <c r="V1548" s="133"/>
      <c r="W1548" s="133"/>
      <c r="X1548" s="133"/>
      <c r="Y1548" s="133"/>
      <c r="Z1548" s="133"/>
      <c r="AA1548" s="133"/>
      <c r="AB1548" s="133"/>
    </row>
    <row r="1549" spans="2:28">
      <c r="B1549" s="133"/>
      <c r="C1549" s="133"/>
      <c r="D1549" s="133"/>
      <c r="E1549" s="133"/>
      <c r="F1549" s="133"/>
      <c r="G1549" s="133"/>
      <c r="I1549" s="133"/>
      <c r="J1549" s="133"/>
      <c r="K1549" s="133"/>
      <c r="L1549" s="133"/>
      <c r="M1549" s="133"/>
      <c r="N1549" s="133"/>
      <c r="P1549" s="133"/>
      <c r="Q1549" s="133"/>
      <c r="R1549" s="133"/>
      <c r="S1549" s="133"/>
      <c r="T1549" s="133"/>
      <c r="U1549" s="133"/>
      <c r="V1549" s="133"/>
      <c r="W1549" s="133"/>
      <c r="X1549" s="133"/>
      <c r="Y1549" s="133"/>
      <c r="Z1549" s="133"/>
      <c r="AA1549" s="133"/>
      <c r="AB1549" s="133"/>
    </row>
    <row r="1550" spans="2:28">
      <c r="B1550" s="133"/>
      <c r="C1550" s="133"/>
      <c r="D1550" s="133"/>
      <c r="E1550" s="133"/>
      <c r="F1550" s="133"/>
      <c r="G1550" s="133"/>
      <c r="I1550" s="133"/>
      <c r="J1550" s="133"/>
      <c r="K1550" s="133"/>
      <c r="L1550" s="133"/>
      <c r="M1550" s="133"/>
      <c r="N1550" s="133"/>
      <c r="P1550" s="133"/>
      <c r="Q1550" s="133"/>
      <c r="R1550" s="133"/>
      <c r="S1550" s="133"/>
      <c r="T1550" s="133"/>
      <c r="U1550" s="133"/>
      <c r="V1550" s="133"/>
      <c r="W1550" s="133"/>
      <c r="X1550" s="133"/>
      <c r="Y1550" s="133"/>
      <c r="Z1550" s="133"/>
      <c r="AA1550" s="133"/>
      <c r="AB1550" s="133"/>
    </row>
    <row r="1551" spans="2:28">
      <c r="B1551" s="133"/>
      <c r="C1551" s="133"/>
      <c r="D1551" s="133"/>
      <c r="E1551" s="133"/>
      <c r="F1551" s="133"/>
      <c r="G1551" s="133"/>
      <c r="I1551" s="133"/>
      <c r="J1551" s="133"/>
      <c r="K1551" s="133"/>
      <c r="L1551" s="133"/>
      <c r="M1551" s="133"/>
      <c r="N1551" s="133"/>
      <c r="P1551" s="133"/>
      <c r="Q1551" s="133"/>
      <c r="R1551" s="133"/>
      <c r="S1551" s="133"/>
      <c r="T1551" s="133"/>
      <c r="U1551" s="133"/>
      <c r="V1551" s="133"/>
      <c r="W1551" s="133"/>
      <c r="X1551" s="133"/>
      <c r="Y1551" s="133"/>
      <c r="Z1551" s="133"/>
      <c r="AA1551" s="133"/>
      <c r="AB1551" s="133"/>
    </row>
    <row r="1552" spans="2:28">
      <c r="B1552" s="133"/>
      <c r="C1552" s="133"/>
      <c r="D1552" s="133"/>
      <c r="E1552" s="133"/>
      <c r="F1552" s="133"/>
      <c r="G1552" s="133"/>
      <c r="I1552" s="133"/>
      <c r="J1552" s="133"/>
      <c r="K1552" s="133"/>
      <c r="L1552" s="133"/>
      <c r="M1552" s="133"/>
      <c r="N1552" s="133"/>
      <c r="P1552" s="133"/>
      <c r="Q1552" s="133"/>
      <c r="R1552" s="133"/>
      <c r="S1552" s="133"/>
      <c r="T1552" s="133"/>
      <c r="U1552" s="133"/>
      <c r="V1552" s="133"/>
      <c r="W1552" s="133"/>
      <c r="X1552" s="133"/>
      <c r="Y1552" s="133"/>
      <c r="Z1552" s="133"/>
      <c r="AA1552" s="133"/>
      <c r="AB1552" s="133"/>
    </row>
    <row r="1553" spans="2:28">
      <c r="B1553" s="133"/>
      <c r="C1553" s="133"/>
      <c r="D1553" s="133"/>
      <c r="E1553" s="133"/>
      <c r="F1553" s="133"/>
      <c r="G1553" s="133"/>
      <c r="I1553" s="133"/>
      <c r="J1553" s="133"/>
      <c r="K1553" s="133"/>
      <c r="L1553" s="133"/>
      <c r="M1553" s="133"/>
      <c r="N1553" s="133"/>
      <c r="P1553" s="133"/>
      <c r="Q1553" s="133"/>
      <c r="R1553" s="133"/>
      <c r="S1553" s="133"/>
      <c r="T1553" s="133"/>
      <c r="U1553" s="133"/>
      <c r="V1553" s="133"/>
      <c r="W1553" s="133"/>
      <c r="X1553" s="133"/>
      <c r="Y1553" s="133"/>
      <c r="Z1553" s="133"/>
      <c r="AA1553" s="133"/>
      <c r="AB1553" s="133"/>
    </row>
    <row r="1554" spans="2:28">
      <c r="B1554" s="133"/>
      <c r="C1554" s="133"/>
      <c r="D1554" s="133"/>
      <c r="E1554" s="133"/>
      <c r="F1554" s="133"/>
      <c r="G1554" s="133"/>
      <c r="I1554" s="133"/>
      <c r="J1554" s="133"/>
      <c r="K1554" s="133"/>
      <c r="L1554" s="133"/>
      <c r="M1554" s="133"/>
      <c r="N1554" s="133"/>
      <c r="P1554" s="133"/>
      <c r="Q1554" s="133"/>
      <c r="R1554" s="133"/>
      <c r="S1554" s="133"/>
      <c r="T1554" s="133"/>
      <c r="U1554" s="133"/>
      <c r="V1554" s="133"/>
      <c r="W1554" s="133"/>
      <c r="X1554" s="133"/>
      <c r="Y1554" s="133"/>
      <c r="Z1554" s="133"/>
      <c r="AA1554" s="133"/>
      <c r="AB1554" s="133"/>
    </row>
    <row r="1555" spans="2:28">
      <c r="B1555" s="133"/>
      <c r="C1555" s="133"/>
      <c r="D1555" s="133"/>
      <c r="E1555" s="133"/>
      <c r="F1555" s="133"/>
      <c r="G1555" s="133"/>
      <c r="I1555" s="133"/>
      <c r="J1555" s="133"/>
      <c r="K1555" s="133"/>
      <c r="L1555" s="133"/>
      <c r="M1555" s="133"/>
      <c r="N1555" s="133"/>
      <c r="P1555" s="133"/>
      <c r="Q1555" s="133"/>
      <c r="R1555" s="133"/>
      <c r="S1555" s="133"/>
      <c r="T1555" s="133"/>
      <c r="U1555" s="133"/>
      <c r="V1555" s="133"/>
      <c r="W1555" s="133"/>
      <c r="X1555" s="133"/>
      <c r="Y1555" s="133"/>
      <c r="Z1555" s="133"/>
      <c r="AA1555" s="133"/>
      <c r="AB1555" s="133"/>
    </row>
    <row r="1556" spans="2:28">
      <c r="B1556" s="133"/>
      <c r="C1556" s="133"/>
      <c r="D1556" s="133"/>
      <c r="E1556" s="133"/>
      <c r="F1556" s="133"/>
      <c r="G1556" s="133"/>
      <c r="I1556" s="133"/>
      <c r="J1556" s="133"/>
      <c r="K1556" s="133"/>
      <c r="L1556" s="133"/>
      <c r="M1556" s="133"/>
      <c r="N1556" s="133"/>
      <c r="P1556" s="133"/>
      <c r="Q1556" s="133"/>
      <c r="R1556" s="133"/>
      <c r="S1556" s="133"/>
      <c r="T1556" s="133"/>
      <c r="U1556" s="133"/>
      <c r="V1556" s="133"/>
      <c r="W1556" s="133"/>
      <c r="X1556" s="133"/>
      <c r="Y1556" s="133"/>
      <c r="Z1556" s="133"/>
      <c r="AA1556" s="133"/>
      <c r="AB1556" s="133"/>
    </row>
    <row r="1557" spans="2:28">
      <c r="B1557" s="133"/>
      <c r="C1557" s="133"/>
      <c r="D1557" s="133"/>
      <c r="E1557" s="133"/>
      <c r="F1557" s="133"/>
      <c r="G1557" s="133"/>
      <c r="I1557" s="133"/>
      <c r="J1557" s="133"/>
      <c r="K1557" s="133"/>
      <c r="L1557" s="133"/>
      <c r="M1557" s="133"/>
      <c r="N1557" s="133"/>
      <c r="P1557" s="133"/>
      <c r="Q1557" s="133"/>
      <c r="R1557" s="133"/>
      <c r="S1557" s="133"/>
      <c r="T1557" s="133"/>
      <c r="U1557" s="133"/>
      <c r="V1557" s="133"/>
      <c r="W1557" s="133"/>
      <c r="X1557" s="133"/>
      <c r="Y1557" s="133"/>
      <c r="Z1557" s="133"/>
      <c r="AA1557" s="133"/>
      <c r="AB1557" s="133"/>
    </row>
    <row r="1558" spans="2:28">
      <c r="B1558" s="133"/>
      <c r="C1558" s="133"/>
      <c r="D1558" s="133"/>
      <c r="E1558" s="133"/>
      <c r="F1558" s="133"/>
      <c r="G1558" s="133"/>
      <c r="I1558" s="133"/>
      <c r="J1558" s="133"/>
      <c r="K1558" s="133"/>
      <c r="L1558" s="133"/>
      <c r="M1558" s="133"/>
      <c r="N1558" s="133"/>
      <c r="P1558" s="133"/>
      <c r="Q1558" s="133"/>
      <c r="R1558" s="133"/>
      <c r="S1558" s="133"/>
      <c r="T1558" s="133"/>
      <c r="U1558" s="133"/>
      <c r="V1558" s="133"/>
      <c r="W1558" s="133"/>
      <c r="X1558" s="133"/>
      <c r="Y1558" s="133"/>
      <c r="Z1558" s="133"/>
      <c r="AA1558" s="133"/>
      <c r="AB1558" s="133"/>
    </row>
    <row r="1559" spans="2:28">
      <c r="B1559" s="133"/>
      <c r="C1559" s="133"/>
      <c r="D1559" s="133"/>
      <c r="E1559" s="133"/>
      <c r="F1559" s="133"/>
      <c r="G1559" s="133"/>
      <c r="I1559" s="133"/>
      <c r="J1559" s="133"/>
      <c r="K1559" s="133"/>
      <c r="L1559" s="133"/>
      <c r="M1559" s="133"/>
      <c r="N1559" s="133"/>
      <c r="P1559" s="133"/>
      <c r="Q1559" s="133"/>
      <c r="R1559" s="133"/>
      <c r="S1559" s="133"/>
      <c r="T1559" s="133"/>
      <c r="U1559" s="133"/>
      <c r="V1559" s="133"/>
      <c r="W1559" s="133"/>
      <c r="X1559" s="133"/>
      <c r="Y1559" s="133"/>
      <c r="Z1559" s="133"/>
      <c r="AA1559" s="133"/>
      <c r="AB1559" s="133"/>
    </row>
    <row r="1560" spans="2:28">
      <c r="B1560" s="133"/>
      <c r="C1560" s="133"/>
      <c r="D1560" s="133"/>
      <c r="E1560" s="133"/>
      <c r="F1560" s="133"/>
      <c r="G1560" s="133"/>
      <c r="I1560" s="133"/>
      <c r="J1560" s="133"/>
      <c r="K1560" s="133"/>
      <c r="L1560" s="133"/>
      <c r="M1560" s="133"/>
      <c r="N1560" s="133"/>
      <c r="P1560" s="133"/>
      <c r="Q1560" s="133"/>
      <c r="R1560" s="133"/>
      <c r="S1560" s="133"/>
      <c r="T1560" s="133"/>
      <c r="U1560" s="133"/>
      <c r="V1560" s="133"/>
      <c r="W1560" s="133"/>
      <c r="X1560" s="133"/>
      <c r="Y1560" s="133"/>
      <c r="Z1560" s="133"/>
      <c r="AA1560" s="133"/>
      <c r="AB1560" s="133"/>
    </row>
    <row r="1561" spans="2:28">
      <c r="B1561" s="133"/>
      <c r="C1561" s="133"/>
      <c r="D1561" s="133"/>
      <c r="E1561" s="133"/>
      <c r="F1561" s="133"/>
      <c r="G1561" s="133"/>
      <c r="I1561" s="133"/>
      <c r="J1561" s="133"/>
      <c r="K1561" s="133"/>
      <c r="L1561" s="133"/>
      <c r="M1561" s="133"/>
      <c r="N1561" s="133"/>
      <c r="P1561" s="133"/>
      <c r="Q1561" s="133"/>
      <c r="R1561" s="133"/>
      <c r="S1561" s="133"/>
      <c r="T1561" s="133"/>
      <c r="U1561" s="133"/>
      <c r="V1561" s="133"/>
      <c r="W1561" s="133"/>
      <c r="X1561" s="133"/>
      <c r="Y1561" s="133"/>
      <c r="Z1561" s="133"/>
      <c r="AA1561" s="133"/>
      <c r="AB1561" s="133"/>
    </row>
    <row r="1562" spans="2:28">
      <c r="B1562" s="133"/>
      <c r="C1562" s="133"/>
      <c r="D1562" s="133"/>
      <c r="E1562" s="133"/>
      <c r="F1562" s="133"/>
      <c r="G1562" s="133"/>
      <c r="I1562" s="133"/>
      <c r="J1562" s="133"/>
      <c r="K1562" s="133"/>
      <c r="L1562" s="133"/>
      <c r="M1562" s="133"/>
      <c r="N1562" s="133"/>
      <c r="P1562" s="133"/>
      <c r="Q1562" s="133"/>
      <c r="R1562" s="133"/>
      <c r="S1562" s="133"/>
      <c r="T1562" s="133"/>
      <c r="U1562" s="133"/>
      <c r="V1562" s="133"/>
      <c r="W1562" s="133"/>
      <c r="X1562" s="133"/>
      <c r="Y1562" s="133"/>
      <c r="Z1562" s="133"/>
      <c r="AA1562" s="133"/>
      <c r="AB1562" s="133"/>
    </row>
    <row r="1563" spans="2:28">
      <c r="B1563" s="133"/>
      <c r="C1563" s="133"/>
      <c r="D1563" s="133"/>
      <c r="E1563" s="133"/>
      <c r="F1563" s="133"/>
      <c r="G1563" s="133"/>
      <c r="I1563" s="133"/>
      <c r="J1563" s="133"/>
      <c r="K1563" s="133"/>
      <c r="L1563" s="133"/>
      <c r="M1563" s="133"/>
      <c r="N1563" s="133"/>
      <c r="P1563" s="133"/>
      <c r="Q1563" s="133"/>
      <c r="R1563" s="133"/>
      <c r="S1563" s="133"/>
      <c r="T1563" s="133"/>
      <c r="U1563" s="133"/>
      <c r="V1563" s="133"/>
      <c r="W1563" s="133"/>
      <c r="X1563" s="133"/>
      <c r="Y1563" s="133"/>
      <c r="Z1563" s="133"/>
      <c r="AA1563" s="133"/>
      <c r="AB1563" s="133"/>
    </row>
    <row r="1564" spans="2:28">
      <c r="B1564" s="133"/>
      <c r="C1564" s="133"/>
      <c r="D1564" s="133"/>
      <c r="E1564" s="133"/>
      <c r="F1564" s="133"/>
      <c r="G1564" s="133"/>
      <c r="I1564" s="133"/>
      <c r="J1564" s="133"/>
      <c r="K1564" s="133"/>
      <c r="L1564" s="133"/>
      <c r="M1564" s="133"/>
      <c r="N1564" s="133"/>
      <c r="P1564" s="133"/>
      <c r="Q1564" s="133"/>
      <c r="R1564" s="133"/>
      <c r="S1564" s="133"/>
      <c r="T1564" s="133"/>
      <c r="U1564" s="133"/>
      <c r="V1564" s="133"/>
      <c r="W1564" s="133"/>
      <c r="X1564" s="133"/>
      <c r="Y1564" s="133"/>
      <c r="Z1564" s="133"/>
      <c r="AA1564" s="133"/>
      <c r="AB1564" s="133"/>
    </row>
    <row r="1565" spans="2:28">
      <c r="B1565" s="133"/>
      <c r="C1565" s="133"/>
      <c r="D1565" s="133"/>
      <c r="E1565" s="133"/>
      <c r="F1565" s="133"/>
      <c r="G1565" s="133"/>
      <c r="I1565" s="133"/>
      <c r="J1565" s="133"/>
      <c r="K1565" s="133"/>
      <c r="L1565" s="133"/>
      <c r="M1565" s="133"/>
      <c r="N1565" s="133"/>
      <c r="P1565" s="133"/>
      <c r="Q1565" s="133"/>
      <c r="R1565" s="133"/>
      <c r="S1565" s="133"/>
      <c r="T1565" s="133"/>
      <c r="U1565" s="133"/>
      <c r="V1565" s="133"/>
      <c r="W1565" s="133"/>
      <c r="X1565" s="133"/>
      <c r="Y1565" s="133"/>
      <c r="Z1565" s="133"/>
      <c r="AA1565" s="133"/>
      <c r="AB1565" s="133"/>
    </row>
    <row r="1566" spans="2:28">
      <c r="B1566" s="133"/>
      <c r="C1566" s="133"/>
      <c r="D1566" s="133"/>
      <c r="E1566" s="133"/>
      <c r="F1566" s="133"/>
      <c r="G1566" s="133"/>
      <c r="I1566" s="133"/>
      <c r="J1566" s="133"/>
      <c r="K1566" s="133"/>
      <c r="L1566" s="133"/>
      <c r="M1566" s="133"/>
      <c r="N1566" s="133"/>
      <c r="P1566" s="133"/>
      <c r="Q1566" s="133"/>
      <c r="R1566" s="133"/>
      <c r="S1566" s="133"/>
      <c r="T1566" s="133"/>
      <c r="U1566" s="133"/>
      <c r="V1566" s="133"/>
      <c r="W1566" s="133"/>
      <c r="X1566" s="133"/>
      <c r="Y1566" s="133"/>
      <c r="Z1566" s="133"/>
      <c r="AA1566" s="133"/>
      <c r="AB1566" s="133"/>
    </row>
    <row r="1567" spans="2:28">
      <c r="B1567" s="133"/>
      <c r="C1567" s="133"/>
      <c r="D1567" s="133"/>
      <c r="E1567" s="133"/>
      <c r="F1567" s="133"/>
      <c r="G1567" s="133"/>
      <c r="I1567" s="133"/>
      <c r="J1567" s="133"/>
      <c r="K1567" s="133"/>
      <c r="L1567" s="133"/>
      <c r="M1567" s="133"/>
      <c r="N1567" s="133"/>
      <c r="P1567" s="133"/>
      <c r="Q1567" s="133"/>
      <c r="R1567" s="133"/>
      <c r="S1567" s="133"/>
      <c r="T1567" s="133"/>
      <c r="U1567" s="133"/>
      <c r="V1567" s="133"/>
      <c r="W1567" s="133"/>
      <c r="X1567" s="133"/>
      <c r="Y1567" s="133"/>
      <c r="Z1567" s="133"/>
      <c r="AA1567" s="133"/>
      <c r="AB1567" s="133"/>
    </row>
    <row r="1568" spans="2:28">
      <c r="B1568" s="133"/>
      <c r="C1568" s="133"/>
      <c r="D1568" s="133"/>
      <c r="E1568" s="133"/>
      <c r="F1568" s="133"/>
      <c r="G1568" s="133"/>
      <c r="I1568" s="133"/>
      <c r="J1568" s="133"/>
      <c r="K1568" s="133"/>
      <c r="L1568" s="133"/>
      <c r="M1568" s="133"/>
      <c r="N1568" s="133"/>
      <c r="P1568" s="133"/>
      <c r="Q1568" s="133"/>
      <c r="R1568" s="133"/>
      <c r="S1568" s="133"/>
      <c r="T1568" s="133"/>
      <c r="U1568" s="133"/>
      <c r="V1568" s="133"/>
      <c r="W1568" s="133"/>
      <c r="X1568" s="133"/>
      <c r="Y1568" s="133"/>
      <c r="Z1568" s="133"/>
      <c r="AA1568" s="133"/>
      <c r="AB1568" s="133"/>
    </row>
    <row r="1569" spans="2:28">
      <c r="B1569" s="133"/>
      <c r="C1569" s="133"/>
      <c r="D1569" s="133"/>
      <c r="E1569" s="133"/>
      <c r="F1569" s="133"/>
      <c r="G1569" s="133"/>
      <c r="I1569" s="133"/>
      <c r="J1569" s="133"/>
      <c r="K1569" s="133"/>
      <c r="L1569" s="133"/>
      <c r="M1569" s="133"/>
      <c r="N1569" s="133"/>
      <c r="P1569" s="133"/>
      <c r="Q1569" s="133"/>
      <c r="R1569" s="133"/>
      <c r="S1569" s="133"/>
      <c r="T1569" s="133"/>
      <c r="U1569" s="133"/>
      <c r="V1569" s="133"/>
      <c r="W1569" s="133"/>
      <c r="X1569" s="133"/>
      <c r="Y1569" s="133"/>
      <c r="Z1569" s="133"/>
      <c r="AA1569" s="133"/>
      <c r="AB1569" s="133"/>
    </row>
    <row r="1570" spans="2:28">
      <c r="B1570" s="133"/>
      <c r="C1570" s="133"/>
      <c r="D1570" s="133"/>
      <c r="E1570" s="133"/>
      <c r="F1570" s="133"/>
      <c r="G1570" s="133"/>
      <c r="I1570" s="133"/>
      <c r="J1570" s="133"/>
      <c r="K1570" s="133"/>
      <c r="L1570" s="133"/>
      <c r="M1570" s="133"/>
      <c r="N1570" s="133"/>
      <c r="P1570" s="133"/>
      <c r="Q1570" s="133"/>
      <c r="R1570" s="133"/>
      <c r="S1570" s="133"/>
      <c r="T1570" s="133"/>
      <c r="U1570" s="133"/>
      <c r="V1570" s="133"/>
      <c r="W1570" s="133"/>
      <c r="X1570" s="133"/>
      <c r="Y1570" s="133"/>
      <c r="Z1570" s="133"/>
      <c r="AA1570" s="133"/>
      <c r="AB1570" s="133"/>
    </row>
    <row r="1571" spans="2:28">
      <c r="B1571" s="133"/>
      <c r="C1571" s="133"/>
      <c r="D1571" s="133"/>
      <c r="E1571" s="133"/>
      <c r="F1571" s="133"/>
      <c r="G1571" s="133"/>
      <c r="I1571" s="133"/>
      <c r="J1571" s="133"/>
      <c r="K1571" s="133"/>
      <c r="L1571" s="133"/>
      <c r="M1571" s="133"/>
      <c r="N1571" s="133"/>
      <c r="P1571" s="133"/>
      <c r="Q1571" s="133"/>
      <c r="R1571" s="133"/>
      <c r="S1571" s="133"/>
      <c r="T1571" s="133"/>
      <c r="U1571" s="133"/>
      <c r="V1571" s="133"/>
      <c r="W1571" s="133"/>
      <c r="X1571" s="133"/>
      <c r="Y1571" s="133"/>
      <c r="Z1571" s="133"/>
      <c r="AA1571" s="133"/>
      <c r="AB1571" s="133"/>
    </row>
    <row r="1572" spans="2:28">
      <c r="B1572" s="133"/>
      <c r="C1572" s="133"/>
      <c r="D1572" s="133"/>
      <c r="E1572" s="133"/>
      <c r="F1572" s="133"/>
      <c r="G1572" s="133"/>
      <c r="I1572" s="133"/>
      <c r="J1572" s="133"/>
      <c r="K1572" s="133"/>
      <c r="L1572" s="133"/>
      <c r="M1572" s="133"/>
      <c r="N1572" s="133"/>
      <c r="P1572" s="133"/>
      <c r="Q1572" s="133"/>
      <c r="R1572" s="133"/>
      <c r="S1572" s="133"/>
      <c r="T1572" s="133"/>
      <c r="U1572" s="133"/>
      <c r="V1572" s="133"/>
      <c r="W1572" s="133"/>
      <c r="X1572" s="133"/>
      <c r="Y1572" s="133"/>
      <c r="Z1572" s="133"/>
      <c r="AA1572" s="133"/>
      <c r="AB1572" s="133"/>
    </row>
    <row r="1573" spans="2:28">
      <c r="B1573" s="133"/>
      <c r="C1573" s="133"/>
      <c r="D1573" s="133"/>
      <c r="E1573" s="133"/>
      <c r="F1573" s="133"/>
      <c r="G1573" s="133"/>
      <c r="I1573" s="133"/>
      <c r="J1573" s="133"/>
      <c r="K1573" s="133"/>
      <c r="L1573" s="133"/>
      <c r="M1573" s="133"/>
      <c r="N1573" s="133"/>
      <c r="P1573" s="133"/>
      <c r="Q1573" s="133"/>
      <c r="R1573" s="133"/>
      <c r="S1573" s="133"/>
      <c r="T1573" s="133"/>
      <c r="U1573" s="133"/>
      <c r="V1573" s="133"/>
      <c r="W1573" s="133"/>
      <c r="X1573" s="133"/>
      <c r="Y1573" s="133"/>
      <c r="Z1573" s="133"/>
      <c r="AA1573" s="133"/>
      <c r="AB1573" s="133"/>
    </row>
    <row r="1574" spans="2:28">
      <c r="B1574" s="133"/>
      <c r="C1574" s="133"/>
      <c r="D1574" s="133"/>
      <c r="E1574" s="133"/>
      <c r="F1574" s="133"/>
      <c r="G1574" s="133"/>
      <c r="I1574" s="133"/>
      <c r="J1574" s="133"/>
      <c r="K1574" s="133"/>
      <c r="L1574" s="133"/>
      <c r="M1574" s="133"/>
      <c r="N1574" s="133"/>
      <c r="P1574" s="133"/>
      <c r="Q1574" s="133"/>
      <c r="R1574" s="133"/>
      <c r="S1574" s="133"/>
      <c r="T1574" s="133"/>
      <c r="U1574" s="133"/>
      <c r="V1574" s="133"/>
      <c r="W1574" s="133"/>
      <c r="X1574" s="133"/>
      <c r="Y1574" s="133"/>
      <c r="Z1574" s="133"/>
      <c r="AA1574" s="133"/>
      <c r="AB1574" s="133"/>
    </row>
    <row r="1575" spans="2:28">
      <c r="B1575" s="133"/>
      <c r="C1575" s="133"/>
      <c r="D1575" s="133"/>
      <c r="E1575" s="133"/>
      <c r="F1575" s="133"/>
      <c r="G1575" s="133"/>
      <c r="I1575" s="133"/>
      <c r="J1575" s="133"/>
      <c r="K1575" s="133"/>
      <c r="L1575" s="133"/>
      <c r="M1575" s="133"/>
      <c r="N1575" s="133"/>
      <c r="P1575" s="133"/>
      <c r="Q1575" s="133"/>
      <c r="R1575" s="133"/>
      <c r="S1575" s="133"/>
      <c r="T1575" s="133"/>
      <c r="U1575" s="133"/>
      <c r="V1575" s="133"/>
      <c r="W1575" s="133"/>
      <c r="X1575" s="133"/>
      <c r="Y1575" s="133"/>
      <c r="Z1575" s="133"/>
      <c r="AA1575" s="133"/>
      <c r="AB1575" s="133"/>
    </row>
    <row r="1576" spans="2:28">
      <c r="B1576" s="133"/>
      <c r="C1576" s="133"/>
      <c r="D1576" s="133"/>
      <c r="E1576" s="133"/>
      <c r="F1576" s="133"/>
      <c r="G1576" s="133"/>
      <c r="I1576" s="133"/>
      <c r="J1576" s="133"/>
      <c r="K1576" s="133"/>
      <c r="L1576" s="133"/>
      <c r="M1576" s="133"/>
      <c r="N1576" s="133"/>
      <c r="P1576" s="133"/>
      <c r="Q1576" s="133"/>
      <c r="R1576" s="133"/>
      <c r="S1576" s="133"/>
      <c r="T1576" s="133"/>
      <c r="U1576" s="133"/>
      <c r="V1576" s="133"/>
      <c r="W1576" s="133"/>
      <c r="X1576" s="133"/>
      <c r="Y1576" s="133"/>
      <c r="Z1576" s="133"/>
      <c r="AA1576" s="133"/>
      <c r="AB1576" s="133"/>
    </row>
    <row r="1577" spans="2:28">
      <c r="B1577" s="133"/>
      <c r="C1577" s="133"/>
      <c r="D1577" s="133"/>
      <c r="E1577" s="133"/>
      <c r="F1577" s="133"/>
      <c r="G1577" s="133"/>
      <c r="I1577" s="133"/>
      <c r="J1577" s="133"/>
      <c r="K1577" s="133"/>
      <c r="L1577" s="133"/>
      <c r="M1577" s="133"/>
      <c r="N1577" s="133"/>
      <c r="P1577" s="133"/>
      <c r="Q1577" s="133"/>
      <c r="R1577" s="133"/>
      <c r="S1577" s="133"/>
      <c r="T1577" s="133"/>
      <c r="U1577" s="133"/>
      <c r="V1577" s="133"/>
      <c r="W1577" s="133"/>
      <c r="X1577" s="133"/>
      <c r="Y1577" s="133"/>
      <c r="Z1577" s="133"/>
      <c r="AA1577" s="133"/>
      <c r="AB1577" s="133"/>
    </row>
    <row r="1578" spans="2:28">
      <c r="B1578" s="133"/>
      <c r="C1578" s="133"/>
      <c r="D1578" s="133"/>
      <c r="E1578" s="133"/>
      <c r="F1578" s="133"/>
      <c r="G1578" s="133"/>
      <c r="I1578" s="133"/>
      <c r="J1578" s="133"/>
      <c r="K1578" s="133"/>
      <c r="L1578" s="133"/>
      <c r="M1578" s="133"/>
      <c r="N1578" s="133"/>
      <c r="P1578" s="133"/>
      <c r="Q1578" s="133"/>
      <c r="R1578" s="133"/>
      <c r="S1578" s="133"/>
      <c r="T1578" s="133"/>
      <c r="U1578" s="133"/>
      <c r="V1578" s="133"/>
      <c r="W1578" s="133"/>
      <c r="X1578" s="133"/>
      <c r="Y1578" s="133"/>
      <c r="Z1578" s="133"/>
      <c r="AA1578" s="133"/>
      <c r="AB1578" s="133"/>
    </row>
    <row r="1579" spans="2:28">
      <c r="B1579" s="133"/>
      <c r="C1579" s="133"/>
      <c r="D1579" s="133"/>
      <c r="E1579" s="133"/>
      <c r="F1579" s="133"/>
      <c r="G1579" s="133"/>
      <c r="I1579" s="133"/>
      <c r="J1579" s="133"/>
      <c r="K1579" s="133"/>
      <c r="L1579" s="133"/>
      <c r="M1579" s="133"/>
      <c r="N1579" s="133"/>
      <c r="P1579" s="133"/>
      <c r="Q1579" s="133"/>
      <c r="R1579" s="133"/>
      <c r="S1579" s="133"/>
      <c r="T1579" s="133"/>
      <c r="U1579" s="133"/>
      <c r="V1579" s="133"/>
      <c r="W1579" s="133"/>
      <c r="X1579" s="133"/>
      <c r="Y1579" s="133"/>
      <c r="Z1579" s="133"/>
      <c r="AA1579" s="133"/>
      <c r="AB1579" s="133"/>
    </row>
    <row r="1580" spans="2:28">
      <c r="B1580" s="133"/>
      <c r="C1580" s="133"/>
      <c r="D1580" s="133"/>
      <c r="E1580" s="133"/>
      <c r="F1580" s="133"/>
      <c r="G1580" s="133"/>
      <c r="I1580" s="133"/>
      <c r="J1580" s="133"/>
      <c r="K1580" s="133"/>
      <c r="L1580" s="133"/>
      <c r="M1580" s="133"/>
      <c r="N1580" s="133"/>
      <c r="P1580" s="133"/>
      <c r="Q1580" s="133"/>
      <c r="R1580" s="133"/>
      <c r="S1580" s="133"/>
      <c r="T1580" s="133"/>
      <c r="U1580" s="133"/>
      <c r="V1580" s="133"/>
      <c r="W1580" s="133"/>
      <c r="X1580" s="133"/>
      <c r="Y1580" s="133"/>
      <c r="Z1580" s="133"/>
      <c r="AA1580" s="133"/>
      <c r="AB1580" s="133"/>
    </row>
    <row r="1581" spans="2:28">
      <c r="B1581" s="133"/>
      <c r="C1581" s="133"/>
      <c r="D1581" s="133"/>
      <c r="E1581" s="133"/>
      <c r="F1581" s="133"/>
      <c r="G1581" s="133"/>
      <c r="I1581" s="133"/>
      <c r="J1581" s="133"/>
      <c r="K1581" s="133"/>
      <c r="L1581" s="133"/>
      <c r="M1581" s="133"/>
      <c r="N1581" s="133"/>
      <c r="P1581" s="133"/>
      <c r="Q1581" s="133"/>
      <c r="R1581" s="133"/>
      <c r="S1581" s="133"/>
      <c r="T1581" s="133"/>
      <c r="U1581" s="133"/>
      <c r="V1581" s="133"/>
      <c r="W1581" s="133"/>
      <c r="X1581" s="133"/>
      <c r="Y1581" s="133"/>
      <c r="Z1581" s="133"/>
      <c r="AA1581" s="133"/>
      <c r="AB1581" s="133"/>
    </row>
    <row r="1582" spans="2:28">
      <c r="B1582" s="133"/>
      <c r="C1582" s="133"/>
      <c r="D1582" s="133"/>
      <c r="E1582" s="133"/>
      <c r="F1582" s="133"/>
      <c r="G1582" s="133"/>
      <c r="I1582" s="133"/>
      <c r="J1582" s="133"/>
      <c r="K1582" s="133"/>
      <c r="L1582" s="133"/>
      <c r="M1582" s="133"/>
      <c r="N1582" s="133"/>
      <c r="P1582" s="133"/>
      <c r="Q1582" s="133"/>
      <c r="R1582" s="133"/>
      <c r="S1582" s="133"/>
      <c r="T1582" s="133"/>
      <c r="U1582" s="133"/>
      <c r="V1582" s="133"/>
      <c r="W1582" s="133"/>
      <c r="X1582" s="133"/>
      <c r="Y1582" s="133"/>
      <c r="Z1582" s="133"/>
      <c r="AA1582" s="133"/>
      <c r="AB1582" s="133"/>
    </row>
    <row r="1583" spans="2:28">
      <c r="B1583" s="133"/>
      <c r="C1583" s="133"/>
      <c r="D1583" s="133"/>
      <c r="E1583" s="133"/>
      <c r="F1583" s="133"/>
      <c r="G1583" s="133"/>
      <c r="I1583" s="133"/>
      <c r="J1583" s="133"/>
      <c r="K1583" s="133"/>
      <c r="L1583" s="133"/>
      <c r="M1583" s="133"/>
      <c r="N1583" s="133"/>
      <c r="P1583" s="133"/>
      <c r="Q1583" s="133"/>
      <c r="R1583" s="133"/>
      <c r="S1583" s="133"/>
      <c r="T1583" s="133"/>
      <c r="U1583" s="133"/>
      <c r="V1583" s="133"/>
      <c r="W1583" s="133"/>
      <c r="X1583" s="133"/>
      <c r="Y1583" s="133"/>
      <c r="Z1583" s="133"/>
      <c r="AA1583" s="133"/>
      <c r="AB1583" s="133"/>
    </row>
    <row r="1584" spans="2:28">
      <c r="B1584" s="133"/>
      <c r="C1584" s="133"/>
      <c r="D1584" s="133"/>
      <c r="E1584" s="133"/>
      <c r="F1584" s="133"/>
      <c r="G1584" s="133"/>
      <c r="I1584" s="133"/>
      <c r="J1584" s="133"/>
      <c r="K1584" s="133"/>
      <c r="L1584" s="133"/>
      <c r="M1584" s="133"/>
      <c r="N1584" s="133"/>
      <c r="P1584" s="133"/>
      <c r="Q1584" s="133"/>
      <c r="R1584" s="133"/>
      <c r="S1584" s="133"/>
      <c r="T1584" s="133"/>
      <c r="U1584" s="133"/>
      <c r="V1584" s="133"/>
      <c r="W1584" s="133"/>
      <c r="X1584" s="133"/>
      <c r="Y1584" s="133"/>
      <c r="Z1584" s="133"/>
      <c r="AA1584" s="133"/>
      <c r="AB1584" s="133"/>
    </row>
    <row r="1585" spans="2:28">
      <c r="B1585" s="133"/>
      <c r="C1585" s="133"/>
      <c r="D1585" s="133"/>
      <c r="E1585" s="133"/>
      <c r="F1585" s="133"/>
      <c r="G1585" s="133"/>
      <c r="I1585" s="133"/>
      <c r="J1585" s="133"/>
      <c r="K1585" s="133"/>
      <c r="L1585" s="133"/>
      <c r="M1585" s="133"/>
      <c r="N1585" s="133"/>
      <c r="P1585" s="133"/>
      <c r="Q1585" s="133"/>
      <c r="R1585" s="133"/>
      <c r="S1585" s="133"/>
      <c r="T1585" s="133"/>
      <c r="U1585" s="133"/>
      <c r="V1585" s="133"/>
      <c r="W1585" s="133"/>
      <c r="X1585" s="133"/>
      <c r="Y1585" s="133"/>
      <c r="Z1585" s="133"/>
      <c r="AA1585" s="133"/>
      <c r="AB1585" s="133"/>
    </row>
    <row r="1586" spans="2:28">
      <c r="B1586" s="133"/>
      <c r="C1586" s="133"/>
      <c r="D1586" s="133"/>
      <c r="E1586" s="133"/>
      <c r="F1586" s="133"/>
      <c r="G1586" s="133"/>
      <c r="I1586" s="133"/>
      <c r="J1586" s="133"/>
      <c r="K1586" s="133"/>
      <c r="L1586" s="133"/>
      <c r="M1586" s="133"/>
      <c r="N1586" s="133"/>
      <c r="P1586" s="133"/>
      <c r="Q1586" s="133"/>
      <c r="R1586" s="133"/>
      <c r="S1586" s="133"/>
      <c r="T1586" s="133"/>
      <c r="U1586" s="133"/>
      <c r="V1586" s="133"/>
      <c r="W1586" s="133"/>
      <c r="X1586" s="133"/>
      <c r="Y1586" s="133"/>
      <c r="Z1586" s="133"/>
      <c r="AA1586" s="133"/>
      <c r="AB1586" s="133"/>
    </row>
    <row r="1587" spans="2:28">
      <c r="B1587" s="133"/>
      <c r="C1587" s="133"/>
      <c r="D1587" s="133"/>
      <c r="E1587" s="133"/>
      <c r="F1587" s="133"/>
      <c r="G1587" s="133"/>
      <c r="I1587" s="133"/>
      <c r="J1587" s="133"/>
      <c r="K1587" s="133"/>
      <c r="L1587" s="133"/>
      <c r="M1587" s="133"/>
      <c r="N1587" s="133"/>
      <c r="P1587" s="133"/>
      <c r="Q1587" s="133"/>
      <c r="R1587" s="133"/>
      <c r="S1587" s="133"/>
      <c r="T1587" s="133"/>
      <c r="U1587" s="133"/>
      <c r="V1587" s="133"/>
      <c r="W1587" s="133"/>
      <c r="X1587" s="133"/>
      <c r="Y1587" s="133"/>
      <c r="Z1587" s="133"/>
      <c r="AA1587" s="133"/>
      <c r="AB1587" s="133"/>
    </row>
    <row r="1588" spans="2:28">
      <c r="B1588" s="133"/>
      <c r="C1588" s="133"/>
      <c r="D1588" s="133"/>
      <c r="E1588" s="133"/>
      <c r="F1588" s="133"/>
      <c r="G1588" s="133"/>
      <c r="I1588" s="133"/>
      <c r="J1588" s="133"/>
      <c r="K1588" s="133"/>
      <c r="L1588" s="133"/>
      <c r="M1588" s="133"/>
      <c r="N1588" s="133"/>
      <c r="P1588" s="133"/>
      <c r="Q1588" s="133"/>
      <c r="R1588" s="133"/>
      <c r="S1588" s="133"/>
      <c r="T1588" s="133"/>
      <c r="U1588" s="133"/>
      <c r="V1588" s="133"/>
      <c r="W1588" s="133"/>
      <c r="X1588" s="133"/>
      <c r="Y1588" s="133"/>
      <c r="Z1588" s="133"/>
      <c r="AA1588" s="133"/>
      <c r="AB1588" s="133"/>
    </row>
    <row r="1589" spans="2:28">
      <c r="B1589" s="133"/>
      <c r="C1589" s="133"/>
      <c r="D1589" s="133"/>
      <c r="E1589" s="133"/>
      <c r="F1589" s="133"/>
      <c r="G1589" s="133"/>
      <c r="I1589" s="133"/>
      <c r="J1589" s="133"/>
      <c r="K1589" s="133"/>
      <c r="L1589" s="133"/>
      <c r="M1589" s="133"/>
      <c r="N1589" s="133"/>
      <c r="P1589" s="133"/>
      <c r="Q1589" s="133"/>
      <c r="R1589" s="133"/>
      <c r="S1589" s="133"/>
      <c r="T1589" s="133"/>
      <c r="U1589" s="133"/>
      <c r="V1589" s="133"/>
      <c r="W1589" s="133"/>
      <c r="X1589" s="133"/>
      <c r="Y1589" s="133"/>
      <c r="Z1589" s="133"/>
      <c r="AA1589" s="133"/>
      <c r="AB1589" s="133"/>
    </row>
    <row r="1590" spans="2:28">
      <c r="B1590" s="133"/>
      <c r="C1590" s="133"/>
      <c r="D1590" s="133"/>
      <c r="E1590" s="133"/>
      <c r="F1590" s="133"/>
      <c r="G1590" s="133"/>
      <c r="I1590" s="133"/>
      <c r="J1590" s="133"/>
      <c r="K1590" s="133"/>
      <c r="L1590" s="133"/>
      <c r="M1590" s="133"/>
      <c r="N1590" s="133"/>
      <c r="P1590" s="133"/>
      <c r="Q1590" s="133"/>
      <c r="R1590" s="133"/>
      <c r="S1590" s="133"/>
      <c r="T1590" s="133"/>
      <c r="U1590" s="133"/>
      <c r="V1590" s="133"/>
      <c r="W1590" s="133"/>
      <c r="X1590" s="133"/>
      <c r="Y1590" s="133"/>
      <c r="Z1590" s="133"/>
      <c r="AA1590" s="133"/>
      <c r="AB1590" s="133"/>
    </row>
    <row r="1591" spans="2:28">
      <c r="B1591" s="133"/>
      <c r="C1591" s="133"/>
      <c r="D1591" s="133"/>
      <c r="E1591" s="133"/>
      <c r="F1591" s="133"/>
      <c r="G1591" s="133"/>
      <c r="I1591" s="133"/>
      <c r="J1591" s="133"/>
      <c r="K1591" s="133"/>
      <c r="L1591" s="133"/>
      <c r="M1591" s="133"/>
      <c r="N1591" s="133"/>
      <c r="P1591" s="133"/>
      <c r="Q1591" s="133"/>
      <c r="R1591" s="133"/>
      <c r="S1591" s="133"/>
      <c r="T1591" s="133"/>
      <c r="U1591" s="133"/>
      <c r="V1591" s="133"/>
      <c r="W1591" s="133"/>
      <c r="X1591" s="133"/>
      <c r="Y1591" s="133"/>
      <c r="Z1591" s="133"/>
      <c r="AA1591" s="133"/>
      <c r="AB1591" s="133"/>
    </row>
    <row r="1592" spans="2:28">
      <c r="B1592" s="133"/>
      <c r="C1592" s="133"/>
      <c r="D1592" s="133"/>
      <c r="E1592" s="133"/>
      <c r="F1592" s="133"/>
      <c r="G1592" s="133"/>
      <c r="I1592" s="133"/>
      <c r="J1592" s="133"/>
      <c r="K1592" s="133"/>
      <c r="L1592" s="133"/>
      <c r="M1592" s="133"/>
      <c r="N1592" s="133"/>
      <c r="P1592" s="133"/>
      <c r="Q1592" s="133"/>
      <c r="R1592" s="133"/>
      <c r="S1592" s="133"/>
      <c r="T1592" s="133"/>
      <c r="U1592" s="133"/>
      <c r="V1592" s="133"/>
      <c r="W1592" s="133"/>
      <c r="X1592" s="133"/>
      <c r="Y1592" s="133"/>
      <c r="Z1592" s="133"/>
      <c r="AA1592" s="133"/>
      <c r="AB1592" s="133"/>
    </row>
    <row r="1593" spans="2:28">
      <c r="B1593" s="133"/>
      <c r="C1593" s="133"/>
      <c r="D1593" s="133"/>
      <c r="E1593" s="133"/>
      <c r="F1593" s="133"/>
      <c r="G1593" s="133"/>
      <c r="I1593" s="133"/>
      <c r="J1593" s="133"/>
      <c r="K1593" s="133"/>
      <c r="L1593" s="133"/>
      <c r="M1593" s="133"/>
      <c r="N1593" s="133"/>
      <c r="P1593" s="133"/>
      <c r="Q1593" s="133"/>
      <c r="R1593" s="133"/>
      <c r="S1593" s="133"/>
      <c r="T1593" s="133"/>
      <c r="U1593" s="133"/>
      <c r="V1593" s="133"/>
      <c r="W1593" s="133"/>
      <c r="X1593" s="133"/>
      <c r="Y1593" s="133"/>
      <c r="Z1593" s="133"/>
      <c r="AA1593" s="133"/>
      <c r="AB1593" s="133"/>
    </row>
    <row r="1594" spans="2:28">
      <c r="B1594" s="133"/>
      <c r="C1594" s="133"/>
      <c r="D1594" s="133"/>
      <c r="E1594" s="133"/>
      <c r="F1594" s="133"/>
      <c r="G1594" s="133"/>
      <c r="I1594" s="133"/>
      <c r="J1594" s="133"/>
      <c r="K1594" s="133"/>
      <c r="L1594" s="133"/>
      <c r="M1594" s="133"/>
      <c r="N1594" s="133"/>
      <c r="P1594" s="133"/>
      <c r="Q1594" s="133"/>
      <c r="R1594" s="133"/>
      <c r="S1594" s="133"/>
      <c r="T1594" s="133"/>
      <c r="U1594" s="133"/>
      <c r="V1594" s="133"/>
      <c r="W1594" s="133"/>
      <c r="X1594" s="133"/>
      <c r="Y1594" s="133"/>
      <c r="Z1594" s="133"/>
      <c r="AA1594" s="133"/>
      <c r="AB1594" s="133"/>
    </row>
    <row r="1595" spans="2:28">
      <c r="B1595" s="133"/>
      <c r="C1595" s="133"/>
      <c r="D1595" s="133"/>
      <c r="E1595" s="133"/>
      <c r="F1595" s="133"/>
      <c r="G1595" s="133"/>
      <c r="I1595" s="133"/>
      <c r="J1595" s="133"/>
      <c r="K1595" s="133"/>
      <c r="L1595" s="133"/>
      <c r="M1595" s="133"/>
      <c r="N1595" s="133"/>
      <c r="P1595" s="133"/>
      <c r="Q1595" s="133"/>
      <c r="R1595" s="133"/>
      <c r="S1595" s="133"/>
      <c r="T1595" s="133"/>
      <c r="U1595" s="133"/>
      <c r="V1595" s="133"/>
      <c r="W1595" s="133"/>
      <c r="X1595" s="133"/>
      <c r="Y1595" s="133"/>
      <c r="Z1595" s="133"/>
      <c r="AA1595" s="133"/>
      <c r="AB1595" s="133"/>
    </row>
    <row r="1596" spans="2:28">
      <c r="B1596" s="133"/>
      <c r="C1596" s="133"/>
      <c r="D1596" s="133"/>
      <c r="E1596" s="133"/>
      <c r="F1596" s="133"/>
      <c r="G1596" s="133"/>
      <c r="I1596" s="133"/>
      <c r="J1596" s="133"/>
      <c r="K1596" s="133"/>
      <c r="L1596" s="133"/>
      <c r="M1596" s="133"/>
      <c r="N1596" s="133"/>
      <c r="P1596" s="133"/>
      <c r="Q1596" s="133"/>
      <c r="R1596" s="133"/>
      <c r="S1596" s="133"/>
      <c r="T1596" s="133"/>
      <c r="U1596" s="133"/>
      <c r="V1596" s="133"/>
      <c r="W1596" s="133"/>
      <c r="X1596" s="133"/>
      <c r="Y1596" s="133"/>
      <c r="Z1596" s="133"/>
      <c r="AA1596" s="133"/>
      <c r="AB1596" s="133"/>
    </row>
    <row r="1597" spans="2:28">
      <c r="B1597" s="133"/>
      <c r="C1597" s="133"/>
      <c r="D1597" s="133"/>
      <c r="E1597" s="133"/>
      <c r="F1597" s="133"/>
      <c r="G1597" s="133"/>
      <c r="I1597" s="133"/>
      <c r="J1597" s="133"/>
      <c r="K1597" s="133"/>
      <c r="L1597" s="133"/>
      <c r="M1597" s="133"/>
      <c r="N1597" s="133"/>
      <c r="P1597" s="133"/>
      <c r="Q1597" s="133"/>
      <c r="R1597" s="133"/>
      <c r="S1597" s="133"/>
      <c r="T1597" s="133"/>
      <c r="U1597" s="133"/>
      <c r="V1597" s="133"/>
      <c r="W1597" s="133"/>
      <c r="X1597" s="133"/>
      <c r="Y1597" s="133"/>
      <c r="Z1597" s="133"/>
      <c r="AA1597" s="133"/>
      <c r="AB1597" s="133"/>
    </row>
    <row r="1598" spans="2:28">
      <c r="B1598" s="133"/>
      <c r="C1598" s="133"/>
      <c r="D1598" s="133"/>
      <c r="E1598" s="133"/>
      <c r="F1598" s="133"/>
      <c r="G1598" s="133"/>
      <c r="I1598" s="133"/>
      <c r="J1598" s="133"/>
      <c r="K1598" s="133"/>
      <c r="L1598" s="133"/>
      <c r="M1598" s="133"/>
      <c r="N1598" s="133"/>
      <c r="P1598" s="133"/>
      <c r="Q1598" s="133"/>
      <c r="R1598" s="133"/>
      <c r="S1598" s="133"/>
      <c r="T1598" s="133"/>
      <c r="U1598" s="133"/>
      <c r="V1598" s="133"/>
      <c r="W1598" s="133"/>
      <c r="X1598" s="133"/>
      <c r="Y1598" s="133"/>
      <c r="Z1598" s="133"/>
      <c r="AA1598" s="133"/>
      <c r="AB1598" s="133"/>
    </row>
    <row r="1599" spans="2:28">
      <c r="B1599" s="133"/>
      <c r="C1599" s="133"/>
      <c r="D1599" s="133"/>
      <c r="E1599" s="133"/>
      <c r="F1599" s="133"/>
      <c r="G1599" s="133"/>
      <c r="I1599" s="133"/>
      <c r="J1599" s="133"/>
      <c r="K1599" s="133"/>
      <c r="L1599" s="133"/>
      <c r="M1599" s="133"/>
      <c r="N1599" s="133"/>
      <c r="P1599" s="133"/>
      <c r="Q1599" s="133"/>
      <c r="R1599" s="133"/>
      <c r="S1599" s="133"/>
      <c r="T1599" s="133"/>
      <c r="U1599" s="133"/>
      <c r="V1599" s="133"/>
      <c r="W1599" s="133"/>
      <c r="X1599" s="133"/>
      <c r="Y1599" s="133"/>
      <c r="Z1599" s="133"/>
      <c r="AA1599" s="133"/>
      <c r="AB1599" s="133"/>
    </row>
    <row r="1600" spans="2:28">
      <c r="B1600" s="133"/>
      <c r="C1600" s="133"/>
      <c r="D1600" s="133"/>
      <c r="E1600" s="133"/>
      <c r="F1600" s="133"/>
      <c r="G1600" s="133"/>
      <c r="I1600" s="133"/>
      <c r="J1600" s="133"/>
      <c r="K1600" s="133"/>
      <c r="L1600" s="133"/>
      <c r="M1600" s="133"/>
      <c r="N1600" s="133"/>
      <c r="P1600" s="133"/>
      <c r="Q1600" s="133"/>
      <c r="R1600" s="133"/>
      <c r="S1600" s="133"/>
      <c r="T1600" s="133"/>
      <c r="U1600" s="133"/>
      <c r="V1600" s="133"/>
      <c r="W1600" s="133"/>
      <c r="X1600" s="133"/>
      <c r="Y1600" s="133"/>
      <c r="Z1600" s="133"/>
      <c r="AA1600" s="133"/>
      <c r="AB1600" s="133"/>
    </row>
    <row r="1601" spans="2:28">
      <c r="B1601" s="133"/>
      <c r="C1601" s="133"/>
      <c r="D1601" s="133"/>
      <c r="E1601" s="133"/>
      <c r="F1601" s="133"/>
      <c r="G1601" s="133"/>
      <c r="I1601" s="133"/>
      <c r="J1601" s="133"/>
      <c r="K1601" s="133"/>
      <c r="L1601" s="133"/>
      <c r="M1601" s="133"/>
      <c r="N1601" s="133"/>
      <c r="P1601" s="133"/>
      <c r="Q1601" s="133"/>
      <c r="R1601" s="133"/>
      <c r="S1601" s="133"/>
      <c r="T1601" s="133"/>
      <c r="U1601" s="133"/>
      <c r="V1601" s="133"/>
      <c r="W1601" s="133"/>
      <c r="X1601" s="133"/>
      <c r="Y1601" s="133"/>
      <c r="Z1601" s="133"/>
      <c r="AA1601" s="133"/>
      <c r="AB1601" s="133"/>
    </row>
    <row r="1602" spans="2:28">
      <c r="B1602" s="133"/>
      <c r="C1602" s="133"/>
      <c r="D1602" s="133"/>
      <c r="E1602" s="133"/>
      <c r="F1602" s="133"/>
      <c r="G1602" s="133"/>
      <c r="I1602" s="133"/>
      <c r="J1602" s="133"/>
      <c r="K1602" s="133"/>
      <c r="L1602" s="133"/>
      <c r="M1602" s="133"/>
      <c r="N1602" s="133"/>
      <c r="P1602" s="133"/>
      <c r="Q1602" s="133"/>
      <c r="R1602" s="133"/>
      <c r="S1602" s="133"/>
      <c r="T1602" s="133"/>
      <c r="U1602" s="133"/>
      <c r="V1602" s="133"/>
      <c r="W1602" s="133"/>
      <c r="X1602" s="133"/>
      <c r="Y1602" s="133"/>
      <c r="Z1602" s="133"/>
      <c r="AA1602" s="133"/>
      <c r="AB1602" s="133"/>
    </row>
    <row r="1603" spans="2:28">
      <c r="B1603" s="133"/>
      <c r="C1603" s="133"/>
      <c r="D1603" s="133"/>
      <c r="E1603" s="133"/>
      <c r="F1603" s="133"/>
      <c r="G1603" s="133"/>
      <c r="I1603" s="133"/>
      <c r="J1603" s="133"/>
      <c r="K1603" s="133"/>
      <c r="L1603" s="133"/>
      <c r="M1603" s="133"/>
      <c r="N1603" s="133"/>
      <c r="P1603" s="133"/>
      <c r="Q1603" s="133"/>
      <c r="R1603" s="133"/>
      <c r="S1603" s="133"/>
      <c r="T1603" s="133"/>
      <c r="U1603" s="133"/>
      <c r="V1603" s="133"/>
      <c r="W1603" s="133"/>
      <c r="X1603" s="133"/>
      <c r="Y1603" s="133"/>
      <c r="Z1603" s="133"/>
      <c r="AA1603" s="133"/>
      <c r="AB1603" s="133"/>
    </row>
    <row r="1604" spans="2:28">
      <c r="B1604" s="133"/>
      <c r="C1604" s="133"/>
      <c r="D1604" s="133"/>
      <c r="E1604" s="133"/>
      <c r="F1604" s="133"/>
      <c r="G1604" s="133"/>
      <c r="I1604" s="133"/>
      <c r="J1604" s="133"/>
      <c r="K1604" s="133"/>
      <c r="L1604" s="133"/>
      <c r="M1604" s="133"/>
      <c r="N1604" s="133"/>
      <c r="P1604" s="133"/>
      <c r="Q1604" s="133"/>
      <c r="R1604" s="133"/>
      <c r="S1604" s="133"/>
      <c r="T1604" s="133"/>
      <c r="U1604" s="133"/>
      <c r="V1604" s="133"/>
      <c r="W1604" s="133"/>
      <c r="X1604" s="133"/>
      <c r="Y1604" s="133"/>
      <c r="Z1604" s="133"/>
      <c r="AA1604" s="133"/>
      <c r="AB1604" s="133"/>
    </row>
    <row r="1605" spans="2:28">
      <c r="B1605" s="133"/>
      <c r="C1605" s="133"/>
      <c r="D1605" s="133"/>
      <c r="E1605" s="133"/>
      <c r="F1605" s="133"/>
      <c r="G1605" s="133"/>
      <c r="I1605" s="133"/>
      <c r="J1605" s="133"/>
      <c r="K1605" s="133"/>
      <c r="L1605" s="133"/>
      <c r="M1605" s="133"/>
      <c r="N1605" s="133"/>
      <c r="P1605" s="133"/>
      <c r="Q1605" s="133"/>
      <c r="R1605" s="133"/>
      <c r="S1605" s="133"/>
      <c r="T1605" s="133"/>
      <c r="U1605" s="133"/>
      <c r="V1605" s="133"/>
      <c r="W1605" s="133"/>
      <c r="X1605" s="133"/>
      <c r="Y1605" s="133"/>
      <c r="Z1605" s="133"/>
      <c r="AA1605" s="133"/>
      <c r="AB1605" s="133"/>
    </row>
    <row r="1606" spans="2:28">
      <c r="B1606" s="133"/>
      <c r="C1606" s="133"/>
      <c r="D1606" s="133"/>
      <c r="E1606" s="133"/>
      <c r="F1606" s="133"/>
      <c r="G1606" s="133"/>
      <c r="I1606" s="133"/>
      <c r="J1606" s="133"/>
      <c r="K1606" s="133"/>
      <c r="L1606" s="133"/>
      <c r="M1606" s="133"/>
      <c r="N1606" s="133"/>
      <c r="P1606" s="133"/>
      <c r="Q1606" s="133"/>
      <c r="R1606" s="133"/>
      <c r="S1606" s="133"/>
      <c r="T1606" s="133"/>
      <c r="U1606" s="133"/>
      <c r="V1606" s="133"/>
      <c r="W1606" s="133"/>
      <c r="X1606" s="133"/>
      <c r="Y1606" s="133"/>
      <c r="Z1606" s="133"/>
      <c r="AA1606" s="133"/>
      <c r="AB1606" s="133"/>
    </row>
    <row r="1607" spans="2:28">
      <c r="B1607" s="133"/>
      <c r="C1607" s="133"/>
      <c r="D1607" s="133"/>
      <c r="E1607" s="133"/>
      <c r="F1607" s="133"/>
      <c r="G1607" s="133"/>
      <c r="I1607" s="133"/>
      <c r="J1607" s="133"/>
      <c r="K1607" s="133"/>
      <c r="L1607" s="133"/>
      <c r="M1607" s="133"/>
      <c r="N1607" s="133"/>
      <c r="P1607" s="133"/>
      <c r="Q1607" s="133"/>
      <c r="R1607" s="133"/>
      <c r="S1607" s="133"/>
      <c r="T1607" s="133"/>
      <c r="U1607" s="133"/>
      <c r="V1607" s="133"/>
      <c r="W1607" s="133"/>
      <c r="X1607" s="133"/>
      <c r="Y1607" s="133"/>
      <c r="Z1607" s="133"/>
      <c r="AA1607" s="133"/>
      <c r="AB1607" s="133"/>
    </row>
    <row r="1608" spans="2:28">
      <c r="B1608" s="133"/>
      <c r="C1608" s="133"/>
      <c r="D1608" s="133"/>
      <c r="E1608" s="133"/>
      <c r="F1608" s="133"/>
      <c r="G1608" s="133"/>
      <c r="I1608" s="133"/>
      <c r="J1608" s="133"/>
      <c r="K1608" s="133"/>
      <c r="L1608" s="133"/>
      <c r="M1608" s="133"/>
      <c r="N1608" s="133"/>
      <c r="P1608" s="133"/>
      <c r="Q1608" s="133"/>
      <c r="R1608" s="133"/>
      <c r="S1608" s="133"/>
      <c r="T1608" s="133"/>
      <c r="U1608" s="133"/>
      <c r="V1608" s="133"/>
      <c r="W1608" s="133"/>
      <c r="X1608" s="133"/>
      <c r="Y1608" s="133"/>
      <c r="Z1608" s="133"/>
      <c r="AA1608" s="133"/>
      <c r="AB1608" s="133"/>
    </row>
    <row r="1609" spans="2:28">
      <c r="B1609" s="133"/>
      <c r="C1609" s="133"/>
      <c r="D1609" s="133"/>
      <c r="E1609" s="133"/>
      <c r="F1609" s="133"/>
      <c r="G1609" s="133"/>
      <c r="I1609" s="133"/>
      <c r="J1609" s="133"/>
      <c r="K1609" s="133"/>
      <c r="L1609" s="133"/>
      <c r="M1609" s="133"/>
      <c r="N1609" s="133"/>
      <c r="P1609" s="133"/>
      <c r="Q1609" s="133"/>
      <c r="R1609" s="133"/>
      <c r="S1609" s="133"/>
      <c r="T1609" s="133"/>
      <c r="U1609" s="133"/>
      <c r="V1609" s="133"/>
      <c r="W1609" s="133"/>
      <c r="X1609" s="133"/>
      <c r="Y1609" s="133"/>
      <c r="Z1609" s="133"/>
      <c r="AA1609" s="133"/>
      <c r="AB1609" s="133"/>
    </row>
    <row r="1610" spans="2:28">
      <c r="B1610" s="133"/>
      <c r="C1610" s="133"/>
      <c r="D1610" s="133"/>
      <c r="E1610" s="133"/>
      <c r="F1610" s="133"/>
      <c r="G1610" s="133"/>
      <c r="I1610" s="133"/>
      <c r="J1610" s="133"/>
      <c r="K1610" s="133"/>
      <c r="L1610" s="133"/>
      <c r="M1610" s="133"/>
      <c r="N1610" s="133"/>
      <c r="P1610" s="133"/>
      <c r="Q1610" s="133"/>
      <c r="R1610" s="133"/>
      <c r="S1610" s="133"/>
      <c r="T1610" s="133"/>
      <c r="U1610" s="133"/>
      <c r="V1610" s="133"/>
      <c r="W1610" s="133"/>
      <c r="X1610" s="133"/>
      <c r="Y1610" s="133"/>
      <c r="Z1610" s="133"/>
      <c r="AA1610" s="133"/>
      <c r="AB1610" s="133"/>
    </row>
    <row r="1611" spans="2:28">
      <c r="B1611" s="133"/>
      <c r="C1611" s="133"/>
      <c r="D1611" s="133"/>
      <c r="E1611" s="133"/>
      <c r="F1611" s="133"/>
      <c r="G1611" s="133"/>
      <c r="I1611" s="133"/>
      <c r="J1611" s="133"/>
      <c r="K1611" s="133"/>
      <c r="L1611" s="133"/>
      <c r="M1611" s="133"/>
      <c r="N1611" s="133"/>
      <c r="P1611" s="133"/>
      <c r="Q1611" s="133"/>
      <c r="R1611" s="133"/>
      <c r="S1611" s="133"/>
      <c r="T1611" s="133"/>
      <c r="U1611" s="133"/>
      <c r="V1611" s="133"/>
      <c r="W1611" s="133"/>
      <c r="X1611" s="133"/>
      <c r="Y1611" s="133"/>
      <c r="Z1611" s="133"/>
      <c r="AA1611" s="133"/>
      <c r="AB1611" s="133"/>
    </row>
    <row r="1612" spans="2:28">
      <c r="B1612" s="133"/>
      <c r="C1612" s="133"/>
      <c r="D1612" s="133"/>
      <c r="E1612" s="133"/>
      <c r="F1612" s="133"/>
      <c r="G1612" s="133"/>
      <c r="I1612" s="133"/>
      <c r="J1612" s="133"/>
      <c r="K1612" s="133"/>
      <c r="L1612" s="133"/>
      <c r="M1612" s="133"/>
      <c r="N1612" s="133"/>
      <c r="P1612" s="133"/>
      <c r="Q1612" s="133"/>
      <c r="R1612" s="133"/>
      <c r="S1612" s="133"/>
      <c r="T1612" s="133"/>
      <c r="U1612" s="133"/>
      <c r="V1612" s="133"/>
      <c r="W1612" s="133"/>
      <c r="X1612" s="133"/>
      <c r="Y1612" s="133"/>
      <c r="Z1612" s="133"/>
      <c r="AA1612" s="133"/>
      <c r="AB1612" s="133"/>
    </row>
    <row r="1613" spans="2:28">
      <c r="B1613" s="133"/>
      <c r="C1613" s="133"/>
      <c r="D1613" s="133"/>
      <c r="E1613" s="133"/>
      <c r="F1613" s="133"/>
      <c r="G1613" s="133"/>
      <c r="I1613" s="133"/>
      <c r="J1613" s="133"/>
      <c r="K1613" s="133"/>
      <c r="L1613" s="133"/>
      <c r="M1613" s="133"/>
      <c r="N1613" s="133"/>
      <c r="P1613" s="133"/>
      <c r="Q1613" s="133"/>
      <c r="R1613" s="133"/>
      <c r="S1613" s="133"/>
      <c r="T1613" s="133"/>
      <c r="U1613" s="133"/>
      <c r="V1613" s="133"/>
      <c r="W1613" s="133"/>
      <c r="X1613" s="133"/>
      <c r="Y1613" s="133"/>
      <c r="Z1613" s="133"/>
      <c r="AA1613" s="133"/>
      <c r="AB1613" s="133"/>
    </row>
    <row r="1614" spans="2:28">
      <c r="B1614" s="133"/>
      <c r="C1614" s="133"/>
      <c r="D1614" s="133"/>
      <c r="E1614" s="133"/>
      <c r="F1614" s="133"/>
      <c r="G1614" s="133"/>
      <c r="I1614" s="133"/>
      <c r="J1614" s="133"/>
      <c r="K1614" s="133"/>
      <c r="L1614" s="133"/>
      <c r="M1614" s="133"/>
      <c r="N1614" s="133"/>
      <c r="P1614" s="133"/>
      <c r="Q1614" s="133"/>
      <c r="R1614" s="133"/>
      <c r="S1614" s="133"/>
      <c r="T1614" s="133"/>
      <c r="U1614" s="133"/>
      <c r="V1614" s="133"/>
      <c r="W1614" s="133"/>
      <c r="X1614" s="133"/>
      <c r="Y1614" s="133"/>
      <c r="Z1614" s="133"/>
      <c r="AA1614" s="133"/>
      <c r="AB1614" s="133"/>
    </row>
    <row r="1615" spans="2:28">
      <c r="B1615" s="133"/>
      <c r="C1615" s="133"/>
      <c r="D1615" s="133"/>
      <c r="E1615" s="133"/>
      <c r="F1615" s="133"/>
      <c r="G1615" s="133"/>
      <c r="I1615" s="133"/>
      <c r="J1615" s="133"/>
      <c r="K1615" s="133"/>
      <c r="L1615" s="133"/>
      <c r="M1615" s="133"/>
      <c r="N1615" s="133"/>
      <c r="P1615" s="133"/>
      <c r="Q1615" s="133"/>
      <c r="R1615" s="133"/>
      <c r="S1615" s="133"/>
      <c r="T1615" s="133"/>
      <c r="U1615" s="133"/>
      <c r="V1615" s="133"/>
      <c r="W1615" s="133"/>
      <c r="X1615" s="133"/>
      <c r="Y1615" s="133"/>
      <c r="Z1615" s="133"/>
      <c r="AA1615" s="133"/>
      <c r="AB1615" s="133"/>
    </row>
    <row r="1616" spans="2:28">
      <c r="B1616" s="133"/>
      <c r="C1616" s="133"/>
      <c r="D1616" s="133"/>
      <c r="E1616" s="133"/>
      <c r="F1616" s="133"/>
      <c r="G1616" s="133"/>
      <c r="I1616" s="133"/>
      <c r="J1616" s="133"/>
      <c r="K1616" s="133"/>
      <c r="L1616" s="133"/>
      <c r="M1616" s="133"/>
      <c r="N1616" s="133"/>
      <c r="P1616" s="133"/>
      <c r="Q1616" s="133"/>
      <c r="R1616" s="133"/>
      <c r="S1616" s="133"/>
      <c r="T1616" s="133"/>
      <c r="U1616" s="133"/>
      <c r="V1616" s="133"/>
      <c r="W1616" s="133"/>
      <c r="X1616" s="133"/>
      <c r="Y1616" s="133"/>
      <c r="Z1616" s="133"/>
      <c r="AA1616" s="133"/>
      <c r="AB1616" s="133"/>
    </row>
    <row r="1617" spans="2:28">
      <c r="B1617" s="133"/>
      <c r="C1617" s="133"/>
      <c r="D1617" s="133"/>
      <c r="E1617" s="133"/>
      <c r="F1617" s="133"/>
      <c r="G1617" s="133"/>
      <c r="I1617" s="133"/>
      <c r="J1617" s="133"/>
      <c r="K1617" s="133"/>
      <c r="L1617" s="133"/>
      <c r="M1617" s="133"/>
      <c r="N1617" s="133"/>
      <c r="P1617" s="133"/>
      <c r="Q1617" s="133"/>
      <c r="R1617" s="133"/>
      <c r="S1617" s="133"/>
      <c r="T1617" s="133"/>
      <c r="U1617" s="133"/>
      <c r="V1617" s="133"/>
      <c r="W1617" s="133"/>
      <c r="X1617" s="133"/>
      <c r="Y1617" s="133"/>
      <c r="Z1617" s="133"/>
      <c r="AA1617" s="133"/>
      <c r="AB1617" s="133"/>
    </row>
    <row r="1618" spans="2:28">
      <c r="B1618" s="133"/>
      <c r="C1618" s="133"/>
      <c r="D1618" s="133"/>
      <c r="E1618" s="133"/>
      <c r="F1618" s="133"/>
      <c r="G1618" s="133"/>
      <c r="I1618" s="133"/>
      <c r="J1618" s="133"/>
      <c r="K1618" s="133"/>
      <c r="L1618" s="133"/>
      <c r="M1618" s="133"/>
      <c r="N1618" s="133"/>
      <c r="P1618" s="133"/>
      <c r="Q1618" s="133"/>
      <c r="R1618" s="133"/>
      <c r="S1618" s="133"/>
      <c r="T1618" s="133"/>
      <c r="U1618" s="133"/>
      <c r="V1618" s="133"/>
      <c r="W1618" s="133"/>
      <c r="X1618" s="133"/>
      <c r="Y1618" s="133"/>
      <c r="Z1618" s="133"/>
      <c r="AA1618" s="133"/>
      <c r="AB1618" s="133"/>
    </row>
    <row r="1619" spans="2:28">
      <c r="B1619" s="133"/>
      <c r="C1619" s="133"/>
      <c r="D1619" s="133"/>
      <c r="E1619" s="133"/>
      <c r="F1619" s="133"/>
      <c r="G1619" s="133"/>
      <c r="I1619" s="133"/>
      <c r="J1619" s="133"/>
      <c r="K1619" s="133"/>
      <c r="L1619" s="133"/>
      <c r="M1619" s="133"/>
      <c r="N1619" s="133"/>
      <c r="P1619" s="133"/>
      <c r="Q1619" s="133"/>
      <c r="R1619" s="133"/>
      <c r="S1619" s="133"/>
      <c r="T1619" s="133"/>
      <c r="U1619" s="133"/>
      <c r="V1619" s="133"/>
      <c r="W1619" s="133"/>
      <c r="X1619" s="133"/>
      <c r="Y1619" s="133"/>
      <c r="Z1619" s="133"/>
      <c r="AA1619" s="133"/>
      <c r="AB1619" s="133"/>
    </row>
    <row r="1620" spans="2:28">
      <c r="B1620" s="133"/>
      <c r="C1620" s="133"/>
      <c r="D1620" s="133"/>
      <c r="E1620" s="133"/>
      <c r="F1620" s="133"/>
      <c r="G1620" s="133"/>
      <c r="I1620" s="133"/>
      <c r="J1620" s="133"/>
      <c r="K1620" s="133"/>
      <c r="L1620" s="133"/>
      <c r="M1620" s="133"/>
      <c r="N1620" s="133"/>
      <c r="P1620" s="133"/>
      <c r="Q1620" s="133"/>
      <c r="R1620" s="133"/>
      <c r="S1620" s="133"/>
      <c r="T1620" s="133"/>
      <c r="U1620" s="133"/>
      <c r="V1620" s="133"/>
      <c r="W1620" s="133"/>
      <c r="X1620" s="133"/>
      <c r="Y1620" s="133"/>
      <c r="Z1620" s="133"/>
      <c r="AA1620" s="133"/>
      <c r="AB1620" s="133"/>
    </row>
    <row r="1621" spans="2:28">
      <c r="B1621" s="133"/>
      <c r="C1621" s="133"/>
      <c r="D1621" s="133"/>
      <c r="E1621" s="133"/>
      <c r="F1621" s="133"/>
      <c r="G1621" s="133"/>
      <c r="I1621" s="133"/>
      <c r="J1621" s="133"/>
      <c r="K1621" s="133"/>
      <c r="L1621" s="133"/>
      <c r="M1621" s="133"/>
      <c r="N1621" s="133"/>
      <c r="P1621" s="133"/>
      <c r="Q1621" s="133"/>
      <c r="R1621" s="133"/>
      <c r="S1621" s="133"/>
      <c r="T1621" s="133"/>
      <c r="U1621" s="133"/>
      <c r="V1621" s="133"/>
      <c r="W1621" s="133"/>
      <c r="X1621" s="133"/>
      <c r="Y1621" s="133"/>
      <c r="Z1621" s="133"/>
      <c r="AA1621" s="133"/>
      <c r="AB1621" s="133"/>
    </row>
    <row r="1622" spans="2:28">
      <c r="B1622" s="133"/>
      <c r="C1622" s="133"/>
      <c r="D1622" s="133"/>
      <c r="E1622" s="133"/>
      <c r="F1622" s="133"/>
      <c r="G1622" s="133"/>
      <c r="I1622" s="133"/>
      <c r="J1622" s="133"/>
      <c r="K1622" s="133"/>
      <c r="L1622" s="133"/>
      <c r="M1622" s="133"/>
      <c r="N1622" s="133"/>
      <c r="P1622" s="133"/>
      <c r="Q1622" s="133"/>
      <c r="R1622" s="133"/>
      <c r="S1622" s="133"/>
      <c r="T1622" s="133"/>
      <c r="U1622" s="133"/>
      <c r="V1622" s="133"/>
      <c r="W1622" s="133"/>
      <c r="X1622" s="133"/>
      <c r="Y1622" s="133"/>
      <c r="Z1622" s="133"/>
      <c r="AA1622" s="133"/>
      <c r="AB1622" s="133"/>
    </row>
    <row r="1623" spans="2:28">
      <c r="B1623" s="133"/>
      <c r="C1623" s="133"/>
      <c r="D1623" s="133"/>
      <c r="E1623" s="133"/>
      <c r="F1623" s="133"/>
      <c r="G1623" s="133"/>
      <c r="I1623" s="133"/>
      <c r="J1623" s="133"/>
      <c r="K1623" s="133"/>
      <c r="L1623" s="133"/>
      <c r="M1623" s="133"/>
      <c r="N1623" s="133"/>
      <c r="P1623" s="133"/>
      <c r="Q1623" s="133"/>
      <c r="R1623" s="133"/>
      <c r="S1623" s="133"/>
      <c r="T1623" s="133"/>
      <c r="U1623" s="133"/>
      <c r="V1623" s="133"/>
      <c r="W1623" s="133"/>
      <c r="X1623" s="133"/>
      <c r="Y1623" s="133"/>
      <c r="Z1623" s="133"/>
      <c r="AA1623" s="133"/>
      <c r="AB1623" s="133"/>
    </row>
    <row r="1624" spans="2:28">
      <c r="B1624" s="133"/>
      <c r="C1624" s="133"/>
      <c r="D1624" s="133"/>
      <c r="E1624" s="133"/>
      <c r="F1624" s="133"/>
      <c r="G1624" s="133"/>
      <c r="I1624" s="133"/>
      <c r="J1624" s="133"/>
      <c r="K1624" s="133"/>
      <c r="L1624" s="133"/>
      <c r="M1624" s="133"/>
      <c r="N1624" s="133"/>
      <c r="P1624" s="133"/>
      <c r="Q1624" s="133"/>
      <c r="R1624" s="133"/>
      <c r="S1624" s="133"/>
      <c r="T1624" s="133"/>
      <c r="U1624" s="133"/>
      <c r="V1624" s="133"/>
      <c r="W1624" s="133"/>
      <c r="X1624" s="133"/>
      <c r="Y1624" s="133"/>
      <c r="Z1624" s="133"/>
      <c r="AA1624" s="133"/>
      <c r="AB1624" s="133"/>
    </row>
    <row r="1625" spans="2:28">
      <c r="B1625" s="133"/>
      <c r="C1625" s="133"/>
      <c r="D1625" s="133"/>
      <c r="E1625" s="133"/>
      <c r="F1625" s="133"/>
      <c r="G1625" s="133"/>
      <c r="I1625" s="133"/>
      <c r="J1625" s="133"/>
      <c r="K1625" s="133"/>
      <c r="L1625" s="133"/>
      <c r="M1625" s="133"/>
      <c r="N1625" s="133"/>
      <c r="P1625" s="133"/>
      <c r="Q1625" s="133"/>
      <c r="R1625" s="133"/>
      <c r="S1625" s="133"/>
      <c r="T1625" s="133"/>
      <c r="U1625" s="133"/>
      <c r="V1625" s="133"/>
      <c r="W1625" s="133"/>
      <c r="X1625" s="133"/>
      <c r="Y1625" s="133"/>
      <c r="Z1625" s="133"/>
      <c r="AA1625" s="133"/>
      <c r="AB1625" s="133"/>
    </row>
    <row r="1626" spans="2:28">
      <c r="B1626" s="133"/>
      <c r="C1626" s="133"/>
      <c r="D1626" s="133"/>
      <c r="E1626" s="133"/>
      <c r="F1626" s="133"/>
      <c r="G1626" s="133"/>
      <c r="I1626" s="133"/>
      <c r="J1626" s="133"/>
      <c r="K1626" s="133"/>
      <c r="L1626" s="133"/>
      <c r="M1626" s="133"/>
      <c r="N1626" s="133"/>
      <c r="P1626" s="133"/>
      <c r="Q1626" s="133"/>
      <c r="R1626" s="133"/>
      <c r="S1626" s="133"/>
      <c r="T1626" s="133"/>
      <c r="U1626" s="133"/>
      <c r="V1626" s="133"/>
      <c r="W1626" s="133"/>
      <c r="X1626" s="133"/>
      <c r="Y1626" s="133"/>
      <c r="Z1626" s="133"/>
      <c r="AA1626" s="133"/>
      <c r="AB1626" s="133"/>
    </row>
    <row r="1627" spans="2:28">
      <c r="B1627" s="133"/>
      <c r="C1627" s="133"/>
      <c r="D1627" s="133"/>
      <c r="E1627" s="133"/>
      <c r="F1627" s="133"/>
      <c r="G1627" s="133"/>
      <c r="I1627" s="133"/>
      <c r="J1627" s="133"/>
      <c r="K1627" s="133"/>
      <c r="L1627" s="133"/>
      <c r="M1627" s="133"/>
      <c r="N1627" s="133"/>
      <c r="P1627" s="133"/>
      <c r="Q1627" s="133"/>
      <c r="R1627" s="133"/>
      <c r="S1627" s="133"/>
      <c r="T1627" s="133"/>
      <c r="U1627" s="133"/>
      <c r="V1627" s="133"/>
      <c r="W1627" s="133"/>
      <c r="X1627" s="133"/>
      <c r="Y1627" s="133"/>
      <c r="Z1627" s="133"/>
      <c r="AA1627" s="133"/>
      <c r="AB1627" s="133"/>
    </row>
    <row r="1628" spans="2:28">
      <c r="B1628" s="133"/>
      <c r="C1628" s="133"/>
      <c r="D1628" s="133"/>
      <c r="E1628" s="133"/>
      <c r="F1628" s="133"/>
      <c r="G1628" s="133"/>
      <c r="I1628" s="133"/>
      <c r="J1628" s="133"/>
      <c r="K1628" s="133"/>
      <c r="L1628" s="133"/>
      <c r="M1628" s="133"/>
      <c r="N1628" s="133"/>
      <c r="P1628" s="133"/>
      <c r="Q1628" s="133"/>
      <c r="R1628" s="133"/>
      <c r="S1628" s="133"/>
      <c r="T1628" s="133"/>
      <c r="U1628" s="133"/>
      <c r="V1628" s="133"/>
      <c r="W1628" s="133"/>
      <c r="X1628" s="133"/>
      <c r="Y1628" s="133"/>
      <c r="Z1628" s="133"/>
      <c r="AA1628" s="133"/>
      <c r="AB1628" s="133"/>
    </row>
    <row r="1629" spans="2:28">
      <c r="B1629" s="133"/>
      <c r="C1629" s="133"/>
      <c r="D1629" s="133"/>
      <c r="E1629" s="133"/>
      <c r="F1629" s="133"/>
      <c r="G1629" s="133"/>
      <c r="I1629" s="133"/>
      <c r="J1629" s="133"/>
      <c r="K1629" s="133"/>
      <c r="L1629" s="133"/>
      <c r="M1629" s="133"/>
      <c r="N1629" s="133"/>
      <c r="P1629" s="133"/>
      <c r="Q1629" s="133"/>
      <c r="R1629" s="133"/>
      <c r="S1629" s="133"/>
      <c r="T1629" s="133"/>
      <c r="U1629" s="133"/>
      <c r="V1629" s="133"/>
      <c r="W1629" s="133"/>
      <c r="X1629" s="133"/>
      <c r="Y1629" s="133"/>
      <c r="Z1629" s="133"/>
      <c r="AA1629" s="133"/>
      <c r="AB1629" s="133"/>
    </row>
    <row r="1630" spans="2:28">
      <c r="B1630" s="133"/>
      <c r="C1630" s="133"/>
      <c r="D1630" s="133"/>
      <c r="E1630" s="133"/>
      <c r="F1630" s="133"/>
      <c r="G1630" s="133"/>
      <c r="I1630" s="133"/>
      <c r="J1630" s="133"/>
      <c r="K1630" s="133"/>
      <c r="L1630" s="133"/>
      <c r="M1630" s="133"/>
      <c r="N1630" s="133"/>
      <c r="P1630" s="133"/>
      <c r="Q1630" s="133"/>
      <c r="R1630" s="133"/>
      <c r="S1630" s="133"/>
      <c r="T1630" s="133"/>
      <c r="U1630" s="133"/>
      <c r="V1630" s="133"/>
      <c r="W1630" s="133"/>
      <c r="X1630" s="133"/>
      <c r="Y1630" s="133"/>
      <c r="Z1630" s="133"/>
      <c r="AA1630" s="133"/>
      <c r="AB1630" s="133"/>
    </row>
    <row r="1631" spans="2:28">
      <c r="B1631" s="133"/>
      <c r="C1631" s="133"/>
      <c r="D1631" s="133"/>
      <c r="E1631" s="133"/>
      <c r="F1631" s="133"/>
      <c r="G1631" s="133"/>
      <c r="I1631" s="133"/>
      <c r="J1631" s="133"/>
      <c r="K1631" s="133"/>
      <c r="L1631" s="133"/>
      <c r="M1631" s="133"/>
      <c r="N1631" s="133"/>
      <c r="P1631" s="133"/>
      <c r="Q1631" s="133"/>
      <c r="R1631" s="133"/>
      <c r="S1631" s="133"/>
      <c r="T1631" s="133"/>
      <c r="U1631" s="133"/>
      <c r="V1631" s="133"/>
      <c r="W1631" s="133"/>
      <c r="X1631" s="133"/>
      <c r="Y1631" s="133"/>
      <c r="Z1631" s="133"/>
      <c r="AA1631" s="133"/>
      <c r="AB1631" s="133"/>
    </row>
    <row r="1632" spans="2:28">
      <c r="B1632" s="133"/>
      <c r="C1632" s="133"/>
      <c r="D1632" s="133"/>
      <c r="E1632" s="133"/>
      <c r="F1632" s="133"/>
      <c r="G1632" s="133"/>
      <c r="I1632" s="133"/>
      <c r="J1632" s="133"/>
      <c r="K1632" s="133"/>
      <c r="L1632" s="133"/>
      <c r="M1632" s="133"/>
      <c r="N1632" s="133"/>
      <c r="P1632" s="133"/>
      <c r="Q1632" s="133"/>
      <c r="R1632" s="133"/>
      <c r="S1632" s="133"/>
      <c r="T1632" s="133"/>
      <c r="U1632" s="133"/>
      <c r="V1632" s="133"/>
      <c r="W1632" s="133"/>
      <c r="X1632" s="133"/>
      <c r="Y1632" s="133"/>
      <c r="Z1632" s="133"/>
      <c r="AA1632" s="133"/>
      <c r="AB1632" s="133"/>
    </row>
    <row r="1633" spans="2:28">
      <c r="B1633" s="133"/>
      <c r="C1633" s="133"/>
      <c r="D1633" s="133"/>
      <c r="E1633" s="133"/>
      <c r="F1633" s="133"/>
      <c r="G1633" s="133"/>
      <c r="I1633" s="133"/>
      <c r="J1633" s="133"/>
      <c r="K1633" s="133"/>
      <c r="L1633" s="133"/>
      <c r="M1633" s="133"/>
      <c r="N1633" s="133"/>
      <c r="P1633" s="133"/>
      <c r="Q1633" s="133"/>
      <c r="R1633" s="133"/>
      <c r="S1633" s="133"/>
      <c r="T1633" s="133"/>
      <c r="U1633" s="133"/>
      <c r="V1633" s="133"/>
      <c r="W1633" s="133"/>
      <c r="X1633" s="133"/>
      <c r="Y1633" s="133"/>
      <c r="Z1633" s="133"/>
      <c r="AA1633" s="133"/>
      <c r="AB1633" s="133"/>
    </row>
    <row r="1634" spans="2:28">
      <c r="B1634" s="133"/>
      <c r="C1634" s="133"/>
      <c r="D1634" s="133"/>
      <c r="E1634" s="133"/>
      <c r="F1634" s="133"/>
      <c r="G1634" s="133"/>
      <c r="I1634" s="133"/>
      <c r="J1634" s="133"/>
      <c r="K1634" s="133"/>
      <c r="L1634" s="133"/>
      <c r="M1634" s="133"/>
      <c r="N1634" s="133"/>
      <c r="P1634" s="133"/>
      <c r="Q1634" s="133"/>
      <c r="R1634" s="133"/>
      <c r="S1634" s="133"/>
      <c r="T1634" s="133"/>
      <c r="U1634" s="133"/>
      <c r="V1634" s="133"/>
      <c r="W1634" s="133"/>
      <c r="X1634" s="133"/>
      <c r="Y1634" s="133"/>
      <c r="Z1634" s="133"/>
      <c r="AA1634" s="133"/>
      <c r="AB1634" s="133"/>
    </row>
    <row r="1635" spans="2:28">
      <c r="B1635" s="133"/>
      <c r="C1635" s="133"/>
      <c r="D1635" s="133"/>
      <c r="E1635" s="133"/>
      <c r="F1635" s="133"/>
      <c r="G1635" s="133"/>
      <c r="I1635" s="133"/>
      <c r="J1635" s="133"/>
      <c r="K1635" s="133"/>
      <c r="L1635" s="133"/>
      <c r="M1635" s="133"/>
      <c r="N1635" s="133"/>
      <c r="P1635" s="133"/>
      <c r="Q1635" s="133"/>
      <c r="R1635" s="133"/>
      <c r="S1635" s="133"/>
      <c r="T1635" s="133"/>
      <c r="U1635" s="133"/>
      <c r="V1635" s="133"/>
      <c r="W1635" s="133"/>
      <c r="X1635" s="133"/>
      <c r="Y1635" s="133"/>
      <c r="Z1635" s="133"/>
      <c r="AA1635" s="133"/>
      <c r="AB1635" s="133"/>
    </row>
    <row r="1636" spans="2:28">
      <c r="B1636" s="133"/>
      <c r="C1636" s="133"/>
      <c r="D1636" s="133"/>
      <c r="E1636" s="133"/>
      <c r="F1636" s="133"/>
      <c r="G1636" s="133"/>
      <c r="I1636" s="133"/>
      <c r="J1636" s="133"/>
      <c r="K1636" s="133"/>
      <c r="L1636" s="133"/>
      <c r="M1636" s="133"/>
      <c r="N1636" s="133"/>
      <c r="P1636" s="133"/>
      <c r="Q1636" s="133"/>
      <c r="R1636" s="133"/>
      <c r="S1636" s="133"/>
      <c r="T1636" s="133"/>
      <c r="U1636" s="133"/>
      <c r="V1636" s="133"/>
      <c r="W1636" s="133"/>
      <c r="X1636" s="133"/>
      <c r="Y1636" s="133"/>
      <c r="Z1636" s="133"/>
      <c r="AA1636" s="133"/>
      <c r="AB1636" s="133"/>
    </row>
    <row r="1637" spans="2:28">
      <c r="B1637" s="133"/>
      <c r="C1637" s="133"/>
      <c r="D1637" s="133"/>
      <c r="E1637" s="133"/>
      <c r="F1637" s="133"/>
      <c r="G1637" s="133"/>
      <c r="I1637" s="133"/>
      <c r="J1637" s="133"/>
      <c r="K1637" s="133"/>
      <c r="L1637" s="133"/>
      <c r="M1637" s="133"/>
      <c r="N1637" s="133"/>
      <c r="P1637" s="133"/>
      <c r="Q1637" s="133"/>
      <c r="R1637" s="133"/>
      <c r="S1637" s="133"/>
      <c r="T1637" s="133"/>
      <c r="U1637" s="133"/>
      <c r="V1637" s="133"/>
      <c r="W1637" s="133"/>
      <c r="X1637" s="133"/>
      <c r="Y1637" s="133"/>
      <c r="Z1637" s="133"/>
      <c r="AA1637" s="133"/>
      <c r="AB1637" s="133"/>
    </row>
    <row r="1638" spans="2:28">
      <c r="B1638" s="133"/>
      <c r="C1638" s="133"/>
      <c r="D1638" s="133"/>
      <c r="E1638" s="133"/>
      <c r="F1638" s="133"/>
      <c r="G1638" s="133"/>
      <c r="I1638" s="133"/>
      <c r="J1638" s="133"/>
      <c r="K1638" s="133"/>
      <c r="L1638" s="133"/>
      <c r="M1638" s="133"/>
      <c r="N1638" s="133"/>
      <c r="P1638" s="133"/>
      <c r="Q1638" s="133"/>
      <c r="R1638" s="133"/>
      <c r="S1638" s="133"/>
      <c r="T1638" s="133"/>
      <c r="U1638" s="133"/>
      <c r="V1638" s="133"/>
      <c r="W1638" s="133"/>
      <c r="X1638" s="133"/>
      <c r="Y1638" s="133"/>
      <c r="Z1638" s="133"/>
      <c r="AA1638" s="133"/>
      <c r="AB1638" s="133"/>
    </row>
    <row r="1639" spans="2:28">
      <c r="B1639" s="133"/>
      <c r="C1639" s="133"/>
      <c r="D1639" s="133"/>
      <c r="E1639" s="133"/>
      <c r="F1639" s="133"/>
      <c r="G1639" s="133"/>
      <c r="I1639" s="133"/>
      <c r="J1639" s="133"/>
      <c r="K1639" s="133"/>
      <c r="L1639" s="133"/>
      <c r="M1639" s="133"/>
      <c r="N1639" s="133"/>
      <c r="P1639" s="133"/>
      <c r="Q1639" s="133"/>
      <c r="R1639" s="133"/>
      <c r="S1639" s="133"/>
      <c r="T1639" s="133"/>
      <c r="U1639" s="133"/>
      <c r="V1639" s="133"/>
      <c r="W1639" s="133"/>
      <c r="X1639" s="133"/>
      <c r="Y1639" s="133"/>
      <c r="Z1639" s="133"/>
      <c r="AA1639" s="133"/>
      <c r="AB1639" s="133"/>
    </row>
    <row r="1640" spans="2:28">
      <c r="B1640" s="133"/>
      <c r="C1640" s="133"/>
      <c r="D1640" s="133"/>
      <c r="E1640" s="133"/>
      <c r="F1640" s="133"/>
      <c r="G1640" s="133"/>
      <c r="I1640" s="133"/>
      <c r="J1640" s="133"/>
      <c r="K1640" s="133"/>
      <c r="L1640" s="133"/>
      <c r="M1640" s="133"/>
      <c r="N1640" s="133"/>
      <c r="P1640" s="133"/>
      <c r="Q1640" s="133"/>
      <c r="R1640" s="133"/>
      <c r="S1640" s="133"/>
      <c r="T1640" s="133"/>
      <c r="U1640" s="133"/>
      <c r="V1640" s="133"/>
      <c r="W1640" s="133"/>
      <c r="X1640" s="133"/>
      <c r="Y1640" s="133"/>
      <c r="Z1640" s="133"/>
      <c r="AA1640" s="133"/>
      <c r="AB1640" s="133"/>
    </row>
    <row r="1641" spans="2:28">
      <c r="B1641" s="133"/>
      <c r="C1641" s="133"/>
      <c r="D1641" s="133"/>
      <c r="E1641" s="133"/>
      <c r="F1641" s="133"/>
      <c r="G1641" s="133"/>
      <c r="I1641" s="133"/>
      <c r="J1641" s="133"/>
      <c r="K1641" s="133"/>
      <c r="L1641" s="133"/>
      <c r="M1641" s="133"/>
      <c r="N1641" s="133"/>
      <c r="P1641" s="133"/>
      <c r="Q1641" s="133"/>
      <c r="R1641" s="133"/>
      <c r="S1641" s="133"/>
      <c r="T1641" s="133"/>
      <c r="U1641" s="133"/>
      <c r="V1641" s="133"/>
      <c r="W1641" s="133"/>
      <c r="X1641" s="133"/>
      <c r="Y1641" s="133"/>
      <c r="Z1641" s="133"/>
      <c r="AA1641" s="133"/>
      <c r="AB1641" s="133"/>
    </row>
    <row r="1642" spans="2:28">
      <c r="B1642" s="133"/>
      <c r="C1642" s="133"/>
      <c r="D1642" s="133"/>
      <c r="E1642" s="133"/>
      <c r="F1642" s="133"/>
      <c r="G1642" s="133"/>
      <c r="I1642" s="133"/>
      <c r="J1642" s="133"/>
      <c r="K1642" s="133"/>
      <c r="L1642" s="133"/>
      <c r="M1642" s="133"/>
      <c r="N1642" s="133"/>
      <c r="P1642" s="133"/>
      <c r="Q1642" s="133"/>
      <c r="R1642" s="133"/>
      <c r="S1642" s="133"/>
      <c r="T1642" s="133"/>
      <c r="U1642" s="133"/>
      <c r="V1642" s="133"/>
      <c r="W1642" s="133"/>
      <c r="X1642" s="133"/>
      <c r="Y1642" s="133"/>
      <c r="Z1642" s="133"/>
      <c r="AA1642" s="133"/>
      <c r="AB1642" s="133"/>
    </row>
    <row r="1643" spans="2:28">
      <c r="B1643" s="133"/>
      <c r="C1643" s="133"/>
      <c r="D1643" s="133"/>
      <c r="E1643" s="133"/>
      <c r="F1643" s="133"/>
      <c r="G1643" s="133"/>
      <c r="I1643" s="133"/>
      <c r="J1643" s="133"/>
      <c r="K1643" s="133"/>
      <c r="L1643" s="133"/>
      <c r="M1643" s="133"/>
      <c r="N1643" s="133"/>
      <c r="P1643" s="133"/>
      <c r="Q1643" s="133"/>
      <c r="R1643" s="133"/>
      <c r="S1643" s="133"/>
      <c r="T1643" s="133"/>
      <c r="U1643" s="133"/>
      <c r="V1643" s="133"/>
      <c r="W1643" s="133"/>
      <c r="X1643" s="133"/>
      <c r="Y1643" s="133"/>
      <c r="Z1643" s="133"/>
      <c r="AA1643" s="133"/>
      <c r="AB1643" s="133"/>
    </row>
    <row r="1644" spans="2:28">
      <c r="B1644" s="133"/>
      <c r="C1644" s="133"/>
      <c r="D1644" s="133"/>
      <c r="E1644" s="133"/>
      <c r="F1644" s="133"/>
      <c r="G1644" s="133"/>
      <c r="I1644" s="133"/>
      <c r="J1644" s="133"/>
      <c r="K1644" s="133"/>
      <c r="L1644" s="133"/>
      <c r="M1644" s="133"/>
      <c r="N1644" s="133"/>
      <c r="P1644" s="133"/>
      <c r="Q1644" s="133"/>
      <c r="R1644" s="133"/>
      <c r="S1644" s="133"/>
      <c r="T1644" s="133"/>
      <c r="U1644" s="133"/>
      <c r="V1644" s="133"/>
      <c r="W1644" s="133"/>
      <c r="X1644" s="133"/>
      <c r="Y1644" s="133"/>
      <c r="Z1644" s="133"/>
      <c r="AA1644" s="133"/>
      <c r="AB1644" s="133"/>
    </row>
    <row r="1645" spans="2:28">
      <c r="B1645" s="133"/>
      <c r="C1645" s="133"/>
      <c r="D1645" s="133"/>
      <c r="E1645" s="133"/>
      <c r="F1645" s="133"/>
      <c r="G1645" s="133"/>
      <c r="I1645" s="133"/>
      <c r="J1645" s="133"/>
      <c r="K1645" s="133"/>
      <c r="L1645" s="133"/>
      <c r="M1645" s="133"/>
      <c r="N1645" s="133"/>
      <c r="P1645" s="133"/>
      <c r="Q1645" s="133"/>
      <c r="R1645" s="133"/>
      <c r="S1645" s="133"/>
      <c r="T1645" s="133"/>
      <c r="U1645" s="133"/>
      <c r="V1645" s="133"/>
      <c r="W1645" s="133"/>
      <c r="X1645" s="133"/>
      <c r="Y1645" s="133"/>
      <c r="Z1645" s="133"/>
      <c r="AA1645" s="133"/>
      <c r="AB1645" s="133"/>
    </row>
    <row r="1646" spans="2:28">
      <c r="B1646" s="133"/>
      <c r="C1646" s="133"/>
      <c r="D1646" s="133"/>
      <c r="E1646" s="133"/>
      <c r="F1646" s="133"/>
      <c r="G1646" s="133"/>
      <c r="I1646" s="133"/>
      <c r="J1646" s="133"/>
      <c r="K1646" s="133"/>
      <c r="L1646" s="133"/>
      <c r="M1646" s="133"/>
      <c r="N1646" s="133"/>
      <c r="P1646" s="133"/>
      <c r="Q1646" s="133"/>
      <c r="R1646" s="133"/>
      <c r="S1646" s="133"/>
      <c r="T1646" s="133"/>
      <c r="U1646" s="133"/>
      <c r="V1646" s="133"/>
      <c r="W1646" s="133"/>
      <c r="X1646" s="133"/>
      <c r="Y1646" s="133"/>
      <c r="Z1646" s="133"/>
      <c r="AA1646" s="133"/>
      <c r="AB1646" s="133"/>
    </row>
    <row r="1647" spans="2:28">
      <c r="B1647" s="133"/>
      <c r="C1647" s="133"/>
      <c r="D1647" s="133"/>
      <c r="E1647" s="133"/>
      <c r="F1647" s="133"/>
      <c r="G1647" s="133"/>
      <c r="I1647" s="133"/>
      <c r="J1647" s="133"/>
      <c r="K1647" s="133"/>
      <c r="L1647" s="133"/>
      <c r="M1647" s="133"/>
      <c r="N1647" s="133"/>
      <c r="P1647" s="133"/>
      <c r="Q1647" s="133"/>
      <c r="R1647" s="133"/>
      <c r="S1647" s="133"/>
      <c r="T1647" s="133"/>
      <c r="U1647" s="133"/>
      <c r="V1647" s="133"/>
      <c r="W1647" s="133"/>
      <c r="X1647" s="133"/>
      <c r="Y1647" s="133"/>
      <c r="Z1647" s="133"/>
      <c r="AA1647" s="133"/>
      <c r="AB1647" s="133"/>
    </row>
    <row r="1648" spans="2:28">
      <c r="B1648" s="133"/>
      <c r="C1648" s="133"/>
      <c r="D1648" s="133"/>
      <c r="E1648" s="133"/>
      <c r="F1648" s="133"/>
      <c r="G1648" s="133"/>
      <c r="I1648" s="133"/>
      <c r="J1648" s="133"/>
      <c r="K1648" s="133"/>
      <c r="L1648" s="133"/>
      <c r="M1648" s="133"/>
      <c r="N1648" s="133"/>
      <c r="P1648" s="133"/>
      <c r="Q1648" s="133"/>
      <c r="R1648" s="133"/>
      <c r="S1648" s="133"/>
      <c r="T1648" s="133"/>
      <c r="U1648" s="133"/>
      <c r="V1648" s="133"/>
      <c r="W1648" s="133"/>
      <c r="X1648" s="133"/>
      <c r="Y1648" s="133"/>
      <c r="Z1648" s="133"/>
      <c r="AA1648" s="133"/>
      <c r="AB1648" s="133"/>
    </row>
    <row r="1649" spans="2:28">
      <c r="B1649" s="133"/>
      <c r="C1649" s="133"/>
      <c r="D1649" s="133"/>
      <c r="E1649" s="133"/>
      <c r="F1649" s="133"/>
      <c r="G1649" s="133"/>
      <c r="I1649" s="133"/>
      <c r="J1649" s="133"/>
      <c r="K1649" s="133"/>
      <c r="L1649" s="133"/>
      <c r="M1649" s="133"/>
      <c r="N1649" s="133"/>
      <c r="P1649" s="133"/>
      <c r="Q1649" s="133"/>
      <c r="R1649" s="133"/>
      <c r="S1649" s="133"/>
      <c r="T1649" s="133"/>
      <c r="U1649" s="133"/>
      <c r="V1649" s="133"/>
      <c r="W1649" s="133"/>
      <c r="X1649" s="133"/>
      <c r="Y1649" s="133"/>
      <c r="Z1649" s="133"/>
      <c r="AA1649" s="133"/>
      <c r="AB1649" s="133"/>
    </row>
    <row r="1650" spans="2:28">
      <c r="B1650" s="133"/>
      <c r="C1650" s="133"/>
      <c r="D1650" s="133"/>
      <c r="E1650" s="133"/>
      <c r="F1650" s="133"/>
      <c r="G1650" s="133"/>
      <c r="I1650" s="133"/>
      <c r="J1650" s="133"/>
      <c r="K1650" s="133"/>
      <c r="L1650" s="133"/>
      <c r="M1650" s="133"/>
      <c r="N1650" s="133"/>
      <c r="P1650" s="133"/>
      <c r="Q1650" s="133"/>
      <c r="R1650" s="133"/>
      <c r="S1650" s="133"/>
      <c r="T1650" s="133"/>
      <c r="U1650" s="133"/>
      <c r="V1650" s="133"/>
      <c r="W1650" s="133"/>
      <c r="X1650" s="133"/>
      <c r="Y1650" s="133"/>
      <c r="Z1650" s="133"/>
      <c r="AA1650" s="133"/>
      <c r="AB1650" s="133"/>
    </row>
    <row r="1651" spans="2:28">
      <c r="B1651" s="133"/>
      <c r="C1651" s="133"/>
      <c r="D1651" s="133"/>
      <c r="E1651" s="133"/>
      <c r="F1651" s="133"/>
      <c r="G1651" s="133"/>
      <c r="I1651" s="133"/>
      <c r="J1651" s="133"/>
      <c r="K1651" s="133"/>
      <c r="L1651" s="133"/>
      <c r="M1651" s="133"/>
      <c r="N1651" s="133"/>
      <c r="P1651" s="133"/>
      <c r="Q1651" s="133"/>
      <c r="R1651" s="133"/>
      <c r="S1651" s="133"/>
      <c r="T1651" s="133"/>
      <c r="U1651" s="133"/>
      <c r="V1651" s="133"/>
      <c r="W1651" s="133"/>
      <c r="X1651" s="133"/>
      <c r="Y1651" s="133"/>
      <c r="Z1651" s="133"/>
      <c r="AA1651" s="133"/>
      <c r="AB1651" s="133"/>
    </row>
    <row r="1652" spans="2:28">
      <c r="B1652" s="133"/>
      <c r="C1652" s="133"/>
      <c r="D1652" s="133"/>
      <c r="E1652" s="133"/>
      <c r="F1652" s="133"/>
      <c r="G1652" s="133"/>
      <c r="I1652" s="133"/>
      <c r="J1652" s="133"/>
      <c r="K1652" s="133"/>
      <c r="L1652" s="133"/>
      <c r="M1652" s="133"/>
      <c r="N1652" s="133"/>
      <c r="P1652" s="133"/>
      <c r="Q1652" s="133"/>
      <c r="R1652" s="133"/>
      <c r="S1652" s="133"/>
      <c r="T1652" s="133"/>
      <c r="U1652" s="133"/>
      <c r="V1652" s="133"/>
      <c r="W1652" s="133"/>
      <c r="X1652" s="133"/>
      <c r="Y1652" s="133"/>
      <c r="Z1652" s="133"/>
      <c r="AA1652" s="133"/>
      <c r="AB1652" s="133"/>
    </row>
    <row r="1653" spans="2:28">
      <c r="B1653" s="133"/>
      <c r="C1653" s="133"/>
      <c r="D1653" s="133"/>
      <c r="E1653" s="133"/>
      <c r="F1653" s="133"/>
      <c r="G1653" s="133"/>
      <c r="I1653" s="133"/>
      <c r="J1653" s="133"/>
      <c r="K1653" s="133"/>
      <c r="L1653" s="133"/>
      <c r="M1653" s="133"/>
      <c r="N1653" s="133"/>
      <c r="P1653" s="133"/>
      <c r="Q1653" s="133"/>
      <c r="R1653" s="133"/>
      <c r="S1653" s="133"/>
      <c r="T1653" s="133"/>
      <c r="U1653" s="133"/>
      <c r="V1653" s="133"/>
      <c r="W1653" s="133"/>
      <c r="X1653" s="133"/>
      <c r="Y1653" s="133"/>
      <c r="Z1653" s="133"/>
      <c r="AA1653" s="133"/>
      <c r="AB1653" s="133"/>
    </row>
    <row r="1654" spans="2:28">
      <c r="B1654" s="133"/>
      <c r="C1654" s="133"/>
      <c r="D1654" s="133"/>
      <c r="E1654" s="133"/>
      <c r="F1654" s="133"/>
      <c r="G1654" s="133"/>
      <c r="I1654" s="133"/>
      <c r="J1654" s="133"/>
      <c r="K1654" s="133"/>
      <c r="L1654" s="133"/>
      <c r="M1654" s="133"/>
      <c r="N1654" s="133"/>
      <c r="P1654" s="133"/>
      <c r="Q1654" s="133"/>
      <c r="R1654" s="133"/>
      <c r="S1654" s="133"/>
      <c r="T1654" s="133"/>
      <c r="U1654" s="133"/>
      <c r="V1654" s="133"/>
      <c r="W1654" s="133"/>
      <c r="X1654" s="133"/>
      <c r="Y1654" s="133"/>
      <c r="Z1654" s="133"/>
      <c r="AA1654" s="133"/>
      <c r="AB1654" s="133"/>
    </row>
    <row r="1655" spans="2:28">
      <c r="B1655" s="133"/>
      <c r="C1655" s="133"/>
      <c r="D1655" s="133"/>
      <c r="E1655" s="133"/>
      <c r="F1655" s="133"/>
      <c r="G1655" s="133"/>
      <c r="I1655" s="133"/>
      <c r="J1655" s="133"/>
      <c r="K1655" s="133"/>
      <c r="L1655" s="133"/>
      <c r="M1655" s="133"/>
      <c r="N1655" s="133"/>
      <c r="P1655" s="133"/>
      <c r="Q1655" s="133"/>
      <c r="R1655" s="133"/>
      <c r="S1655" s="133"/>
      <c r="T1655" s="133"/>
      <c r="U1655" s="133"/>
      <c r="V1655" s="133"/>
      <c r="W1655" s="133"/>
      <c r="X1655" s="133"/>
      <c r="Y1655" s="133"/>
      <c r="Z1655" s="133"/>
      <c r="AA1655" s="133"/>
      <c r="AB1655" s="133"/>
    </row>
    <row r="1656" spans="2:28">
      <c r="B1656" s="133"/>
      <c r="C1656" s="133"/>
      <c r="D1656" s="133"/>
      <c r="E1656" s="133"/>
      <c r="F1656" s="133"/>
      <c r="G1656" s="133"/>
      <c r="I1656" s="133"/>
      <c r="J1656" s="133"/>
      <c r="K1656" s="133"/>
      <c r="L1656" s="133"/>
      <c r="M1656" s="133"/>
      <c r="N1656" s="133"/>
      <c r="P1656" s="133"/>
      <c r="Q1656" s="133"/>
      <c r="R1656" s="133"/>
      <c r="S1656" s="133"/>
      <c r="T1656" s="133"/>
      <c r="U1656" s="133"/>
      <c r="V1656" s="133"/>
      <c r="W1656" s="133"/>
      <c r="X1656" s="133"/>
      <c r="Y1656" s="133"/>
      <c r="Z1656" s="133"/>
      <c r="AA1656" s="133"/>
      <c r="AB1656" s="133"/>
    </row>
    <row r="1657" spans="2:28">
      <c r="B1657" s="133"/>
      <c r="C1657" s="133"/>
      <c r="D1657" s="133"/>
      <c r="E1657" s="133"/>
      <c r="F1657" s="133"/>
      <c r="G1657" s="133"/>
      <c r="I1657" s="133"/>
      <c r="J1657" s="133"/>
      <c r="K1657" s="133"/>
      <c r="L1657" s="133"/>
      <c r="M1657" s="133"/>
      <c r="N1657" s="133"/>
      <c r="P1657" s="133"/>
      <c r="Q1657" s="133"/>
      <c r="R1657" s="133"/>
      <c r="S1657" s="133"/>
      <c r="T1657" s="133"/>
      <c r="U1657" s="133"/>
      <c r="V1657" s="133"/>
      <c r="W1657" s="133"/>
      <c r="X1657" s="133"/>
      <c r="Y1657" s="133"/>
      <c r="Z1657" s="133"/>
      <c r="AA1657" s="133"/>
      <c r="AB1657" s="133"/>
    </row>
    <row r="1658" spans="2:28">
      <c r="B1658" s="133"/>
      <c r="C1658" s="133"/>
      <c r="D1658" s="133"/>
      <c r="E1658" s="133"/>
      <c r="F1658" s="133"/>
      <c r="G1658" s="133"/>
      <c r="I1658" s="133"/>
      <c r="J1658" s="133"/>
      <c r="K1658" s="133"/>
      <c r="L1658" s="133"/>
      <c r="M1658" s="133"/>
      <c r="N1658" s="133"/>
      <c r="P1658" s="133"/>
      <c r="Q1658" s="133"/>
      <c r="R1658" s="133"/>
      <c r="S1658" s="133"/>
      <c r="T1658" s="133"/>
      <c r="U1658" s="133"/>
      <c r="V1658" s="133"/>
      <c r="W1658" s="133"/>
      <c r="X1658" s="133"/>
      <c r="Y1658" s="133"/>
      <c r="Z1658" s="133"/>
      <c r="AA1658" s="133"/>
      <c r="AB1658" s="133"/>
    </row>
    <row r="1659" spans="2:28">
      <c r="B1659" s="133"/>
      <c r="C1659" s="133"/>
      <c r="D1659" s="133"/>
      <c r="E1659" s="133"/>
      <c r="F1659" s="133"/>
      <c r="G1659" s="133"/>
      <c r="I1659" s="133"/>
      <c r="J1659" s="133"/>
      <c r="K1659" s="133"/>
      <c r="L1659" s="133"/>
      <c r="M1659" s="133"/>
      <c r="N1659" s="133"/>
      <c r="P1659" s="133"/>
      <c r="Q1659" s="133"/>
      <c r="R1659" s="133"/>
      <c r="S1659" s="133"/>
      <c r="T1659" s="133"/>
      <c r="U1659" s="133"/>
      <c r="V1659" s="133"/>
      <c r="W1659" s="133"/>
      <c r="X1659" s="133"/>
      <c r="Y1659" s="133"/>
      <c r="Z1659" s="133"/>
      <c r="AA1659" s="133"/>
      <c r="AB1659" s="133"/>
    </row>
    <row r="1660" spans="2:28">
      <c r="B1660" s="133"/>
      <c r="C1660" s="133"/>
      <c r="D1660" s="133"/>
      <c r="E1660" s="133"/>
      <c r="F1660" s="133"/>
      <c r="G1660" s="133"/>
      <c r="I1660" s="133"/>
      <c r="J1660" s="133"/>
      <c r="K1660" s="133"/>
      <c r="L1660" s="133"/>
      <c r="M1660" s="133"/>
      <c r="N1660" s="133"/>
      <c r="P1660" s="133"/>
      <c r="Q1660" s="133"/>
      <c r="R1660" s="133"/>
      <c r="S1660" s="133"/>
      <c r="T1660" s="133"/>
      <c r="U1660" s="133"/>
      <c r="V1660" s="133"/>
      <c r="W1660" s="133"/>
      <c r="X1660" s="133"/>
      <c r="Y1660" s="133"/>
      <c r="Z1660" s="133"/>
      <c r="AA1660" s="133"/>
      <c r="AB1660" s="133"/>
    </row>
    <row r="1661" spans="2:28">
      <c r="B1661" s="133"/>
      <c r="C1661" s="133"/>
      <c r="D1661" s="133"/>
      <c r="E1661" s="133"/>
      <c r="F1661" s="133"/>
      <c r="G1661" s="133"/>
      <c r="I1661" s="133"/>
      <c r="J1661" s="133"/>
      <c r="K1661" s="133"/>
      <c r="L1661" s="133"/>
      <c r="M1661" s="133"/>
      <c r="N1661" s="133"/>
      <c r="P1661" s="133"/>
      <c r="Q1661" s="133"/>
      <c r="R1661" s="133"/>
      <c r="S1661" s="133"/>
      <c r="T1661" s="133"/>
      <c r="U1661" s="133"/>
      <c r="V1661" s="133"/>
      <c r="W1661" s="133"/>
      <c r="X1661" s="133"/>
      <c r="Y1661" s="133"/>
      <c r="Z1661" s="133"/>
      <c r="AA1661" s="133"/>
      <c r="AB1661" s="133"/>
    </row>
    <row r="1662" spans="2:28">
      <c r="B1662" s="133"/>
      <c r="C1662" s="133"/>
      <c r="D1662" s="133"/>
      <c r="E1662" s="133"/>
      <c r="F1662" s="133"/>
      <c r="G1662" s="133"/>
      <c r="I1662" s="133"/>
      <c r="J1662" s="133"/>
      <c r="K1662" s="133"/>
      <c r="L1662" s="133"/>
      <c r="M1662" s="133"/>
      <c r="N1662" s="133"/>
      <c r="P1662" s="133"/>
      <c r="Q1662" s="133"/>
      <c r="R1662" s="133"/>
      <c r="S1662" s="133"/>
      <c r="T1662" s="133"/>
      <c r="U1662" s="133"/>
      <c r="V1662" s="133"/>
      <c r="W1662" s="133"/>
      <c r="X1662" s="133"/>
      <c r="Y1662" s="133"/>
      <c r="Z1662" s="133"/>
      <c r="AA1662" s="133"/>
      <c r="AB1662" s="133"/>
    </row>
    <row r="1663" spans="2:28">
      <c r="B1663" s="133"/>
      <c r="C1663" s="133"/>
      <c r="D1663" s="133"/>
      <c r="E1663" s="133"/>
      <c r="F1663" s="133"/>
      <c r="G1663" s="133"/>
      <c r="I1663" s="133"/>
      <c r="J1663" s="133"/>
      <c r="K1663" s="133"/>
      <c r="L1663" s="133"/>
      <c r="M1663" s="133"/>
      <c r="N1663" s="133"/>
      <c r="P1663" s="133"/>
      <c r="Q1663" s="133"/>
      <c r="R1663" s="133"/>
      <c r="S1663" s="133"/>
      <c r="T1663" s="133"/>
      <c r="U1663" s="133"/>
      <c r="V1663" s="133"/>
      <c r="W1663" s="133"/>
      <c r="X1663" s="133"/>
      <c r="Y1663" s="133"/>
      <c r="Z1663" s="133"/>
      <c r="AA1663" s="133"/>
      <c r="AB1663" s="133"/>
    </row>
    <row r="1664" spans="2:28">
      <c r="B1664" s="133"/>
      <c r="C1664" s="133"/>
      <c r="D1664" s="133"/>
      <c r="E1664" s="133"/>
      <c r="F1664" s="133"/>
      <c r="G1664" s="133"/>
      <c r="I1664" s="133"/>
      <c r="J1664" s="133"/>
      <c r="K1664" s="133"/>
      <c r="L1664" s="133"/>
      <c r="M1664" s="133"/>
      <c r="N1664" s="133"/>
      <c r="P1664" s="133"/>
      <c r="Q1664" s="133"/>
      <c r="R1664" s="133"/>
      <c r="S1664" s="133"/>
      <c r="T1664" s="133"/>
      <c r="U1664" s="133"/>
      <c r="V1664" s="133"/>
      <c r="W1664" s="133"/>
      <c r="X1664" s="133"/>
      <c r="Y1664" s="133"/>
      <c r="Z1664" s="133"/>
      <c r="AA1664" s="133"/>
      <c r="AB1664" s="133"/>
    </row>
    <row r="1665" spans="2:28">
      <c r="B1665" s="133"/>
      <c r="C1665" s="133"/>
      <c r="D1665" s="133"/>
      <c r="E1665" s="133"/>
      <c r="F1665" s="133"/>
      <c r="G1665" s="133"/>
      <c r="I1665" s="133"/>
      <c r="J1665" s="133"/>
      <c r="K1665" s="133"/>
      <c r="L1665" s="133"/>
      <c r="M1665" s="133"/>
      <c r="N1665" s="133"/>
      <c r="P1665" s="133"/>
      <c r="Q1665" s="133"/>
      <c r="R1665" s="133"/>
      <c r="S1665" s="133"/>
      <c r="T1665" s="133"/>
      <c r="U1665" s="133"/>
      <c r="V1665" s="133"/>
      <c r="W1665" s="133"/>
      <c r="X1665" s="133"/>
      <c r="Y1665" s="133"/>
      <c r="Z1665" s="133"/>
      <c r="AA1665" s="133"/>
      <c r="AB1665" s="133"/>
    </row>
    <row r="1666" spans="2:28">
      <c r="B1666" s="133"/>
      <c r="C1666" s="133"/>
      <c r="D1666" s="133"/>
      <c r="E1666" s="133"/>
      <c r="F1666" s="133"/>
      <c r="G1666" s="133"/>
      <c r="I1666" s="133"/>
      <c r="J1666" s="133"/>
      <c r="K1666" s="133"/>
      <c r="L1666" s="133"/>
      <c r="M1666" s="133"/>
      <c r="N1666" s="133"/>
      <c r="P1666" s="133"/>
      <c r="Q1666" s="133"/>
      <c r="R1666" s="133"/>
      <c r="S1666" s="133"/>
      <c r="T1666" s="133"/>
      <c r="U1666" s="133"/>
      <c r="V1666" s="133"/>
      <c r="W1666" s="133"/>
      <c r="X1666" s="133"/>
      <c r="Y1666" s="133"/>
      <c r="Z1666" s="133"/>
      <c r="AA1666" s="133"/>
      <c r="AB1666" s="133"/>
    </row>
    <row r="1667" spans="2:28">
      <c r="B1667" s="133"/>
      <c r="C1667" s="133"/>
      <c r="D1667" s="133"/>
      <c r="E1667" s="133"/>
      <c r="F1667" s="133"/>
      <c r="G1667" s="133"/>
      <c r="I1667" s="133"/>
      <c r="J1667" s="133"/>
      <c r="K1667" s="133"/>
      <c r="L1667" s="133"/>
      <c r="M1667" s="133"/>
      <c r="N1667" s="133"/>
      <c r="P1667" s="133"/>
      <c r="Q1667" s="133"/>
      <c r="R1667" s="133"/>
      <c r="S1667" s="133"/>
      <c r="T1667" s="133"/>
      <c r="U1667" s="133"/>
      <c r="V1667" s="133"/>
      <c r="W1667" s="133"/>
      <c r="X1667" s="133"/>
      <c r="Y1667" s="133"/>
      <c r="Z1667" s="133"/>
      <c r="AA1667" s="133"/>
      <c r="AB1667" s="133"/>
    </row>
    <row r="1668" spans="2:28">
      <c r="B1668" s="133"/>
      <c r="C1668" s="133"/>
      <c r="D1668" s="133"/>
      <c r="E1668" s="133"/>
      <c r="F1668" s="133"/>
      <c r="G1668" s="133"/>
      <c r="I1668" s="133"/>
      <c r="J1668" s="133"/>
      <c r="K1668" s="133"/>
      <c r="L1668" s="133"/>
      <c r="M1668" s="133"/>
      <c r="N1668" s="133"/>
      <c r="P1668" s="133"/>
      <c r="Q1668" s="133"/>
      <c r="R1668" s="133"/>
      <c r="S1668" s="133"/>
      <c r="T1668" s="133"/>
      <c r="U1668" s="133"/>
      <c r="V1668" s="133"/>
      <c r="W1668" s="133"/>
      <c r="X1668" s="133"/>
      <c r="Y1668" s="133"/>
      <c r="Z1668" s="133"/>
      <c r="AA1668" s="133"/>
      <c r="AB1668" s="133"/>
    </row>
    <row r="1669" spans="2:28">
      <c r="B1669" s="133"/>
      <c r="C1669" s="133"/>
      <c r="D1669" s="133"/>
      <c r="E1669" s="133"/>
      <c r="F1669" s="133"/>
      <c r="G1669" s="133"/>
      <c r="I1669" s="133"/>
      <c r="J1669" s="133"/>
      <c r="K1669" s="133"/>
      <c r="L1669" s="133"/>
      <c r="M1669" s="133"/>
      <c r="N1669" s="133"/>
      <c r="P1669" s="133"/>
      <c r="Q1669" s="133"/>
      <c r="R1669" s="133"/>
      <c r="S1669" s="133"/>
      <c r="T1669" s="133"/>
      <c r="U1669" s="133"/>
      <c r="V1669" s="133"/>
      <c r="W1669" s="133"/>
      <c r="X1669" s="133"/>
      <c r="Y1669" s="133"/>
      <c r="Z1669" s="133"/>
      <c r="AA1669" s="133"/>
      <c r="AB1669" s="133"/>
    </row>
    <row r="1670" spans="2:28">
      <c r="B1670" s="133"/>
      <c r="C1670" s="133"/>
      <c r="D1670" s="133"/>
      <c r="E1670" s="133"/>
      <c r="F1670" s="133"/>
      <c r="G1670" s="133"/>
      <c r="I1670" s="133"/>
      <c r="J1670" s="133"/>
      <c r="K1670" s="133"/>
      <c r="L1670" s="133"/>
      <c r="M1670" s="133"/>
      <c r="N1670" s="133"/>
      <c r="P1670" s="133"/>
      <c r="Q1670" s="133"/>
      <c r="R1670" s="133"/>
      <c r="S1670" s="133"/>
      <c r="T1670" s="133"/>
      <c r="U1670" s="133"/>
      <c r="V1670" s="133"/>
      <c r="W1670" s="133"/>
      <c r="X1670" s="133"/>
      <c r="Y1670" s="133"/>
      <c r="Z1670" s="133"/>
      <c r="AA1670" s="133"/>
      <c r="AB1670" s="133"/>
    </row>
    <row r="1671" spans="2:28">
      <c r="B1671" s="133"/>
      <c r="C1671" s="133"/>
      <c r="D1671" s="133"/>
      <c r="E1671" s="133"/>
      <c r="F1671" s="133"/>
      <c r="G1671" s="133"/>
      <c r="I1671" s="133"/>
      <c r="J1671" s="133"/>
      <c r="K1671" s="133"/>
      <c r="L1671" s="133"/>
      <c r="M1671" s="133"/>
      <c r="N1671" s="133"/>
      <c r="P1671" s="133"/>
      <c r="Q1671" s="133"/>
      <c r="R1671" s="133"/>
      <c r="S1671" s="133"/>
      <c r="T1671" s="133"/>
      <c r="U1671" s="133"/>
      <c r="V1671" s="133"/>
      <c r="W1671" s="133"/>
      <c r="X1671" s="133"/>
      <c r="Y1671" s="133"/>
      <c r="Z1671" s="133"/>
      <c r="AA1671" s="133"/>
      <c r="AB1671" s="133"/>
    </row>
    <row r="1672" spans="2:28">
      <c r="B1672" s="133"/>
      <c r="C1672" s="133"/>
      <c r="D1672" s="133"/>
      <c r="E1672" s="133"/>
      <c r="F1672" s="133"/>
      <c r="G1672" s="133"/>
      <c r="I1672" s="133"/>
      <c r="J1672" s="133"/>
      <c r="K1672" s="133"/>
      <c r="L1672" s="133"/>
      <c r="M1672" s="133"/>
      <c r="N1672" s="133"/>
      <c r="P1672" s="133"/>
      <c r="Q1672" s="133"/>
      <c r="R1672" s="133"/>
      <c r="S1672" s="133"/>
      <c r="T1672" s="133"/>
      <c r="U1672" s="133"/>
      <c r="V1672" s="133"/>
      <c r="W1672" s="133"/>
      <c r="X1672" s="133"/>
      <c r="Y1672" s="133"/>
      <c r="Z1672" s="133"/>
      <c r="AA1672" s="133"/>
      <c r="AB1672" s="133"/>
    </row>
    <row r="1673" spans="2:28">
      <c r="B1673" s="133"/>
      <c r="C1673" s="133"/>
      <c r="D1673" s="133"/>
      <c r="E1673" s="133"/>
      <c r="F1673" s="133"/>
      <c r="G1673" s="133"/>
      <c r="I1673" s="133"/>
      <c r="J1673" s="133"/>
      <c r="K1673" s="133"/>
      <c r="L1673" s="133"/>
      <c r="M1673" s="133"/>
      <c r="N1673" s="133"/>
      <c r="P1673" s="133"/>
      <c r="Q1673" s="133"/>
      <c r="R1673" s="133"/>
      <c r="S1673" s="133"/>
      <c r="T1673" s="133"/>
      <c r="U1673" s="133"/>
      <c r="V1673" s="133"/>
      <c r="W1673" s="133"/>
      <c r="X1673" s="133"/>
      <c r="Y1673" s="133"/>
      <c r="Z1673" s="133"/>
      <c r="AA1673" s="133"/>
      <c r="AB1673" s="133"/>
    </row>
    <row r="1674" spans="2:28">
      <c r="B1674" s="133"/>
      <c r="C1674" s="133"/>
      <c r="D1674" s="133"/>
      <c r="E1674" s="133"/>
      <c r="F1674" s="133"/>
      <c r="G1674" s="133"/>
      <c r="I1674" s="133"/>
      <c r="J1674" s="133"/>
      <c r="K1674" s="133"/>
      <c r="L1674" s="133"/>
      <c r="M1674" s="133"/>
      <c r="N1674" s="133"/>
      <c r="P1674" s="133"/>
      <c r="Q1674" s="133"/>
      <c r="R1674" s="133"/>
      <c r="S1674" s="133"/>
      <c r="T1674" s="133"/>
      <c r="U1674" s="133"/>
      <c r="V1674" s="133"/>
      <c r="W1674" s="133"/>
      <c r="X1674" s="133"/>
      <c r="Y1674" s="133"/>
      <c r="Z1674" s="133"/>
      <c r="AA1674" s="133"/>
      <c r="AB1674" s="133"/>
    </row>
    <row r="1675" spans="2:28">
      <c r="B1675" s="133"/>
      <c r="C1675" s="133"/>
      <c r="D1675" s="133"/>
      <c r="E1675" s="133"/>
      <c r="F1675" s="133"/>
      <c r="G1675" s="133"/>
      <c r="I1675" s="133"/>
      <c r="J1675" s="133"/>
      <c r="K1675" s="133"/>
      <c r="L1675" s="133"/>
      <c r="M1675" s="133"/>
      <c r="N1675" s="133"/>
      <c r="P1675" s="133"/>
      <c r="Q1675" s="133"/>
      <c r="R1675" s="133"/>
      <c r="S1675" s="133"/>
      <c r="T1675" s="133"/>
      <c r="U1675" s="133"/>
      <c r="V1675" s="133"/>
      <c r="W1675" s="133"/>
      <c r="X1675" s="133"/>
      <c r="Y1675" s="133"/>
      <c r="Z1675" s="133"/>
      <c r="AA1675" s="133"/>
      <c r="AB1675" s="133"/>
    </row>
    <row r="1676" spans="2:28">
      <c r="B1676" s="133"/>
      <c r="C1676" s="133"/>
      <c r="D1676" s="133"/>
      <c r="E1676" s="133"/>
      <c r="F1676" s="133"/>
      <c r="G1676" s="133"/>
      <c r="I1676" s="133"/>
      <c r="J1676" s="133"/>
      <c r="K1676" s="133"/>
      <c r="L1676" s="133"/>
      <c r="M1676" s="133"/>
      <c r="N1676" s="133"/>
      <c r="P1676" s="133"/>
      <c r="Q1676" s="133"/>
      <c r="R1676" s="133"/>
      <c r="S1676" s="133"/>
      <c r="T1676" s="133"/>
      <c r="U1676" s="133"/>
      <c r="V1676" s="133"/>
      <c r="W1676" s="133"/>
      <c r="X1676" s="133"/>
      <c r="Y1676" s="133"/>
      <c r="Z1676" s="133"/>
      <c r="AA1676" s="133"/>
      <c r="AB1676" s="133"/>
    </row>
    <row r="1677" spans="2:28">
      <c r="B1677" s="133"/>
      <c r="C1677" s="133"/>
      <c r="D1677" s="133"/>
      <c r="E1677" s="133"/>
      <c r="F1677" s="133"/>
      <c r="G1677" s="133"/>
      <c r="I1677" s="133"/>
      <c r="J1677" s="133"/>
      <c r="K1677" s="133"/>
      <c r="L1677" s="133"/>
      <c r="M1677" s="133"/>
      <c r="N1677" s="133"/>
      <c r="P1677" s="133"/>
      <c r="Q1677" s="133"/>
      <c r="R1677" s="133"/>
      <c r="S1677" s="133"/>
      <c r="T1677" s="133"/>
      <c r="U1677" s="133"/>
      <c r="V1677" s="133"/>
      <c r="W1677" s="133"/>
      <c r="X1677" s="133"/>
      <c r="Y1677" s="133"/>
      <c r="Z1677" s="133"/>
      <c r="AA1677" s="133"/>
      <c r="AB1677" s="133"/>
    </row>
    <row r="1678" spans="2:28">
      <c r="B1678" s="133"/>
      <c r="C1678" s="133"/>
      <c r="D1678" s="133"/>
      <c r="E1678" s="133"/>
      <c r="F1678" s="133"/>
      <c r="G1678" s="133"/>
      <c r="I1678" s="133"/>
      <c r="J1678" s="133"/>
      <c r="K1678" s="133"/>
      <c r="L1678" s="133"/>
      <c r="M1678" s="133"/>
      <c r="N1678" s="133"/>
      <c r="P1678" s="133"/>
      <c r="Q1678" s="133"/>
      <c r="R1678" s="133"/>
      <c r="S1678" s="133"/>
      <c r="T1678" s="133"/>
      <c r="U1678" s="133"/>
      <c r="V1678" s="133"/>
      <c r="W1678" s="133"/>
      <c r="X1678" s="133"/>
      <c r="Y1678" s="133"/>
      <c r="Z1678" s="133"/>
      <c r="AA1678" s="133"/>
      <c r="AB1678" s="133"/>
    </row>
    <row r="1679" spans="2:28">
      <c r="B1679" s="133"/>
      <c r="C1679" s="133"/>
      <c r="D1679" s="133"/>
      <c r="E1679" s="133"/>
      <c r="F1679" s="133"/>
      <c r="G1679" s="133"/>
      <c r="I1679" s="133"/>
      <c r="J1679" s="133"/>
      <c r="K1679" s="133"/>
      <c r="L1679" s="133"/>
      <c r="M1679" s="133"/>
      <c r="N1679" s="133"/>
      <c r="P1679" s="133"/>
      <c r="Q1679" s="133"/>
      <c r="R1679" s="133"/>
      <c r="S1679" s="133"/>
      <c r="T1679" s="133"/>
      <c r="U1679" s="133"/>
      <c r="V1679" s="133"/>
      <c r="W1679" s="133"/>
      <c r="X1679" s="133"/>
      <c r="Y1679" s="133"/>
      <c r="Z1679" s="133"/>
      <c r="AA1679" s="133"/>
      <c r="AB1679" s="133"/>
    </row>
    <row r="1680" spans="2:28">
      <c r="B1680" s="133"/>
      <c r="C1680" s="133"/>
      <c r="D1680" s="133"/>
      <c r="E1680" s="133"/>
      <c r="F1680" s="133"/>
      <c r="G1680" s="133"/>
      <c r="I1680" s="133"/>
      <c r="J1680" s="133"/>
      <c r="K1680" s="133"/>
      <c r="L1680" s="133"/>
      <c r="M1680" s="133"/>
      <c r="N1680" s="133"/>
      <c r="P1680" s="133"/>
      <c r="Q1680" s="133"/>
      <c r="R1680" s="133"/>
      <c r="S1680" s="133"/>
      <c r="T1680" s="133"/>
      <c r="U1680" s="133"/>
      <c r="V1680" s="133"/>
      <c r="W1680" s="133"/>
      <c r="X1680" s="133"/>
      <c r="Y1680" s="133"/>
      <c r="Z1680" s="133"/>
      <c r="AA1680" s="133"/>
      <c r="AB1680" s="133"/>
    </row>
    <row r="1681" spans="2:28">
      <c r="B1681" s="133"/>
      <c r="C1681" s="133"/>
      <c r="D1681" s="133"/>
      <c r="E1681" s="133"/>
      <c r="F1681" s="133"/>
      <c r="G1681" s="133"/>
      <c r="I1681" s="133"/>
      <c r="J1681" s="133"/>
      <c r="K1681" s="133"/>
      <c r="L1681" s="133"/>
      <c r="M1681" s="133"/>
      <c r="N1681" s="133"/>
      <c r="P1681" s="133"/>
      <c r="Q1681" s="133"/>
      <c r="R1681" s="133"/>
      <c r="S1681" s="133"/>
      <c r="T1681" s="133"/>
      <c r="U1681" s="133"/>
      <c r="V1681" s="133"/>
      <c r="W1681" s="133"/>
      <c r="X1681" s="133"/>
      <c r="Y1681" s="133"/>
      <c r="Z1681" s="133"/>
      <c r="AA1681" s="133"/>
      <c r="AB1681" s="133"/>
    </row>
    <row r="1682" spans="2:28">
      <c r="B1682" s="133"/>
      <c r="C1682" s="133"/>
      <c r="D1682" s="133"/>
      <c r="E1682" s="133"/>
      <c r="F1682" s="133"/>
      <c r="G1682" s="133"/>
      <c r="I1682" s="133"/>
      <c r="J1682" s="133"/>
      <c r="K1682" s="133"/>
      <c r="L1682" s="133"/>
      <c r="M1682" s="133"/>
      <c r="N1682" s="133"/>
      <c r="P1682" s="133"/>
      <c r="Q1682" s="133"/>
      <c r="R1682" s="133"/>
      <c r="S1682" s="133"/>
      <c r="T1682" s="133"/>
      <c r="U1682" s="133"/>
      <c r="V1682" s="133"/>
      <c r="W1682" s="133"/>
      <c r="X1682" s="133"/>
      <c r="Y1682" s="133"/>
      <c r="Z1682" s="133"/>
      <c r="AA1682" s="133"/>
      <c r="AB1682" s="133"/>
    </row>
    <row r="1683" spans="2:28">
      <c r="B1683" s="133"/>
      <c r="C1683" s="133"/>
      <c r="D1683" s="133"/>
      <c r="E1683" s="133"/>
      <c r="F1683" s="133"/>
      <c r="G1683" s="133"/>
      <c r="I1683" s="133"/>
      <c r="J1683" s="133"/>
      <c r="K1683" s="133"/>
      <c r="L1683" s="133"/>
      <c r="M1683" s="133"/>
      <c r="N1683" s="133"/>
      <c r="P1683" s="133"/>
      <c r="Q1683" s="133"/>
      <c r="R1683" s="133"/>
      <c r="S1683" s="133"/>
      <c r="T1683" s="133"/>
      <c r="U1683" s="133"/>
      <c r="V1683" s="133"/>
      <c r="W1683" s="133"/>
      <c r="X1683" s="133"/>
      <c r="Y1683" s="133"/>
      <c r="Z1683" s="133"/>
      <c r="AA1683" s="133"/>
      <c r="AB1683" s="133"/>
    </row>
    <row r="1684" spans="2:28">
      <c r="B1684" s="133"/>
      <c r="C1684" s="133"/>
      <c r="D1684" s="133"/>
      <c r="E1684" s="133"/>
      <c r="F1684" s="133"/>
      <c r="G1684" s="133"/>
      <c r="I1684" s="133"/>
      <c r="J1684" s="133"/>
      <c r="K1684" s="133"/>
      <c r="L1684" s="133"/>
      <c r="M1684" s="133"/>
      <c r="N1684" s="133"/>
      <c r="P1684" s="133"/>
      <c r="Q1684" s="133"/>
      <c r="R1684" s="133"/>
      <c r="S1684" s="133"/>
      <c r="T1684" s="133"/>
      <c r="U1684" s="133"/>
      <c r="V1684" s="133"/>
      <c r="W1684" s="133"/>
      <c r="X1684" s="133"/>
      <c r="Y1684" s="133"/>
      <c r="Z1684" s="133"/>
      <c r="AA1684" s="133"/>
      <c r="AB1684" s="133"/>
    </row>
    <row r="1685" spans="2:28">
      <c r="B1685" s="133"/>
      <c r="C1685" s="133"/>
      <c r="D1685" s="133"/>
      <c r="E1685" s="133"/>
      <c r="F1685" s="133"/>
      <c r="G1685" s="133"/>
      <c r="I1685" s="133"/>
      <c r="J1685" s="133"/>
      <c r="K1685" s="133"/>
      <c r="L1685" s="133"/>
      <c r="M1685" s="133"/>
      <c r="N1685" s="133"/>
      <c r="P1685" s="133"/>
      <c r="Q1685" s="133"/>
      <c r="R1685" s="133"/>
      <c r="S1685" s="133"/>
      <c r="T1685" s="133"/>
      <c r="U1685" s="133"/>
      <c r="V1685" s="133"/>
      <c r="W1685" s="133"/>
      <c r="X1685" s="133"/>
      <c r="Y1685" s="133"/>
      <c r="Z1685" s="133"/>
      <c r="AA1685" s="133"/>
      <c r="AB1685" s="133"/>
    </row>
    <row r="1686" spans="2:28">
      <c r="B1686" s="133"/>
      <c r="C1686" s="133"/>
      <c r="D1686" s="133"/>
      <c r="E1686" s="133"/>
      <c r="F1686" s="133"/>
      <c r="G1686" s="133"/>
      <c r="I1686" s="133"/>
      <c r="J1686" s="133"/>
      <c r="K1686" s="133"/>
      <c r="L1686" s="133"/>
      <c r="M1686" s="133"/>
      <c r="N1686" s="133"/>
      <c r="P1686" s="133"/>
      <c r="Q1686" s="133"/>
      <c r="R1686" s="133"/>
      <c r="S1686" s="133"/>
      <c r="T1686" s="133"/>
      <c r="U1686" s="133"/>
      <c r="V1686" s="133"/>
      <c r="W1686" s="133"/>
      <c r="X1686" s="133"/>
      <c r="Y1686" s="133"/>
      <c r="Z1686" s="133"/>
      <c r="AA1686" s="133"/>
      <c r="AB1686" s="133"/>
    </row>
    <row r="1687" spans="2:28">
      <c r="B1687" s="133"/>
      <c r="C1687" s="133"/>
      <c r="D1687" s="133"/>
      <c r="E1687" s="133"/>
      <c r="F1687" s="133"/>
      <c r="G1687" s="133"/>
      <c r="I1687" s="133"/>
      <c r="J1687" s="133"/>
      <c r="K1687" s="133"/>
      <c r="L1687" s="133"/>
      <c r="M1687" s="133"/>
      <c r="N1687" s="133"/>
      <c r="P1687" s="133"/>
      <c r="Q1687" s="133"/>
      <c r="R1687" s="133"/>
      <c r="S1687" s="133"/>
      <c r="T1687" s="133"/>
      <c r="U1687" s="133"/>
      <c r="V1687" s="133"/>
      <c r="W1687" s="133"/>
      <c r="X1687" s="133"/>
      <c r="Y1687" s="133"/>
      <c r="Z1687" s="133"/>
      <c r="AA1687" s="133"/>
      <c r="AB1687" s="133"/>
    </row>
    <row r="1688" spans="2:28">
      <c r="B1688" s="133"/>
      <c r="C1688" s="133"/>
      <c r="D1688" s="133"/>
      <c r="E1688" s="133"/>
      <c r="F1688" s="133"/>
      <c r="G1688" s="133"/>
      <c r="I1688" s="133"/>
      <c r="J1688" s="133"/>
      <c r="K1688" s="133"/>
      <c r="L1688" s="133"/>
      <c r="M1688" s="133"/>
      <c r="N1688" s="133"/>
      <c r="P1688" s="133"/>
      <c r="Q1688" s="133"/>
      <c r="R1688" s="133"/>
      <c r="S1688" s="133"/>
      <c r="T1688" s="133"/>
      <c r="U1688" s="133"/>
      <c r="V1688" s="133"/>
      <c r="W1688" s="133"/>
      <c r="X1688" s="133"/>
      <c r="Y1688" s="133"/>
      <c r="Z1688" s="133"/>
      <c r="AA1688" s="133"/>
      <c r="AB1688" s="133"/>
    </row>
    <row r="1689" spans="2:28">
      <c r="B1689" s="133"/>
      <c r="C1689" s="133"/>
      <c r="D1689" s="133"/>
      <c r="E1689" s="133"/>
      <c r="F1689" s="133"/>
      <c r="G1689" s="133"/>
      <c r="I1689" s="133"/>
      <c r="J1689" s="133"/>
      <c r="K1689" s="133"/>
      <c r="L1689" s="133"/>
      <c r="M1689" s="133"/>
      <c r="N1689" s="133"/>
      <c r="P1689" s="133"/>
      <c r="Q1689" s="133"/>
      <c r="R1689" s="133"/>
      <c r="S1689" s="133"/>
      <c r="T1689" s="133"/>
      <c r="U1689" s="133"/>
      <c r="V1689" s="133"/>
      <c r="W1689" s="133"/>
      <c r="X1689" s="133"/>
      <c r="Y1689" s="133"/>
      <c r="Z1689" s="133"/>
      <c r="AA1689" s="133"/>
      <c r="AB1689" s="133"/>
    </row>
    <row r="1690" spans="2:28">
      <c r="B1690" s="133"/>
      <c r="C1690" s="133"/>
      <c r="D1690" s="133"/>
      <c r="E1690" s="133"/>
      <c r="F1690" s="133"/>
      <c r="G1690" s="133"/>
      <c r="I1690" s="133"/>
      <c r="J1690" s="133"/>
      <c r="K1690" s="133"/>
      <c r="L1690" s="133"/>
      <c r="M1690" s="133"/>
      <c r="N1690" s="133"/>
      <c r="P1690" s="133"/>
      <c r="Q1690" s="133"/>
      <c r="R1690" s="133"/>
      <c r="S1690" s="133"/>
      <c r="T1690" s="133"/>
      <c r="U1690" s="133"/>
      <c r="V1690" s="133"/>
      <c r="W1690" s="133"/>
      <c r="X1690" s="133"/>
      <c r="Y1690" s="133"/>
      <c r="Z1690" s="133"/>
      <c r="AA1690" s="133"/>
      <c r="AB1690" s="133"/>
    </row>
    <row r="1691" spans="2:28">
      <c r="B1691" s="133"/>
      <c r="C1691" s="133"/>
      <c r="D1691" s="133"/>
      <c r="E1691" s="133"/>
      <c r="F1691" s="133"/>
      <c r="G1691" s="133"/>
      <c r="I1691" s="133"/>
      <c r="J1691" s="133"/>
      <c r="K1691" s="133"/>
      <c r="L1691" s="133"/>
      <c r="M1691" s="133"/>
      <c r="N1691" s="133"/>
      <c r="P1691" s="133"/>
      <c r="Q1691" s="133"/>
      <c r="R1691" s="133"/>
      <c r="S1691" s="133"/>
      <c r="T1691" s="133"/>
      <c r="U1691" s="133"/>
      <c r="V1691" s="133"/>
      <c r="W1691" s="133"/>
      <c r="X1691" s="133"/>
      <c r="Y1691" s="133"/>
      <c r="Z1691" s="133"/>
      <c r="AA1691" s="133"/>
      <c r="AB1691" s="133"/>
    </row>
    <row r="1692" spans="2:28">
      <c r="B1692" s="133"/>
      <c r="C1692" s="133"/>
      <c r="D1692" s="133"/>
      <c r="E1692" s="133"/>
      <c r="F1692" s="133"/>
      <c r="G1692" s="133"/>
      <c r="I1692" s="133"/>
      <c r="J1692" s="133"/>
      <c r="K1692" s="133"/>
      <c r="L1692" s="133"/>
      <c r="M1692" s="133"/>
      <c r="N1692" s="133"/>
      <c r="P1692" s="133"/>
      <c r="Q1692" s="133"/>
      <c r="R1692" s="133"/>
      <c r="S1692" s="133"/>
      <c r="T1692" s="133"/>
      <c r="U1692" s="133"/>
      <c r="V1692" s="133"/>
      <c r="W1692" s="133"/>
      <c r="X1692" s="133"/>
      <c r="Y1692" s="133"/>
      <c r="Z1692" s="133"/>
      <c r="AA1692" s="133"/>
      <c r="AB1692" s="133"/>
    </row>
    <row r="1693" spans="2:28">
      <c r="B1693" s="133"/>
      <c r="C1693" s="133"/>
      <c r="D1693" s="133"/>
      <c r="E1693" s="133"/>
      <c r="F1693" s="133"/>
      <c r="G1693" s="133"/>
      <c r="I1693" s="133"/>
      <c r="J1693" s="133"/>
      <c r="K1693" s="133"/>
      <c r="L1693" s="133"/>
      <c r="M1693" s="133"/>
      <c r="N1693" s="133"/>
      <c r="P1693" s="133"/>
      <c r="Q1693" s="133"/>
      <c r="R1693" s="133"/>
      <c r="S1693" s="133"/>
      <c r="T1693" s="133"/>
      <c r="U1693" s="133"/>
      <c r="V1693" s="133"/>
      <c r="W1693" s="133"/>
      <c r="X1693" s="133"/>
      <c r="Y1693" s="133"/>
      <c r="Z1693" s="133"/>
      <c r="AA1693" s="133"/>
      <c r="AB1693" s="133"/>
    </row>
    <row r="1694" spans="2:28">
      <c r="B1694" s="133"/>
      <c r="C1694" s="133"/>
      <c r="D1694" s="133"/>
      <c r="E1694" s="133"/>
      <c r="F1694" s="133"/>
      <c r="G1694" s="133"/>
      <c r="I1694" s="133"/>
      <c r="J1694" s="133"/>
      <c r="K1694" s="133"/>
      <c r="L1694" s="133"/>
      <c r="M1694" s="133"/>
      <c r="N1694" s="133"/>
      <c r="P1694" s="133"/>
      <c r="Q1694" s="133"/>
      <c r="R1694" s="133"/>
      <c r="S1694" s="133"/>
      <c r="T1694" s="133"/>
      <c r="U1694" s="133"/>
      <c r="V1694" s="133"/>
      <c r="W1694" s="133"/>
      <c r="X1694" s="133"/>
      <c r="Y1694" s="133"/>
      <c r="Z1694" s="133"/>
      <c r="AA1694" s="133"/>
      <c r="AB1694" s="133"/>
    </row>
    <row r="1695" spans="2:28">
      <c r="B1695" s="133"/>
      <c r="C1695" s="133"/>
      <c r="D1695" s="133"/>
      <c r="E1695" s="133"/>
      <c r="F1695" s="133"/>
      <c r="G1695" s="133"/>
      <c r="I1695" s="133"/>
      <c r="J1695" s="133"/>
      <c r="K1695" s="133"/>
      <c r="L1695" s="133"/>
      <c r="M1695" s="133"/>
      <c r="N1695" s="133"/>
      <c r="P1695" s="133"/>
      <c r="Q1695" s="133"/>
      <c r="R1695" s="133"/>
      <c r="S1695" s="133"/>
      <c r="T1695" s="133"/>
      <c r="U1695" s="133"/>
      <c r="V1695" s="133"/>
      <c r="W1695" s="133"/>
      <c r="X1695" s="133"/>
      <c r="Y1695" s="133"/>
      <c r="Z1695" s="133"/>
      <c r="AA1695" s="133"/>
      <c r="AB1695" s="133"/>
    </row>
    <row r="1696" spans="2:28">
      <c r="B1696" s="133"/>
      <c r="C1696" s="133"/>
      <c r="D1696" s="133"/>
      <c r="E1696" s="133"/>
      <c r="F1696" s="133"/>
      <c r="G1696" s="133"/>
      <c r="I1696" s="133"/>
      <c r="J1696" s="133"/>
      <c r="K1696" s="133"/>
      <c r="L1696" s="133"/>
      <c r="M1696" s="133"/>
      <c r="N1696" s="133"/>
      <c r="P1696" s="133"/>
      <c r="Q1696" s="133"/>
      <c r="R1696" s="133"/>
      <c r="S1696" s="133"/>
      <c r="T1696" s="133"/>
      <c r="U1696" s="133"/>
      <c r="V1696" s="133"/>
      <c r="W1696" s="133"/>
      <c r="X1696" s="133"/>
      <c r="Y1696" s="133"/>
      <c r="Z1696" s="133"/>
      <c r="AA1696" s="133"/>
      <c r="AB1696" s="133"/>
    </row>
    <row r="1697" spans="2:28">
      <c r="B1697" s="133"/>
      <c r="C1697" s="133"/>
      <c r="D1697" s="133"/>
      <c r="E1697" s="133"/>
      <c r="F1697" s="133"/>
      <c r="G1697" s="133"/>
      <c r="I1697" s="133"/>
      <c r="J1697" s="133"/>
      <c r="K1697" s="133"/>
      <c r="L1697" s="133"/>
      <c r="M1697" s="133"/>
      <c r="N1697" s="133"/>
      <c r="P1697" s="133"/>
      <c r="Q1697" s="133"/>
      <c r="R1697" s="133"/>
      <c r="S1697" s="133"/>
      <c r="T1697" s="133"/>
      <c r="U1697" s="133"/>
      <c r="V1697" s="133"/>
      <c r="W1697" s="133"/>
      <c r="X1697" s="133"/>
      <c r="Y1697" s="133"/>
      <c r="Z1697" s="133"/>
      <c r="AA1697" s="133"/>
      <c r="AB1697" s="133"/>
    </row>
    <row r="1698" spans="2:28">
      <c r="B1698" s="133"/>
      <c r="C1698" s="133"/>
      <c r="D1698" s="133"/>
      <c r="E1698" s="133"/>
      <c r="F1698" s="133"/>
      <c r="G1698" s="133"/>
      <c r="I1698" s="133"/>
      <c r="J1698" s="133"/>
      <c r="K1698" s="133"/>
      <c r="L1698" s="133"/>
      <c r="M1698" s="133"/>
      <c r="N1698" s="133"/>
      <c r="P1698" s="133"/>
      <c r="Q1698" s="133"/>
      <c r="R1698" s="133"/>
      <c r="S1698" s="133"/>
      <c r="T1698" s="133"/>
      <c r="U1698" s="133"/>
      <c r="V1698" s="133"/>
      <c r="W1698" s="133"/>
      <c r="X1698" s="133"/>
      <c r="Y1698" s="133"/>
      <c r="Z1698" s="133"/>
      <c r="AA1698" s="133"/>
      <c r="AB1698" s="133"/>
    </row>
    <row r="1699" spans="2:28">
      <c r="B1699" s="133"/>
      <c r="C1699" s="133"/>
      <c r="D1699" s="133"/>
      <c r="E1699" s="133"/>
      <c r="F1699" s="133"/>
      <c r="G1699" s="133"/>
      <c r="I1699" s="133"/>
      <c r="J1699" s="133"/>
      <c r="K1699" s="133"/>
      <c r="L1699" s="133"/>
      <c r="M1699" s="133"/>
      <c r="N1699" s="133"/>
      <c r="P1699" s="133"/>
      <c r="Q1699" s="133"/>
      <c r="R1699" s="133"/>
      <c r="S1699" s="133"/>
      <c r="T1699" s="133"/>
      <c r="U1699" s="133"/>
      <c r="V1699" s="133"/>
      <c r="W1699" s="133"/>
      <c r="X1699" s="133"/>
      <c r="Y1699" s="133"/>
      <c r="Z1699" s="133"/>
      <c r="AA1699" s="133"/>
      <c r="AB1699" s="133"/>
    </row>
    <row r="1700" spans="2:28">
      <c r="B1700" s="133"/>
      <c r="C1700" s="133"/>
      <c r="D1700" s="133"/>
      <c r="E1700" s="133"/>
      <c r="F1700" s="133"/>
      <c r="G1700" s="133"/>
      <c r="I1700" s="133"/>
      <c r="J1700" s="133"/>
      <c r="K1700" s="133"/>
      <c r="L1700" s="133"/>
      <c r="M1700" s="133"/>
      <c r="N1700" s="133"/>
      <c r="P1700" s="133"/>
      <c r="Q1700" s="133"/>
      <c r="R1700" s="133"/>
      <c r="S1700" s="133"/>
      <c r="T1700" s="133"/>
      <c r="U1700" s="133"/>
      <c r="V1700" s="133"/>
      <c r="W1700" s="133"/>
      <c r="X1700" s="133"/>
      <c r="Y1700" s="133"/>
      <c r="Z1700" s="133"/>
      <c r="AA1700" s="133"/>
      <c r="AB1700" s="133"/>
    </row>
    <row r="1701" spans="2:28">
      <c r="B1701" s="133"/>
      <c r="C1701" s="133"/>
      <c r="D1701" s="133"/>
      <c r="E1701" s="133"/>
      <c r="F1701" s="133"/>
      <c r="G1701" s="133"/>
      <c r="I1701" s="133"/>
      <c r="J1701" s="133"/>
      <c r="K1701" s="133"/>
      <c r="L1701" s="133"/>
      <c r="M1701" s="133"/>
      <c r="N1701" s="133"/>
      <c r="P1701" s="133"/>
      <c r="Q1701" s="133"/>
      <c r="R1701" s="133"/>
      <c r="S1701" s="133"/>
      <c r="T1701" s="133"/>
      <c r="U1701" s="133"/>
      <c r="V1701" s="133"/>
      <c r="W1701" s="133"/>
      <c r="X1701" s="133"/>
      <c r="Y1701" s="133"/>
      <c r="Z1701" s="133"/>
      <c r="AA1701" s="133"/>
      <c r="AB1701" s="133"/>
    </row>
    <row r="1702" spans="2:28">
      <c r="B1702" s="133"/>
      <c r="C1702" s="133"/>
      <c r="D1702" s="133"/>
      <c r="E1702" s="133"/>
      <c r="F1702" s="133"/>
      <c r="G1702" s="133"/>
      <c r="I1702" s="133"/>
      <c r="J1702" s="133"/>
      <c r="K1702" s="133"/>
      <c r="L1702" s="133"/>
      <c r="M1702" s="133"/>
      <c r="N1702" s="133"/>
      <c r="P1702" s="133"/>
      <c r="Q1702" s="133"/>
      <c r="R1702" s="133"/>
      <c r="S1702" s="133"/>
      <c r="T1702" s="133"/>
      <c r="U1702" s="133"/>
      <c r="V1702" s="133"/>
      <c r="W1702" s="133"/>
      <c r="X1702" s="133"/>
      <c r="Y1702" s="133"/>
      <c r="Z1702" s="133"/>
      <c r="AA1702" s="133"/>
      <c r="AB1702" s="133"/>
    </row>
    <row r="1703" spans="2:28">
      <c r="B1703" s="133"/>
      <c r="C1703" s="133"/>
      <c r="D1703" s="133"/>
      <c r="E1703" s="133"/>
      <c r="F1703" s="133"/>
      <c r="G1703" s="133"/>
      <c r="I1703" s="133"/>
      <c r="J1703" s="133"/>
      <c r="K1703" s="133"/>
      <c r="L1703" s="133"/>
      <c r="M1703" s="133"/>
      <c r="N1703" s="133"/>
      <c r="P1703" s="133"/>
      <c r="Q1703" s="133"/>
      <c r="R1703" s="133"/>
      <c r="S1703" s="133"/>
      <c r="T1703" s="133"/>
      <c r="U1703" s="133"/>
      <c r="V1703" s="133"/>
      <c r="W1703" s="133"/>
      <c r="X1703" s="133"/>
      <c r="Y1703" s="133"/>
      <c r="Z1703" s="133"/>
      <c r="AA1703" s="133"/>
      <c r="AB1703" s="133"/>
    </row>
    <row r="1704" spans="2:28">
      <c r="B1704" s="133"/>
      <c r="C1704" s="133"/>
      <c r="D1704" s="133"/>
      <c r="E1704" s="133"/>
      <c r="F1704" s="133"/>
      <c r="G1704" s="133"/>
      <c r="I1704" s="133"/>
      <c r="J1704" s="133"/>
      <c r="K1704" s="133"/>
      <c r="L1704" s="133"/>
      <c r="M1704" s="133"/>
      <c r="N1704" s="133"/>
      <c r="P1704" s="133"/>
      <c r="Q1704" s="133"/>
      <c r="R1704" s="133"/>
      <c r="S1704" s="133"/>
      <c r="T1704" s="133"/>
      <c r="U1704" s="133"/>
      <c r="V1704" s="133"/>
      <c r="W1704" s="133"/>
      <c r="X1704" s="133"/>
      <c r="Y1704" s="133"/>
      <c r="Z1704" s="133"/>
      <c r="AA1704" s="133"/>
      <c r="AB1704" s="133"/>
    </row>
    <row r="1705" spans="2:28">
      <c r="B1705" s="133"/>
      <c r="C1705" s="133"/>
      <c r="D1705" s="133"/>
      <c r="E1705" s="133"/>
      <c r="F1705" s="133"/>
      <c r="G1705" s="133"/>
      <c r="I1705" s="133"/>
      <c r="J1705" s="133"/>
      <c r="K1705" s="133"/>
      <c r="L1705" s="133"/>
      <c r="M1705" s="133"/>
      <c r="N1705" s="133"/>
      <c r="P1705" s="133"/>
      <c r="Q1705" s="133"/>
      <c r="R1705" s="133"/>
      <c r="S1705" s="133"/>
      <c r="T1705" s="133"/>
      <c r="U1705" s="133"/>
      <c r="V1705" s="133"/>
      <c r="W1705" s="133"/>
      <c r="X1705" s="133"/>
      <c r="Y1705" s="133"/>
      <c r="Z1705" s="133"/>
      <c r="AA1705" s="133"/>
      <c r="AB1705" s="133"/>
    </row>
    <row r="1706" spans="2:28">
      <c r="B1706" s="133"/>
      <c r="C1706" s="133"/>
      <c r="D1706" s="133"/>
      <c r="E1706" s="133"/>
      <c r="F1706" s="133"/>
      <c r="G1706" s="133"/>
      <c r="I1706" s="133"/>
      <c r="J1706" s="133"/>
      <c r="K1706" s="133"/>
      <c r="L1706" s="133"/>
      <c r="M1706" s="133"/>
      <c r="N1706" s="133"/>
      <c r="P1706" s="133"/>
      <c r="Q1706" s="133"/>
      <c r="R1706" s="133"/>
      <c r="S1706" s="133"/>
      <c r="T1706" s="133"/>
      <c r="U1706" s="133"/>
      <c r="V1706" s="133"/>
      <c r="W1706" s="133"/>
      <c r="X1706" s="133"/>
      <c r="Y1706" s="133"/>
      <c r="Z1706" s="133"/>
      <c r="AA1706" s="133"/>
      <c r="AB1706" s="133"/>
    </row>
    <row r="1707" spans="2:28">
      <c r="B1707" s="133"/>
      <c r="C1707" s="133"/>
      <c r="D1707" s="133"/>
      <c r="E1707" s="133"/>
      <c r="F1707" s="133"/>
      <c r="G1707" s="133"/>
      <c r="I1707" s="133"/>
      <c r="J1707" s="133"/>
      <c r="K1707" s="133"/>
      <c r="L1707" s="133"/>
      <c r="M1707" s="133"/>
      <c r="N1707" s="133"/>
      <c r="P1707" s="133"/>
      <c r="Q1707" s="133"/>
      <c r="R1707" s="133"/>
      <c r="S1707" s="133"/>
      <c r="T1707" s="133"/>
      <c r="U1707" s="133"/>
      <c r="V1707" s="133"/>
      <c r="W1707" s="133"/>
      <c r="X1707" s="133"/>
      <c r="Y1707" s="133"/>
      <c r="Z1707" s="133"/>
      <c r="AA1707" s="133"/>
      <c r="AB1707" s="133"/>
    </row>
    <row r="1708" spans="2:28">
      <c r="B1708" s="133"/>
      <c r="C1708" s="133"/>
      <c r="D1708" s="133"/>
      <c r="E1708" s="133"/>
      <c r="F1708" s="133"/>
      <c r="G1708" s="133"/>
      <c r="I1708" s="133"/>
      <c r="J1708" s="133"/>
      <c r="K1708" s="133"/>
      <c r="L1708" s="133"/>
      <c r="M1708" s="133"/>
      <c r="N1708" s="133"/>
      <c r="P1708" s="133"/>
      <c r="Q1708" s="133"/>
      <c r="R1708" s="133"/>
      <c r="S1708" s="133"/>
      <c r="T1708" s="133"/>
      <c r="U1708" s="133"/>
      <c r="V1708" s="133"/>
      <c r="W1708" s="133"/>
      <c r="X1708" s="133"/>
      <c r="Y1708" s="133"/>
      <c r="Z1708" s="133"/>
      <c r="AA1708" s="133"/>
      <c r="AB1708" s="133"/>
    </row>
    <row r="1709" spans="2:28">
      <c r="B1709" s="133"/>
      <c r="C1709" s="133"/>
      <c r="D1709" s="133"/>
      <c r="E1709" s="133"/>
      <c r="F1709" s="133"/>
      <c r="G1709" s="133"/>
      <c r="I1709" s="133"/>
      <c r="J1709" s="133"/>
      <c r="K1709" s="133"/>
      <c r="L1709" s="133"/>
      <c r="M1709" s="133"/>
      <c r="N1709" s="133"/>
      <c r="P1709" s="133"/>
      <c r="Q1709" s="133"/>
      <c r="R1709" s="133"/>
      <c r="S1709" s="133"/>
      <c r="T1709" s="133"/>
      <c r="U1709" s="133"/>
      <c r="V1709" s="133"/>
      <c r="W1709" s="133"/>
      <c r="X1709" s="133"/>
      <c r="Y1709" s="133"/>
      <c r="Z1709" s="133"/>
      <c r="AA1709" s="133"/>
      <c r="AB1709" s="133"/>
    </row>
    <row r="1710" spans="2:28">
      <c r="B1710" s="133"/>
      <c r="C1710" s="133"/>
      <c r="D1710" s="133"/>
      <c r="E1710" s="133"/>
      <c r="F1710" s="133"/>
      <c r="G1710" s="133"/>
      <c r="I1710" s="133"/>
      <c r="J1710" s="133"/>
      <c r="K1710" s="133"/>
      <c r="L1710" s="133"/>
      <c r="M1710" s="133"/>
      <c r="N1710" s="133"/>
      <c r="P1710" s="133"/>
      <c r="Q1710" s="133"/>
      <c r="R1710" s="133"/>
      <c r="S1710" s="133"/>
      <c r="T1710" s="133"/>
      <c r="U1710" s="133"/>
      <c r="V1710" s="133"/>
      <c r="W1710" s="133"/>
      <c r="X1710" s="133"/>
      <c r="Y1710" s="133"/>
      <c r="Z1710" s="133"/>
      <c r="AA1710" s="133"/>
      <c r="AB1710" s="133"/>
    </row>
    <row r="1711" spans="2:28">
      <c r="B1711" s="133"/>
      <c r="C1711" s="133"/>
      <c r="D1711" s="133"/>
      <c r="E1711" s="133"/>
      <c r="F1711" s="133"/>
      <c r="G1711" s="133"/>
      <c r="I1711" s="133"/>
      <c r="J1711" s="133"/>
      <c r="K1711" s="133"/>
      <c r="L1711" s="133"/>
      <c r="M1711" s="133"/>
      <c r="N1711" s="133"/>
      <c r="P1711" s="133"/>
      <c r="Q1711" s="133"/>
      <c r="R1711" s="133"/>
      <c r="S1711" s="133"/>
      <c r="T1711" s="133"/>
      <c r="U1711" s="133"/>
      <c r="V1711" s="133"/>
      <c r="W1711" s="133"/>
      <c r="X1711" s="133"/>
      <c r="Y1711" s="133"/>
      <c r="Z1711" s="133"/>
      <c r="AA1711" s="133"/>
      <c r="AB1711" s="133"/>
    </row>
    <row r="1712" spans="2:28">
      <c r="B1712" s="133"/>
      <c r="C1712" s="133"/>
      <c r="D1712" s="133"/>
      <c r="E1712" s="133"/>
      <c r="F1712" s="133"/>
      <c r="G1712" s="133"/>
      <c r="I1712" s="133"/>
      <c r="J1712" s="133"/>
      <c r="K1712" s="133"/>
      <c r="L1712" s="133"/>
      <c r="M1712" s="133"/>
      <c r="N1712" s="133"/>
      <c r="P1712" s="133"/>
      <c r="Q1712" s="133"/>
      <c r="R1712" s="133"/>
      <c r="S1712" s="133"/>
      <c r="T1712" s="133"/>
      <c r="U1712" s="133"/>
      <c r="V1712" s="133"/>
      <c r="W1712" s="133"/>
      <c r="X1712" s="133"/>
      <c r="Y1712" s="133"/>
      <c r="Z1712" s="133"/>
      <c r="AA1712" s="133"/>
      <c r="AB1712" s="133"/>
    </row>
    <row r="1713" spans="2:28">
      <c r="B1713" s="133"/>
      <c r="C1713" s="133"/>
      <c r="D1713" s="133"/>
      <c r="E1713" s="133"/>
      <c r="F1713" s="133"/>
      <c r="G1713" s="133"/>
      <c r="I1713" s="133"/>
      <c r="J1713" s="133"/>
      <c r="K1713" s="133"/>
      <c r="L1713" s="133"/>
      <c r="M1713" s="133"/>
      <c r="N1713" s="133"/>
      <c r="P1713" s="133"/>
      <c r="Q1713" s="133"/>
      <c r="R1713" s="133"/>
      <c r="S1713" s="133"/>
      <c r="T1713" s="133"/>
      <c r="U1713" s="133"/>
      <c r="V1713" s="133"/>
      <c r="W1713" s="133"/>
      <c r="X1713" s="133"/>
      <c r="Y1713" s="133"/>
      <c r="Z1713" s="133"/>
      <c r="AA1713" s="133"/>
      <c r="AB1713" s="133"/>
    </row>
    <row r="1714" spans="2:28">
      <c r="B1714" s="133"/>
      <c r="C1714" s="133"/>
      <c r="D1714" s="133"/>
      <c r="E1714" s="133"/>
      <c r="F1714" s="133"/>
      <c r="G1714" s="133"/>
      <c r="I1714" s="133"/>
      <c r="J1714" s="133"/>
      <c r="K1714" s="133"/>
      <c r="L1714" s="133"/>
      <c r="M1714" s="133"/>
      <c r="N1714" s="133"/>
      <c r="P1714" s="133"/>
      <c r="Q1714" s="133"/>
      <c r="R1714" s="133"/>
      <c r="S1714" s="133"/>
      <c r="T1714" s="133"/>
      <c r="U1714" s="133"/>
      <c r="V1714" s="133"/>
      <c r="W1714" s="133"/>
      <c r="X1714" s="133"/>
      <c r="Y1714" s="133"/>
      <c r="Z1714" s="133"/>
      <c r="AA1714" s="133"/>
      <c r="AB1714" s="133"/>
    </row>
    <row r="1715" spans="2:28">
      <c r="B1715" s="133"/>
      <c r="C1715" s="133"/>
      <c r="D1715" s="133"/>
      <c r="E1715" s="133"/>
      <c r="F1715" s="133"/>
      <c r="G1715" s="133"/>
      <c r="I1715" s="133"/>
      <c r="J1715" s="133"/>
      <c r="K1715" s="133"/>
      <c r="L1715" s="133"/>
      <c r="M1715" s="133"/>
      <c r="N1715" s="133"/>
      <c r="P1715" s="133"/>
      <c r="Q1715" s="133"/>
      <c r="R1715" s="133"/>
      <c r="S1715" s="133"/>
      <c r="T1715" s="133"/>
      <c r="U1715" s="133"/>
      <c r="V1715" s="133"/>
      <c r="W1715" s="133"/>
      <c r="X1715" s="133"/>
      <c r="Y1715" s="133"/>
      <c r="Z1715" s="133"/>
      <c r="AA1715" s="133"/>
      <c r="AB1715" s="133"/>
    </row>
    <row r="1716" spans="2:28">
      <c r="B1716" s="133"/>
      <c r="C1716" s="133"/>
      <c r="D1716" s="133"/>
      <c r="E1716" s="133"/>
      <c r="F1716" s="133"/>
      <c r="G1716" s="133"/>
      <c r="I1716" s="133"/>
      <c r="J1716" s="133"/>
      <c r="K1716" s="133"/>
      <c r="L1716" s="133"/>
      <c r="M1716" s="133"/>
      <c r="N1716" s="133"/>
      <c r="P1716" s="133"/>
      <c r="Q1716" s="133"/>
      <c r="R1716" s="133"/>
      <c r="S1716" s="133"/>
      <c r="T1716" s="133"/>
      <c r="U1716" s="133"/>
      <c r="V1716" s="133"/>
      <c r="W1716" s="133"/>
      <c r="X1716" s="133"/>
      <c r="Y1716" s="133"/>
      <c r="Z1716" s="133"/>
      <c r="AA1716" s="133"/>
      <c r="AB1716" s="133"/>
    </row>
    <row r="1717" spans="2:28">
      <c r="B1717" s="133"/>
      <c r="C1717" s="133"/>
      <c r="D1717" s="133"/>
      <c r="E1717" s="133"/>
      <c r="F1717" s="133"/>
      <c r="G1717" s="133"/>
      <c r="I1717" s="133"/>
      <c r="J1717" s="133"/>
      <c r="K1717" s="133"/>
      <c r="L1717" s="133"/>
      <c r="M1717" s="133"/>
      <c r="N1717" s="133"/>
      <c r="P1717" s="133"/>
      <c r="Q1717" s="133"/>
      <c r="R1717" s="133"/>
      <c r="S1717" s="133"/>
      <c r="T1717" s="133"/>
      <c r="U1717" s="133"/>
      <c r="V1717" s="133"/>
      <c r="W1717" s="133"/>
      <c r="X1717" s="133"/>
      <c r="Y1717" s="133"/>
      <c r="Z1717" s="133"/>
      <c r="AA1717" s="133"/>
      <c r="AB1717" s="133"/>
    </row>
    <row r="1718" spans="2:28">
      <c r="B1718" s="133"/>
      <c r="C1718" s="133"/>
      <c r="D1718" s="133"/>
      <c r="E1718" s="133"/>
      <c r="F1718" s="133"/>
      <c r="G1718" s="133"/>
      <c r="I1718" s="133"/>
      <c r="J1718" s="133"/>
      <c r="K1718" s="133"/>
      <c r="L1718" s="133"/>
      <c r="M1718" s="133"/>
      <c r="N1718" s="133"/>
      <c r="P1718" s="133"/>
      <c r="Q1718" s="133"/>
      <c r="R1718" s="133"/>
      <c r="S1718" s="133"/>
      <c r="T1718" s="133"/>
      <c r="U1718" s="133"/>
      <c r="V1718" s="133"/>
      <c r="W1718" s="133"/>
      <c r="X1718" s="133"/>
      <c r="Y1718" s="133"/>
      <c r="Z1718" s="133"/>
      <c r="AA1718" s="133"/>
      <c r="AB1718" s="133"/>
    </row>
    <row r="1719" spans="2:28">
      <c r="B1719" s="133"/>
      <c r="C1719" s="133"/>
      <c r="D1719" s="133"/>
      <c r="E1719" s="133"/>
      <c r="F1719" s="133"/>
      <c r="G1719" s="133"/>
      <c r="I1719" s="133"/>
      <c r="J1719" s="133"/>
      <c r="K1719" s="133"/>
      <c r="L1719" s="133"/>
      <c r="M1719" s="133"/>
      <c r="N1719" s="133"/>
      <c r="P1719" s="133"/>
      <c r="Q1719" s="133"/>
      <c r="R1719" s="133"/>
      <c r="S1719" s="133"/>
      <c r="T1719" s="133"/>
      <c r="U1719" s="133"/>
      <c r="V1719" s="133"/>
      <c r="W1719" s="133"/>
      <c r="X1719" s="133"/>
      <c r="Y1719" s="133"/>
      <c r="Z1719" s="133"/>
      <c r="AA1719" s="133"/>
      <c r="AB1719" s="133"/>
    </row>
    <row r="1720" spans="2:28">
      <c r="B1720" s="133"/>
      <c r="C1720" s="133"/>
      <c r="D1720" s="133"/>
      <c r="E1720" s="133"/>
      <c r="F1720" s="133"/>
      <c r="G1720" s="133"/>
      <c r="I1720" s="133"/>
      <c r="J1720" s="133"/>
      <c r="K1720" s="133"/>
      <c r="L1720" s="133"/>
      <c r="M1720" s="133"/>
      <c r="N1720" s="133"/>
      <c r="P1720" s="133"/>
      <c r="Q1720" s="133"/>
      <c r="R1720" s="133"/>
      <c r="S1720" s="133"/>
      <c r="T1720" s="133"/>
      <c r="U1720" s="133"/>
      <c r="V1720" s="133"/>
      <c r="W1720" s="133"/>
      <c r="X1720" s="133"/>
      <c r="Y1720" s="133"/>
      <c r="Z1720" s="133"/>
      <c r="AA1720" s="133"/>
      <c r="AB1720" s="133"/>
    </row>
    <row r="1721" spans="2:28">
      <c r="B1721" s="133"/>
      <c r="C1721" s="133"/>
      <c r="D1721" s="133"/>
      <c r="E1721" s="133"/>
      <c r="F1721" s="133"/>
      <c r="G1721" s="133"/>
      <c r="I1721" s="133"/>
      <c r="J1721" s="133"/>
      <c r="K1721" s="133"/>
      <c r="L1721" s="133"/>
      <c r="M1721" s="133"/>
      <c r="N1721" s="133"/>
      <c r="P1721" s="133"/>
      <c r="Q1721" s="133"/>
      <c r="R1721" s="133"/>
      <c r="S1721" s="133"/>
      <c r="T1721" s="133"/>
      <c r="U1721" s="133"/>
      <c r="V1721" s="133"/>
      <c r="W1721" s="133"/>
      <c r="X1721" s="133"/>
      <c r="Y1721" s="133"/>
      <c r="Z1721" s="133"/>
      <c r="AA1721" s="133"/>
      <c r="AB1721" s="133"/>
    </row>
    <row r="1722" spans="2:28">
      <c r="B1722" s="133"/>
      <c r="C1722" s="133"/>
      <c r="D1722" s="133"/>
      <c r="E1722" s="133"/>
      <c r="F1722" s="133"/>
      <c r="G1722" s="133"/>
      <c r="I1722" s="133"/>
      <c r="J1722" s="133"/>
      <c r="K1722" s="133"/>
      <c r="L1722" s="133"/>
      <c r="M1722" s="133"/>
      <c r="N1722" s="133"/>
      <c r="P1722" s="133"/>
      <c r="Q1722" s="133"/>
      <c r="R1722" s="133"/>
      <c r="S1722" s="133"/>
      <c r="T1722" s="133"/>
      <c r="U1722" s="133"/>
      <c r="V1722" s="133"/>
      <c r="W1722" s="133"/>
      <c r="X1722" s="133"/>
      <c r="Y1722" s="133"/>
      <c r="Z1722" s="133"/>
      <c r="AA1722" s="133"/>
      <c r="AB1722" s="133"/>
    </row>
    <row r="1723" spans="2:28">
      <c r="B1723" s="133"/>
      <c r="C1723" s="133"/>
      <c r="D1723" s="133"/>
      <c r="E1723" s="133"/>
      <c r="F1723" s="133"/>
      <c r="G1723" s="133"/>
      <c r="I1723" s="133"/>
      <c r="J1723" s="133"/>
      <c r="K1723" s="133"/>
      <c r="L1723" s="133"/>
      <c r="M1723" s="133"/>
      <c r="N1723" s="133"/>
      <c r="P1723" s="133"/>
      <c r="Q1723" s="133"/>
      <c r="R1723" s="133"/>
      <c r="S1723" s="133"/>
      <c r="T1723" s="133"/>
      <c r="U1723" s="133"/>
      <c r="V1723" s="133"/>
      <c r="W1723" s="133"/>
      <c r="X1723" s="133"/>
      <c r="Y1723" s="133"/>
      <c r="Z1723" s="133"/>
      <c r="AA1723" s="133"/>
      <c r="AB1723" s="133"/>
    </row>
    <row r="1724" spans="2:28">
      <c r="B1724" s="133"/>
      <c r="C1724" s="133"/>
      <c r="D1724" s="133"/>
      <c r="E1724" s="133"/>
      <c r="F1724" s="133"/>
      <c r="G1724" s="133"/>
      <c r="I1724" s="133"/>
      <c r="J1724" s="133"/>
      <c r="K1724" s="133"/>
      <c r="L1724" s="133"/>
      <c r="M1724" s="133"/>
      <c r="N1724" s="133"/>
      <c r="P1724" s="133"/>
      <c r="Q1724" s="133"/>
      <c r="R1724" s="133"/>
      <c r="S1724" s="133"/>
      <c r="T1724" s="133"/>
      <c r="U1724" s="133"/>
      <c r="V1724" s="133"/>
      <c r="W1724" s="133"/>
      <c r="X1724" s="133"/>
      <c r="Y1724" s="133"/>
      <c r="Z1724" s="133"/>
      <c r="AA1724" s="133"/>
      <c r="AB1724" s="133"/>
    </row>
    <row r="1725" spans="2:28">
      <c r="B1725" s="133"/>
      <c r="C1725" s="133"/>
      <c r="D1725" s="133"/>
      <c r="E1725" s="133"/>
      <c r="F1725" s="133"/>
      <c r="G1725" s="133"/>
      <c r="I1725" s="133"/>
      <c r="J1725" s="133"/>
      <c r="K1725" s="133"/>
      <c r="L1725" s="133"/>
      <c r="M1725" s="133"/>
      <c r="N1725" s="133"/>
      <c r="P1725" s="133"/>
      <c r="Q1725" s="133"/>
      <c r="R1725" s="133"/>
      <c r="S1725" s="133"/>
      <c r="T1725" s="133"/>
      <c r="U1725" s="133"/>
      <c r="V1725" s="133"/>
      <c r="W1725" s="133"/>
      <c r="X1725" s="133"/>
      <c r="Y1725" s="133"/>
      <c r="Z1725" s="133"/>
      <c r="AA1725" s="133"/>
      <c r="AB1725" s="133"/>
    </row>
    <row r="1726" spans="2:28">
      <c r="B1726" s="133"/>
      <c r="C1726" s="133"/>
      <c r="D1726" s="133"/>
      <c r="E1726" s="133"/>
      <c r="F1726" s="133"/>
      <c r="G1726" s="133"/>
      <c r="I1726" s="133"/>
      <c r="J1726" s="133"/>
      <c r="K1726" s="133"/>
      <c r="L1726" s="133"/>
      <c r="M1726" s="133"/>
      <c r="N1726" s="133"/>
      <c r="P1726" s="133"/>
      <c r="Q1726" s="133"/>
      <c r="R1726" s="133"/>
      <c r="S1726" s="133"/>
      <c r="T1726" s="133"/>
      <c r="U1726" s="133"/>
      <c r="V1726" s="133"/>
      <c r="W1726" s="133"/>
      <c r="X1726" s="133"/>
      <c r="Y1726" s="133"/>
      <c r="Z1726" s="133"/>
      <c r="AA1726" s="133"/>
      <c r="AB1726" s="133"/>
    </row>
    <row r="1727" spans="2:28">
      <c r="B1727" s="133"/>
      <c r="C1727" s="133"/>
      <c r="D1727" s="133"/>
      <c r="E1727" s="133"/>
      <c r="F1727" s="133"/>
      <c r="G1727" s="133"/>
      <c r="I1727" s="133"/>
      <c r="J1727" s="133"/>
      <c r="K1727" s="133"/>
      <c r="L1727" s="133"/>
      <c r="M1727" s="133"/>
      <c r="N1727" s="133"/>
      <c r="P1727" s="133"/>
      <c r="Q1727" s="133"/>
      <c r="R1727" s="133"/>
      <c r="S1727" s="133"/>
      <c r="T1727" s="133"/>
      <c r="U1727" s="133"/>
      <c r="V1727" s="133"/>
      <c r="W1727" s="133"/>
      <c r="X1727" s="133"/>
      <c r="Y1727" s="133"/>
      <c r="Z1727" s="133"/>
      <c r="AA1727" s="133"/>
      <c r="AB1727" s="133"/>
    </row>
    <row r="1728" spans="2:28">
      <c r="B1728" s="133"/>
      <c r="C1728" s="133"/>
      <c r="D1728" s="133"/>
      <c r="E1728" s="133"/>
      <c r="F1728" s="133"/>
      <c r="G1728" s="133"/>
      <c r="I1728" s="133"/>
      <c r="J1728" s="133"/>
      <c r="K1728" s="133"/>
      <c r="L1728" s="133"/>
      <c r="M1728" s="133"/>
      <c r="N1728" s="133"/>
      <c r="P1728" s="133"/>
      <c r="Q1728" s="133"/>
      <c r="R1728" s="133"/>
      <c r="S1728" s="133"/>
      <c r="T1728" s="133"/>
      <c r="U1728" s="133"/>
      <c r="V1728" s="133"/>
      <c r="W1728" s="133"/>
      <c r="X1728" s="133"/>
      <c r="Y1728" s="133"/>
      <c r="Z1728" s="133"/>
      <c r="AA1728" s="133"/>
      <c r="AB1728" s="133"/>
    </row>
    <row r="1729" spans="2:28">
      <c r="B1729" s="133"/>
      <c r="C1729" s="133"/>
      <c r="D1729" s="133"/>
      <c r="E1729" s="133"/>
      <c r="F1729" s="133"/>
      <c r="G1729" s="133"/>
      <c r="I1729" s="133"/>
      <c r="J1729" s="133"/>
      <c r="K1729" s="133"/>
      <c r="L1729" s="133"/>
      <c r="M1729" s="133"/>
      <c r="N1729" s="133"/>
      <c r="P1729" s="133"/>
      <c r="Q1729" s="133"/>
      <c r="R1729" s="133"/>
      <c r="S1729" s="133"/>
      <c r="T1729" s="133"/>
      <c r="U1729" s="133"/>
      <c r="V1729" s="133"/>
      <c r="W1729" s="133"/>
      <c r="X1729" s="133"/>
      <c r="Y1729" s="133"/>
      <c r="Z1729" s="133"/>
      <c r="AA1729" s="133"/>
      <c r="AB1729" s="133"/>
    </row>
    <row r="1730" spans="2:28">
      <c r="B1730" s="133"/>
      <c r="C1730" s="133"/>
      <c r="D1730" s="133"/>
      <c r="E1730" s="133"/>
      <c r="F1730" s="133"/>
      <c r="G1730" s="133"/>
      <c r="I1730" s="133"/>
      <c r="J1730" s="133"/>
      <c r="K1730" s="133"/>
      <c r="L1730" s="133"/>
      <c r="M1730" s="133"/>
      <c r="N1730" s="133"/>
      <c r="P1730" s="133"/>
      <c r="Q1730" s="133"/>
      <c r="R1730" s="133"/>
      <c r="S1730" s="133"/>
      <c r="T1730" s="133"/>
      <c r="U1730" s="133"/>
      <c r="V1730" s="133"/>
      <c r="W1730" s="133"/>
      <c r="X1730" s="133"/>
      <c r="Y1730" s="133"/>
      <c r="Z1730" s="133"/>
      <c r="AA1730" s="133"/>
      <c r="AB1730" s="133"/>
    </row>
    <row r="1731" spans="2:28">
      <c r="B1731" s="133"/>
      <c r="C1731" s="133"/>
      <c r="D1731" s="133"/>
      <c r="E1731" s="133"/>
      <c r="F1731" s="133"/>
      <c r="G1731" s="133"/>
      <c r="I1731" s="133"/>
      <c r="J1731" s="133"/>
      <c r="K1731" s="133"/>
      <c r="L1731" s="133"/>
      <c r="M1731" s="133"/>
      <c r="N1731" s="133"/>
      <c r="P1731" s="133"/>
      <c r="Q1731" s="133"/>
      <c r="R1731" s="133"/>
      <c r="S1731" s="133"/>
      <c r="T1731" s="133"/>
      <c r="U1731" s="133"/>
      <c r="V1731" s="133"/>
      <c r="W1731" s="133"/>
      <c r="X1731" s="133"/>
      <c r="Y1731" s="133"/>
      <c r="Z1731" s="133"/>
      <c r="AA1731" s="133"/>
      <c r="AB1731" s="133"/>
    </row>
    <row r="1732" spans="2:28">
      <c r="B1732" s="133"/>
      <c r="C1732" s="133"/>
      <c r="D1732" s="133"/>
      <c r="E1732" s="133"/>
      <c r="F1732" s="133"/>
      <c r="G1732" s="133"/>
      <c r="I1732" s="133"/>
      <c r="J1732" s="133"/>
      <c r="K1732" s="133"/>
      <c r="L1732" s="133"/>
      <c r="M1732" s="133"/>
      <c r="N1732" s="133"/>
      <c r="P1732" s="133"/>
      <c r="Q1732" s="133"/>
      <c r="R1732" s="133"/>
      <c r="S1732" s="133"/>
      <c r="T1732" s="133"/>
      <c r="U1732" s="133"/>
      <c r="V1732" s="133"/>
      <c r="W1732" s="133"/>
      <c r="X1732" s="133"/>
      <c r="Y1732" s="133"/>
      <c r="Z1732" s="133"/>
      <c r="AA1732" s="133"/>
      <c r="AB1732" s="133"/>
    </row>
    <row r="1733" spans="2:28">
      <c r="B1733" s="133"/>
      <c r="C1733" s="133"/>
      <c r="D1733" s="133"/>
      <c r="E1733" s="133"/>
      <c r="F1733" s="133"/>
      <c r="G1733" s="133"/>
      <c r="I1733" s="133"/>
      <c r="J1733" s="133"/>
      <c r="K1733" s="133"/>
      <c r="L1733" s="133"/>
      <c r="M1733" s="133"/>
      <c r="N1733" s="133"/>
      <c r="P1733" s="133"/>
      <c r="Q1733" s="133"/>
      <c r="R1733" s="133"/>
      <c r="S1733" s="133"/>
      <c r="T1733" s="133"/>
      <c r="U1733" s="133"/>
      <c r="V1733" s="133"/>
      <c r="W1733" s="133"/>
      <c r="X1733" s="133"/>
      <c r="Y1733" s="133"/>
      <c r="Z1733" s="133"/>
      <c r="AA1733" s="133"/>
      <c r="AB1733" s="133"/>
    </row>
    <row r="1734" spans="2:28">
      <c r="B1734" s="133"/>
      <c r="C1734" s="133"/>
      <c r="D1734" s="133"/>
      <c r="E1734" s="133"/>
      <c r="F1734" s="133"/>
      <c r="G1734" s="133"/>
      <c r="I1734" s="133"/>
      <c r="J1734" s="133"/>
      <c r="K1734" s="133"/>
      <c r="L1734" s="133"/>
      <c r="M1734" s="133"/>
      <c r="N1734" s="133"/>
      <c r="P1734" s="133"/>
      <c r="Q1734" s="133"/>
      <c r="R1734" s="133"/>
      <c r="S1734" s="133"/>
      <c r="T1734" s="133"/>
      <c r="U1734" s="133"/>
      <c r="V1734" s="133"/>
      <c r="W1734" s="133"/>
      <c r="X1734" s="133"/>
      <c r="Y1734" s="133"/>
      <c r="Z1734" s="133"/>
      <c r="AA1734" s="133"/>
      <c r="AB1734" s="133"/>
    </row>
    <row r="1735" spans="2:28">
      <c r="B1735" s="133"/>
      <c r="C1735" s="133"/>
      <c r="D1735" s="133"/>
      <c r="E1735" s="133"/>
      <c r="F1735" s="133"/>
      <c r="G1735" s="133"/>
      <c r="I1735" s="133"/>
      <c r="J1735" s="133"/>
      <c r="K1735" s="133"/>
      <c r="L1735" s="133"/>
      <c r="M1735" s="133"/>
      <c r="N1735" s="133"/>
      <c r="P1735" s="133"/>
      <c r="Q1735" s="133"/>
      <c r="R1735" s="133"/>
      <c r="S1735" s="133"/>
      <c r="T1735" s="133"/>
      <c r="U1735" s="133"/>
      <c r="V1735" s="133"/>
      <c r="W1735" s="133"/>
      <c r="X1735" s="133"/>
      <c r="Y1735" s="133"/>
      <c r="Z1735" s="133"/>
      <c r="AA1735" s="133"/>
      <c r="AB1735" s="133"/>
    </row>
    <row r="1736" spans="2:28">
      <c r="B1736" s="133"/>
      <c r="C1736" s="133"/>
      <c r="D1736" s="133"/>
      <c r="E1736" s="133"/>
      <c r="F1736" s="133"/>
      <c r="G1736" s="133"/>
      <c r="I1736" s="133"/>
      <c r="J1736" s="133"/>
      <c r="K1736" s="133"/>
      <c r="L1736" s="133"/>
      <c r="M1736" s="133"/>
      <c r="N1736" s="133"/>
      <c r="P1736" s="133"/>
      <c r="Q1736" s="133"/>
      <c r="R1736" s="133"/>
      <c r="S1736" s="133"/>
      <c r="T1736" s="133"/>
      <c r="U1736" s="133"/>
      <c r="V1736" s="133"/>
      <c r="W1736" s="133"/>
      <c r="X1736" s="133"/>
      <c r="Y1736" s="133"/>
      <c r="Z1736" s="133"/>
      <c r="AA1736" s="133"/>
      <c r="AB1736" s="133"/>
    </row>
    <row r="1737" spans="2:28">
      <c r="B1737" s="133"/>
      <c r="C1737" s="133"/>
      <c r="D1737" s="133"/>
      <c r="E1737" s="133"/>
      <c r="F1737" s="133"/>
      <c r="G1737" s="133"/>
      <c r="I1737" s="133"/>
      <c r="J1737" s="133"/>
      <c r="K1737" s="133"/>
      <c r="L1737" s="133"/>
      <c r="M1737" s="133"/>
      <c r="N1737" s="133"/>
      <c r="P1737" s="133"/>
      <c r="Q1737" s="133"/>
      <c r="R1737" s="133"/>
      <c r="S1737" s="133"/>
      <c r="T1737" s="133"/>
      <c r="U1737" s="133"/>
      <c r="V1737" s="133"/>
      <c r="W1737" s="133"/>
      <c r="X1737" s="133"/>
      <c r="Y1737" s="133"/>
      <c r="Z1737" s="133"/>
      <c r="AA1737" s="133"/>
      <c r="AB1737" s="133"/>
    </row>
    <row r="1738" spans="2:28">
      <c r="B1738" s="133"/>
      <c r="C1738" s="133"/>
      <c r="D1738" s="133"/>
      <c r="E1738" s="133"/>
      <c r="F1738" s="133"/>
      <c r="G1738" s="133"/>
      <c r="I1738" s="133"/>
      <c r="J1738" s="133"/>
      <c r="K1738" s="133"/>
      <c r="L1738" s="133"/>
      <c r="M1738" s="133"/>
      <c r="N1738" s="133"/>
      <c r="P1738" s="133"/>
      <c r="Q1738" s="133"/>
      <c r="R1738" s="133"/>
      <c r="S1738" s="133"/>
      <c r="T1738" s="133"/>
      <c r="U1738" s="133"/>
      <c r="V1738" s="133"/>
      <c r="W1738" s="133"/>
      <c r="X1738" s="133"/>
      <c r="Y1738" s="133"/>
      <c r="Z1738" s="133"/>
      <c r="AA1738" s="133"/>
      <c r="AB1738" s="133"/>
    </row>
    <row r="1739" spans="2:28">
      <c r="B1739" s="133"/>
      <c r="C1739" s="133"/>
      <c r="D1739" s="133"/>
      <c r="E1739" s="133"/>
      <c r="F1739" s="133"/>
      <c r="G1739" s="133"/>
      <c r="I1739" s="133"/>
      <c r="J1739" s="133"/>
      <c r="K1739" s="133"/>
      <c r="L1739" s="133"/>
      <c r="M1739" s="133"/>
      <c r="N1739" s="133"/>
      <c r="P1739" s="133"/>
      <c r="Q1739" s="133"/>
      <c r="R1739" s="133"/>
      <c r="S1739" s="133"/>
      <c r="T1739" s="133"/>
      <c r="U1739" s="133"/>
      <c r="V1739" s="133"/>
      <c r="W1739" s="133"/>
      <c r="X1739" s="133"/>
      <c r="Y1739" s="133"/>
      <c r="Z1739" s="133"/>
      <c r="AA1739" s="133"/>
      <c r="AB1739" s="133"/>
    </row>
    <row r="1740" spans="2:28">
      <c r="B1740" s="133"/>
      <c r="C1740" s="133"/>
      <c r="D1740" s="133"/>
      <c r="E1740" s="133"/>
      <c r="F1740" s="133"/>
      <c r="G1740" s="133"/>
      <c r="I1740" s="133"/>
      <c r="J1740" s="133"/>
      <c r="K1740" s="133"/>
      <c r="L1740" s="133"/>
      <c r="M1740" s="133"/>
      <c r="N1740" s="133"/>
      <c r="P1740" s="133"/>
      <c r="Q1740" s="133"/>
      <c r="R1740" s="133"/>
      <c r="S1740" s="133"/>
      <c r="T1740" s="133"/>
      <c r="U1740" s="133"/>
      <c r="V1740" s="133"/>
      <c r="W1740" s="133"/>
      <c r="X1740" s="133"/>
      <c r="Y1740" s="133"/>
      <c r="Z1740" s="133"/>
      <c r="AA1740" s="133"/>
      <c r="AB1740" s="133"/>
    </row>
    <row r="1741" spans="2:28">
      <c r="B1741" s="133"/>
      <c r="C1741" s="133"/>
      <c r="D1741" s="133"/>
      <c r="E1741" s="133"/>
      <c r="F1741" s="133"/>
      <c r="G1741" s="133"/>
      <c r="I1741" s="133"/>
      <c r="J1741" s="133"/>
      <c r="K1741" s="133"/>
      <c r="L1741" s="133"/>
      <c r="M1741" s="133"/>
      <c r="N1741" s="133"/>
      <c r="P1741" s="133"/>
      <c r="Q1741" s="133"/>
      <c r="R1741" s="133"/>
      <c r="S1741" s="133"/>
      <c r="T1741" s="133"/>
      <c r="U1741" s="133"/>
      <c r="V1741" s="133"/>
      <c r="W1741" s="133"/>
      <c r="X1741" s="133"/>
      <c r="Y1741" s="133"/>
      <c r="Z1741" s="133"/>
      <c r="AA1741" s="133"/>
      <c r="AB1741" s="133"/>
    </row>
    <row r="1742" spans="2:28">
      <c r="B1742" s="133"/>
      <c r="C1742" s="133"/>
      <c r="D1742" s="133"/>
      <c r="E1742" s="133"/>
      <c r="F1742" s="133"/>
      <c r="G1742" s="133"/>
      <c r="I1742" s="133"/>
      <c r="J1742" s="133"/>
      <c r="K1742" s="133"/>
      <c r="L1742" s="133"/>
      <c r="M1742" s="133"/>
      <c r="N1742" s="133"/>
      <c r="P1742" s="133"/>
      <c r="Q1742" s="133"/>
      <c r="R1742" s="133"/>
      <c r="S1742" s="133"/>
      <c r="T1742" s="133"/>
      <c r="U1742" s="133"/>
      <c r="V1742" s="133"/>
      <c r="W1742" s="133"/>
      <c r="X1742" s="133"/>
      <c r="Y1742" s="133"/>
      <c r="Z1742" s="133"/>
      <c r="AA1742" s="133"/>
      <c r="AB1742" s="133"/>
    </row>
    <row r="1743" spans="2:28">
      <c r="B1743" s="133"/>
      <c r="C1743" s="133"/>
      <c r="D1743" s="133"/>
      <c r="E1743" s="133"/>
      <c r="F1743" s="133"/>
      <c r="G1743" s="133"/>
      <c r="I1743" s="133"/>
      <c r="J1743" s="133"/>
      <c r="K1743" s="133"/>
      <c r="L1743" s="133"/>
      <c r="M1743" s="133"/>
      <c r="N1743" s="133"/>
      <c r="P1743" s="133"/>
      <c r="Q1743" s="133"/>
      <c r="R1743" s="133"/>
      <c r="S1743" s="133"/>
      <c r="T1743" s="133"/>
      <c r="U1743" s="133"/>
      <c r="V1743" s="133"/>
      <c r="W1743" s="133"/>
      <c r="X1743" s="133"/>
      <c r="Y1743" s="133"/>
      <c r="Z1743" s="133"/>
      <c r="AA1743" s="133"/>
      <c r="AB1743" s="133"/>
    </row>
    <row r="1744" spans="2:28">
      <c r="B1744" s="133"/>
      <c r="C1744" s="133"/>
      <c r="D1744" s="133"/>
      <c r="E1744" s="133"/>
      <c r="F1744" s="133"/>
      <c r="G1744" s="133"/>
      <c r="I1744" s="133"/>
      <c r="J1744" s="133"/>
      <c r="K1744" s="133"/>
      <c r="L1744" s="133"/>
      <c r="M1744" s="133"/>
      <c r="N1744" s="133"/>
      <c r="P1744" s="133"/>
      <c r="Q1744" s="133"/>
      <c r="R1744" s="133"/>
      <c r="S1744" s="133"/>
      <c r="T1744" s="133"/>
      <c r="U1744" s="133"/>
      <c r="V1744" s="133"/>
      <c r="W1744" s="133"/>
      <c r="X1744" s="133"/>
      <c r="Y1744" s="133"/>
      <c r="Z1744" s="133"/>
      <c r="AA1744" s="133"/>
      <c r="AB1744" s="133"/>
    </row>
    <row r="1745" spans="2:28">
      <c r="B1745" s="133"/>
      <c r="C1745" s="133"/>
      <c r="D1745" s="133"/>
      <c r="E1745" s="133"/>
      <c r="F1745" s="133"/>
      <c r="G1745" s="133"/>
      <c r="I1745" s="133"/>
      <c r="J1745" s="133"/>
      <c r="K1745" s="133"/>
      <c r="L1745" s="133"/>
      <c r="M1745" s="133"/>
      <c r="N1745" s="133"/>
      <c r="P1745" s="133"/>
      <c r="Q1745" s="133"/>
      <c r="R1745" s="133"/>
      <c r="S1745" s="133"/>
      <c r="T1745" s="133"/>
      <c r="U1745" s="133"/>
      <c r="V1745" s="133"/>
      <c r="W1745" s="133"/>
      <c r="X1745" s="133"/>
      <c r="Y1745" s="133"/>
      <c r="Z1745" s="133"/>
      <c r="AA1745" s="133"/>
      <c r="AB1745" s="133"/>
    </row>
    <row r="1746" spans="2:28">
      <c r="B1746" s="133"/>
      <c r="C1746" s="133"/>
      <c r="D1746" s="133"/>
      <c r="E1746" s="133"/>
      <c r="F1746" s="133"/>
      <c r="G1746" s="133"/>
      <c r="I1746" s="133"/>
      <c r="J1746" s="133"/>
      <c r="K1746" s="133"/>
      <c r="L1746" s="133"/>
      <c r="M1746" s="133"/>
      <c r="N1746" s="133"/>
      <c r="P1746" s="133"/>
      <c r="Q1746" s="133"/>
      <c r="R1746" s="133"/>
      <c r="S1746" s="133"/>
      <c r="T1746" s="133"/>
      <c r="U1746" s="133"/>
      <c r="V1746" s="133"/>
      <c r="W1746" s="133"/>
      <c r="X1746" s="133"/>
      <c r="Y1746" s="133"/>
      <c r="Z1746" s="133"/>
      <c r="AA1746" s="133"/>
      <c r="AB1746" s="133"/>
    </row>
    <row r="1747" spans="2:28">
      <c r="B1747" s="133"/>
      <c r="C1747" s="133"/>
      <c r="D1747" s="133"/>
      <c r="E1747" s="133"/>
      <c r="F1747" s="133"/>
      <c r="G1747" s="133"/>
      <c r="I1747" s="133"/>
      <c r="J1747" s="133"/>
      <c r="K1747" s="133"/>
      <c r="L1747" s="133"/>
      <c r="M1747" s="133"/>
      <c r="N1747" s="133"/>
      <c r="P1747" s="133"/>
      <c r="Q1747" s="133"/>
      <c r="R1747" s="133"/>
      <c r="S1747" s="133"/>
      <c r="T1747" s="133"/>
      <c r="U1747" s="133"/>
      <c r="V1747" s="133"/>
      <c r="W1747" s="133"/>
      <c r="X1747" s="133"/>
      <c r="Y1747" s="133"/>
      <c r="Z1747" s="133"/>
      <c r="AA1747" s="133"/>
      <c r="AB1747" s="133"/>
    </row>
    <row r="1748" spans="2:28">
      <c r="B1748" s="133"/>
      <c r="C1748" s="133"/>
      <c r="D1748" s="133"/>
      <c r="E1748" s="133"/>
      <c r="F1748" s="133"/>
      <c r="G1748" s="133"/>
      <c r="I1748" s="133"/>
      <c r="J1748" s="133"/>
      <c r="K1748" s="133"/>
      <c r="L1748" s="133"/>
      <c r="M1748" s="133"/>
      <c r="N1748" s="133"/>
      <c r="P1748" s="133"/>
      <c r="Q1748" s="133"/>
      <c r="R1748" s="133"/>
      <c r="S1748" s="133"/>
      <c r="T1748" s="133"/>
      <c r="U1748" s="133"/>
      <c r="V1748" s="133"/>
      <c r="W1748" s="133"/>
      <c r="X1748" s="133"/>
      <c r="Y1748" s="133"/>
      <c r="Z1748" s="133"/>
      <c r="AA1748" s="133"/>
      <c r="AB1748" s="133"/>
    </row>
    <row r="1749" spans="2:28">
      <c r="B1749" s="133"/>
      <c r="C1749" s="133"/>
      <c r="D1749" s="133"/>
      <c r="E1749" s="133"/>
      <c r="F1749" s="133"/>
      <c r="G1749" s="133"/>
      <c r="I1749" s="133"/>
      <c r="J1749" s="133"/>
      <c r="K1749" s="133"/>
      <c r="L1749" s="133"/>
      <c r="M1749" s="133"/>
      <c r="N1749" s="133"/>
      <c r="P1749" s="133"/>
      <c r="Q1749" s="133"/>
      <c r="R1749" s="133"/>
      <c r="S1749" s="133"/>
      <c r="T1749" s="133"/>
      <c r="U1749" s="133"/>
      <c r="V1749" s="133"/>
      <c r="W1749" s="133"/>
      <c r="X1749" s="133"/>
      <c r="Y1749" s="133"/>
      <c r="Z1749" s="133"/>
      <c r="AA1749" s="133"/>
      <c r="AB1749" s="133"/>
    </row>
    <row r="1750" spans="2:28">
      <c r="B1750" s="133"/>
      <c r="C1750" s="133"/>
      <c r="D1750" s="133"/>
      <c r="E1750" s="133"/>
      <c r="F1750" s="133"/>
      <c r="G1750" s="133"/>
      <c r="I1750" s="133"/>
      <c r="J1750" s="133"/>
      <c r="K1750" s="133"/>
      <c r="L1750" s="133"/>
      <c r="M1750" s="133"/>
      <c r="N1750" s="133"/>
      <c r="P1750" s="133"/>
      <c r="Q1750" s="133"/>
      <c r="R1750" s="133"/>
      <c r="S1750" s="133"/>
      <c r="T1750" s="133"/>
      <c r="U1750" s="133"/>
      <c r="V1750" s="133"/>
      <c r="W1750" s="133"/>
      <c r="X1750" s="133"/>
      <c r="Y1750" s="133"/>
      <c r="Z1750" s="133"/>
      <c r="AA1750" s="133"/>
      <c r="AB1750" s="133"/>
    </row>
    <row r="1751" spans="2:28">
      <c r="B1751" s="133"/>
      <c r="C1751" s="133"/>
      <c r="D1751" s="133"/>
      <c r="E1751" s="133"/>
      <c r="F1751" s="133"/>
      <c r="G1751" s="133"/>
      <c r="I1751" s="133"/>
      <c r="J1751" s="133"/>
      <c r="K1751" s="133"/>
      <c r="L1751" s="133"/>
      <c r="M1751" s="133"/>
      <c r="N1751" s="133"/>
      <c r="P1751" s="133"/>
      <c r="Q1751" s="133"/>
      <c r="R1751" s="133"/>
      <c r="S1751" s="133"/>
      <c r="T1751" s="133"/>
      <c r="U1751" s="133"/>
      <c r="V1751" s="133"/>
      <c r="W1751" s="133"/>
      <c r="X1751" s="133"/>
      <c r="Y1751" s="133"/>
      <c r="Z1751" s="133"/>
      <c r="AA1751" s="133"/>
      <c r="AB1751" s="133"/>
    </row>
    <row r="1752" spans="2:28">
      <c r="B1752" s="133"/>
      <c r="C1752" s="133"/>
      <c r="D1752" s="133"/>
      <c r="E1752" s="133"/>
      <c r="F1752" s="133"/>
      <c r="G1752" s="133"/>
      <c r="I1752" s="133"/>
      <c r="J1752" s="133"/>
      <c r="K1752" s="133"/>
      <c r="L1752" s="133"/>
      <c r="M1752" s="133"/>
      <c r="N1752" s="133"/>
      <c r="P1752" s="133"/>
      <c r="Q1752" s="133"/>
      <c r="R1752" s="133"/>
      <c r="S1752" s="133"/>
      <c r="T1752" s="133"/>
      <c r="U1752" s="133"/>
      <c r="V1752" s="133"/>
      <c r="W1752" s="133"/>
      <c r="X1752" s="133"/>
      <c r="Y1752" s="133"/>
      <c r="Z1752" s="133"/>
      <c r="AA1752" s="133"/>
      <c r="AB1752" s="133"/>
    </row>
    <row r="1753" spans="2:28">
      <c r="B1753" s="133"/>
      <c r="C1753" s="133"/>
      <c r="D1753" s="133"/>
      <c r="E1753" s="133"/>
      <c r="F1753" s="133"/>
      <c r="G1753" s="133"/>
      <c r="I1753" s="133"/>
      <c r="J1753" s="133"/>
      <c r="K1753" s="133"/>
      <c r="L1753" s="133"/>
      <c r="M1753" s="133"/>
      <c r="N1753" s="133"/>
      <c r="P1753" s="133"/>
      <c r="Q1753" s="133"/>
      <c r="R1753" s="133"/>
      <c r="S1753" s="133"/>
      <c r="T1753" s="133"/>
      <c r="U1753" s="133"/>
      <c r="V1753" s="133"/>
      <c r="W1753" s="133"/>
      <c r="X1753" s="133"/>
      <c r="Y1753" s="133"/>
      <c r="Z1753" s="133"/>
      <c r="AA1753" s="133"/>
      <c r="AB1753" s="133"/>
    </row>
    <row r="1754" spans="2:28">
      <c r="B1754" s="133"/>
      <c r="C1754" s="133"/>
      <c r="D1754" s="133"/>
      <c r="E1754" s="133"/>
      <c r="F1754" s="133"/>
      <c r="G1754" s="133"/>
      <c r="I1754" s="133"/>
      <c r="J1754" s="133"/>
      <c r="K1754" s="133"/>
      <c r="L1754" s="133"/>
      <c r="M1754" s="133"/>
      <c r="N1754" s="133"/>
      <c r="P1754" s="133"/>
      <c r="Q1754" s="133"/>
      <c r="R1754" s="133"/>
      <c r="S1754" s="133"/>
      <c r="T1754" s="133"/>
      <c r="U1754" s="133"/>
      <c r="V1754" s="133"/>
      <c r="W1754" s="133"/>
      <c r="X1754" s="133"/>
      <c r="Y1754" s="133"/>
      <c r="Z1754" s="133"/>
      <c r="AA1754" s="133"/>
      <c r="AB1754" s="133"/>
    </row>
    <row r="1755" spans="2:28">
      <c r="B1755" s="133"/>
      <c r="C1755" s="133"/>
      <c r="D1755" s="133"/>
      <c r="E1755" s="133"/>
      <c r="F1755" s="133"/>
      <c r="G1755" s="133"/>
      <c r="I1755" s="133"/>
      <c r="J1755" s="133"/>
      <c r="K1755" s="133"/>
      <c r="L1755" s="133"/>
      <c r="M1755" s="133"/>
      <c r="N1755" s="133"/>
      <c r="P1755" s="133"/>
      <c r="Q1755" s="133"/>
      <c r="R1755" s="133"/>
      <c r="S1755" s="133"/>
      <c r="T1755" s="133"/>
      <c r="U1755" s="133"/>
      <c r="V1755" s="133"/>
      <c r="W1755" s="133"/>
      <c r="X1755" s="133"/>
      <c r="Y1755" s="133"/>
      <c r="Z1755" s="133"/>
      <c r="AA1755" s="133"/>
      <c r="AB1755" s="133"/>
    </row>
    <row r="1756" spans="2:28">
      <c r="B1756" s="133"/>
      <c r="C1756" s="133"/>
      <c r="D1756" s="133"/>
      <c r="E1756" s="133"/>
      <c r="F1756" s="133"/>
      <c r="G1756" s="133"/>
      <c r="I1756" s="133"/>
      <c r="J1756" s="133"/>
      <c r="K1756" s="133"/>
      <c r="L1756" s="133"/>
      <c r="M1756" s="133"/>
      <c r="N1756" s="133"/>
      <c r="P1756" s="133"/>
      <c r="Q1756" s="133"/>
      <c r="R1756" s="133"/>
      <c r="S1756" s="133"/>
      <c r="T1756" s="133"/>
      <c r="U1756" s="133"/>
      <c r="V1756" s="133"/>
      <c r="W1756" s="133"/>
      <c r="X1756" s="133"/>
      <c r="Y1756" s="133"/>
      <c r="Z1756" s="133"/>
      <c r="AA1756" s="133"/>
      <c r="AB1756" s="133"/>
    </row>
    <row r="1757" spans="2:28">
      <c r="B1757" s="133"/>
      <c r="C1757" s="133"/>
      <c r="D1757" s="133"/>
      <c r="E1757" s="133"/>
      <c r="F1757" s="133"/>
      <c r="G1757" s="133"/>
      <c r="I1757" s="133"/>
      <c r="J1757" s="133"/>
      <c r="K1757" s="133"/>
      <c r="L1757" s="133"/>
      <c r="M1757" s="133"/>
      <c r="N1757" s="133"/>
      <c r="P1757" s="133"/>
      <c r="Q1757" s="133"/>
      <c r="R1757" s="133"/>
      <c r="S1757" s="133"/>
      <c r="T1757" s="133"/>
      <c r="U1757" s="133"/>
      <c r="V1757" s="133"/>
      <c r="W1757" s="133"/>
      <c r="X1757" s="133"/>
      <c r="Y1757" s="133"/>
      <c r="Z1757" s="133"/>
      <c r="AA1757" s="133"/>
      <c r="AB1757" s="133"/>
    </row>
    <row r="1758" spans="2:28">
      <c r="B1758" s="133"/>
      <c r="C1758" s="133"/>
      <c r="D1758" s="133"/>
      <c r="E1758" s="133"/>
      <c r="F1758" s="133"/>
      <c r="G1758" s="133"/>
      <c r="I1758" s="133"/>
      <c r="J1758" s="133"/>
      <c r="K1758" s="133"/>
      <c r="L1758" s="133"/>
      <c r="M1758" s="133"/>
      <c r="N1758" s="133"/>
      <c r="P1758" s="133"/>
      <c r="Q1758" s="133"/>
      <c r="R1758" s="133"/>
      <c r="S1758" s="133"/>
      <c r="T1758" s="133"/>
      <c r="U1758" s="133"/>
      <c r="V1758" s="133"/>
      <c r="W1758" s="133"/>
      <c r="X1758" s="133"/>
      <c r="Y1758" s="133"/>
      <c r="Z1758" s="133"/>
      <c r="AA1758" s="133"/>
      <c r="AB1758" s="133"/>
    </row>
    <row r="1759" spans="2:28">
      <c r="B1759" s="133"/>
      <c r="C1759" s="133"/>
      <c r="D1759" s="133"/>
      <c r="E1759" s="133"/>
      <c r="F1759" s="133"/>
      <c r="G1759" s="133"/>
      <c r="I1759" s="133"/>
      <c r="J1759" s="133"/>
      <c r="K1759" s="133"/>
      <c r="L1759" s="133"/>
      <c r="M1759" s="133"/>
      <c r="N1759" s="133"/>
      <c r="P1759" s="133"/>
      <c r="Q1759" s="133"/>
      <c r="R1759" s="133"/>
      <c r="S1759" s="133"/>
      <c r="T1759" s="133"/>
      <c r="U1759" s="133"/>
      <c r="V1759" s="133"/>
      <c r="W1759" s="133"/>
      <c r="X1759" s="133"/>
      <c r="Y1759" s="133"/>
      <c r="Z1759" s="133"/>
      <c r="AA1759" s="133"/>
      <c r="AB1759" s="133"/>
    </row>
    <row r="1760" spans="2:28">
      <c r="B1760" s="133"/>
      <c r="C1760" s="133"/>
      <c r="D1760" s="133"/>
      <c r="E1760" s="133"/>
      <c r="F1760" s="133"/>
      <c r="G1760" s="133"/>
      <c r="I1760" s="133"/>
      <c r="J1760" s="133"/>
      <c r="K1760" s="133"/>
      <c r="L1760" s="133"/>
      <c r="M1760" s="133"/>
      <c r="N1760" s="133"/>
      <c r="P1760" s="133"/>
      <c r="Q1760" s="133"/>
      <c r="R1760" s="133"/>
      <c r="S1760" s="133"/>
      <c r="T1760" s="133"/>
      <c r="U1760" s="133"/>
      <c r="V1760" s="133"/>
      <c r="W1760" s="133"/>
      <c r="X1760" s="133"/>
      <c r="Y1760" s="133"/>
      <c r="Z1760" s="133"/>
      <c r="AA1760" s="133"/>
      <c r="AB1760" s="133"/>
    </row>
    <row r="1761" spans="2:28">
      <c r="B1761" s="133"/>
      <c r="C1761" s="133"/>
      <c r="D1761" s="133"/>
      <c r="E1761" s="133"/>
      <c r="F1761" s="133"/>
      <c r="G1761" s="133"/>
      <c r="I1761" s="133"/>
      <c r="J1761" s="133"/>
      <c r="K1761" s="133"/>
      <c r="L1761" s="133"/>
      <c r="M1761" s="133"/>
      <c r="N1761" s="133"/>
      <c r="P1761" s="133"/>
      <c r="Q1761" s="133"/>
      <c r="R1761" s="133"/>
      <c r="S1761" s="133"/>
      <c r="T1761" s="133"/>
      <c r="U1761" s="133"/>
      <c r="V1761" s="133"/>
      <c r="W1761" s="133"/>
      <c r="X1761" s="133"/>
      <c r="Y1761" s="133"/>
      <c r="Z1761" s="133"/>
      <c r="AA1761" s="133"/>
      <c r="AB1761" s="133"/>
    </row>
    <row r="1762" spans="2:28">
      <c r="B1762" s="133"/>
      <c r="C1762" s="133"/>
      <c r="D1762" s="133"/>
      <c r="E1762" s="133"/>
      <c r="F1762" s="133"/>
      <c r="G1762" s="133"/>
      <c r="I1762" s="133"/>
      <c r="J1762" s="133"/>
      <c r="K1762" s="133"/>
      <c r="L1762" s="133"/>
      <c r="M1762" s="133"/>
      <c r="N1762" s="133"/>
      <c r="P1762" s="133"/>
      <c r="Q1762" s="133"/>
      <c r="R1762" s="133"/>
      <c r="S1762" s="133"/>
      <c r="T1762" s="133"/>
      <c r="U1762" s="133"/>
      <c r="V1762" s="133"/>
      <c r="W1762" s="133"/>
      <c r="X1762" s="133"/>
      <c r="Y1762" s="133"/>
      <c r="Z1762" s="133"/>
      <c r="AA1762" s="133"/>
      <c r="AB1762" s="133"/>
    </row>
    <row r="1763" spans="2:28">
      <c r="B1763" s="133"/>
      <c r="C1763" s="133"/>
      <c r="D1763" s="133"/>
      <c r="E1763" s="133"/>
      <c r="F1763" s="133"/>
      <c r="G1763" s="133"/>
      <c r="I1763" s="133"/>
      <c r="J1763" s="133"/>
      <c r="K1763" s="133"/>
      <c r="L1763" s="133"/>
      <c r="M1763" s="133"/>
      <c r="N1763" s="133"/>
      <c r="P1763" s="133"/>
      <c r="Q1763" s="133"/>
      <c r="R1763" s="133"/>
      <c r="S1763" s="133"/>
      <c r="T1763" s="133"/>
      <c r="U1763" s="133"/>
      <c r="V1763" s="133"/>
      <c r="W1763" s="133"/>
      <c r="X1763" s="133"/>
      <c r="Y1763" s="133"/>
      <c r="Z1763" s="133"/>
      <c r="AA1763" s="133"/>
      <c r="AB1763" s="133"/>
    </row>
    <row r="1764" spans="2:28">
      <c r="B1764" s="133"/>
      <c r="C1764" s="133"/>
      <c r="D1764" s="133"/>
      <c r="E1764" s="133"/>
      <c r="F1764" s="133"/>
      <c r="G1764" s="133"/>
      <c r="I1764" s="133"/>
      <c r="J1764" s="133"/>
      <c r="K1764" s="133"/>
      <c r="L1764" s="133"/>
      <c r="M1764" s="133"/>
      <c r="N1764" s="133"/>
      <c r="P1764" s="133"/>
      <c r="Q1764" s="133"/>
      <c r="R1764" s="133"/>
      <c r="S1764" s="133"/>
      <c r="T1764" s="133"/>
      <c r="U1764" s="133"/>
      <c r="V1764" s="133"/>
      <c r="W1764" s="133"/>
      <c r="X1764" s="133"/>
      <c r="Y1764" s="133"/>
      <c r="Z1764" s="133"/>
      <c r="AA1764" s="133"/>
      <c r="AB1764" s="133"/>
    </row>
    <row r="1765" spans="2:28">
      <c r="B1765" s="133"/>
      <c r="C1765" s="133"/>
      <c r="D1765" s="133"/>
      <c r="E1765" s="133"/>
      <c r="F1765" s="133"/>
      <c r="G1765" s="133"/>
      <c r="I1765" s="133"/>
      <c r="J1765" s="133"/>
      <c r="K1765" s="133"/>
      <c r="L1765" s="133"/>
      <c r="M1765" s="133"/>
      <c r="N1765" s="133"/>
      <c r="P1765" s="133"/>
      <c r="Q1765" s="133"/>
      <c r="R1765" s="133"/>
      <c r="S1765" s="133"/>
      <c r="T1765" s="133"/>
      <c r="U1765" s="133"/>
      <c r="V1765" s="133"/>
      <c r="W1765" s="133"/>
      <c r="X1765" s="133"/>
      <c r="Y1765" s="133"/>
      <c r="Z1765" s="133"/>
      <c r="AA1765" s="133"/>
      <c r="AB1765" s="133"/>
    </row>
    <row r="1766" spans="2:28">
      <c r="B1766" s="133"/>
      <c r="C1766" s="133"/>
      <c r="D1766" s="133"/>
      <c r="E1766" s="133"/>
      <c r="F1766" s="133"/>
      <c r="G1766" s="133"/>
      <c r="I1766" s="133"/>
      <c r="J1766" s="133"/>
      <c r="K1766" s="133"/>
      <c r="L1766" s="133"/>
      <c r="M1766" s="133"/>
      <c r="N1766" s="133"/>
      <c r="P1766" s="133"/>
      <c r="Q1766" s="133"/>
      <c r="R1766" s="133"/>
      <c r="S1766" s="133"/>
      <c r="T1766" s="133"/>
      <c r="U1766" s="133"/>
      <c r="V1766" s="133"/>
      <c r="W1766" s="133"/>
      <c r="X1766" s="133"/>
      <c r="Y1766" s="133"/>
      <c r="Z1766" s="133"/>
      <c r="AA1766" s="133"/>
      <c r="AB1766" s="133"/>
    </row>
    <row r="1767" spans="2:28">
      <c r="B1767" s="133"/>
      <c r="C1767" s="133"/>
      <c r="D1767" s="133"/>
      <c r="E1767" s="133"/>
      <c r="F1767" s="133"/>
      <c r="G1767" s="133"/>
      <c r="I1767" s="133"/>
      <c r="J1767" s="133"/>
      <c r="K1767" s="133"/>
      <c r="L1767" s="133"/>
      <c r="M1767" s="133"/>
      <c r="N1767" s="133"/>
      <c r="P1767" s="133"/>
      <c r="Q1767" s="133"/>
      <c r="R1767" s="133"/>
      <c r="S1767" s="133"/>
      <c r="T1767" s="133"/>
      <c r="U1767" s="133"/>
      <c r="V1767" s="133"/>
      <c r="W1767" s="133"/>
      <c r="X1767" s="133"/>
      <c r="Y1767" s="133"/>
      <c r="Z1767" s="133"/>
      <c r="AA1767" s="133"/>
      <c r="AB1767" s="133"/>
    </row>
    <row r="1768" spans="2:28">
      <c r="B1768" s="133"/>
      <c r="C1768" s="133"/>
      <c r="D1768" s="133"/>
      <c r="E1768" s="133"/>
      <c r="F1768" s="133"/>
      <c r="G1768" s="133"/>
      <c r="I1768" s="133"/>
      <c r="J1768" s="133"/>
      <c r="K1768" s="133"/>
      <c r="L1768" s="133"/>
      <c r="M1768" s="133"/>
      <c r="N1768" s="133"/>
      <c r="P1768" s="133"/>
      <c r="Q1768" s="133"/>
      <c r="R1768" s="133"/>
      <c r="S1768" s="133"/>
      <c r="T1768" s="133"/>
      <c r="U1768" s="133"/>
      <c r="V1768" s="133"/>
      <c r="W1768" s="133"/>
      <c r="X1768" s="133"/>
      <c r="Y1768" s="133"/>
      <c r="Z1768" s="133"/>
      <c r="AA1768" s="133"/>
      <c r="AB1768" s="133"/>
    </row>
    <row r="1769" spans="2:28">
      <c r="B1769" s="133"/>
      <c r="C1769" s="133"/>
      <c r="D1769" s="133"/>
      <c r="E1769" s="133"/>
      <c r="F1769" s="133"/>
      <c r="G1769" s="133"/>
      <c r="I1769" s="133"/>
      <c r="J1769" s="133"/>
      <c r="K1769" s="133"/>
      <c r="L1769" s="133"/>
      <c r="M1769" s="133"/>
      <c r="N1769" s="133"/>
      <c r="P1769" s="133"/>
      <c r="Q1769" s="133"/>
      <c r="R1769" s="133"/>
      <c r="S1769" s="133"/>
      <c r="T1769" s="133"/>
      <c r="U1769" s="133"/>
      <c r="V1769" s="133"/>
      <c r="W1769" s="133"/>
      <c r="X1769" s="133"/>
      <c r="Y1769" s="133"/>
      <c r="Z1769" s="133"/>
      <c r="AA1769" s="133"/>
      <c r="AB1769" s="133"/>
    </row>
    <row r="1770" spans="2:28">
      <c r="B1770" s="133"/>
      <c r="C1770" s="133"/>
      <c r="D1770" s="133"/>
      <c r="E1770" s="133"/>
      <c r="F1770" s="133"/>
      <c r="G1770" s="133"/>
      <c r="I1770" s="133"/>
      <c r="J1770" s="133"/>
      <c r="K1770" s="133"/>
      <c r="L1770" s="133"/>
      <c r="M1770" s="133"/>
      <c r="N1770" s="133"/>
      <c r="P1770" s="133"/>
      <c r="Q1770" s="133"/>
      <c r="R1770" s="133"/>
      <c r="S1770" s="133"/>
      <c r="T1770" s="133"/>
      <c r="U1770" s="133"/>
      <c r="V1770" s="133"/>
      <c r="W1770" s="133"/>
      <c r="X1770" s="133"/>
      <c r="Y1770" s="133"/>
      <c r="Z1770" s="133"/>
      <c r="AA1770" s="133"/>
      <c r="AB1770" s="133"/>
    </row>
    <row r="1771" spans="2:28">
      <c r="B1771" s="133"/>
      <c r="C1771" s="133"/>
      <c r="D1771" s="133"/>
      <c r="E1771" s="133"/>
      <c r="F1771" s="133"/>
      <c r="G1771" s="133"/>
      <c r="I1771" s="133"/>
      <c r="J1771" s="133"/>
      <c r="K1771" s="133"/>
      <c r="L1771" s="133"/>
      <c r="M1771" s="133"/>
      <c r="N1771" s="133"/>
      <c r="P1771" s="133"/>
      <c r="Q1771" s="133"/>
      <c r="R1771" s="133"/>
      <c r="S1771" s="133"/>
      <c r="T1771" s="133"/>
      <c r="U1771" s="133"/>
      <c r="V1771" s="133"/>
      <c r="W1771" s="133"/>
      <c r="X1771" s="133"/>
      <c r="Y1771" s="133"/>
      <c r="Z1771" s="133"/>
      <c r="AA1771" s="133"/>
      <c r="AB1771" s="133"/>
    </row>
    <row r="1772" spans="2:28">
      <c r="B1772" s="133"/>
      <c r="C1772" s="133"/>
      <c r="D1772" s="133"/>
      <c r="E1772" s="133"/>
      <c r="F1772" s="133"/>
      <c r="G1772" s="133"/>
      <c r="I1772" s="133"/>
      <c r="J1772" s="133"/>
      <c r="K1772" s="133"/>
      <c r="L1772" s="133"/>
      <c r="M1772" s="133"/>
      <c r="N1772" s="133"/>
      <c r="P1772" s="133"/>
      <c r="Q1772" s="133"/>
      <c r="R1772" s="133"/>
      <c r="S1772" s="133"/>
      <c r="T1772" s="133"/>
      <c r="U1772" s="133"/>
      <c r="V1772" s="133"/>
      <c r="W1772" s="133"/>
      <c r="X1772" s="133"/>
      <c r="Y1772" s="133"/>
      <c r="Z1772" s="133"/>
      <c r="AA1772" s="133"/>
      <c r="AB1772" s="133"/>
    </row>
    <row r="1773" spans="2:28">
      <c r="B1773" s="133"/>
      <c r="C1773" s="133"/>
      <c r="D1773" s="133"/>
      <c r="E1773" s="133"/>
      <c r="F1773" s="133"/>
      <c r="G1773" s="133"/>
      <c r="I1773" s="133"/>
      <c r="J1773" s="133"/>
      <c r="K1773" s="133"/>
      <c r="L1773" s="133"/>
      <c r="M1773" s="133"/>
      <c r="N1773" s="133"/>
      <c r="P1773" s="133"/>
      <c r="Q1773" s="133"/>
      <c r="R1773" s="133"/>
      <c r="S1773" s="133"/>
      <c r="T1773" s="133"/>
      <c r="U1773" s="133"/>
      <c r="V1773" s="133"/>
      <c r="W1773" s="133"/>
      <c r="X1773" s="133"/>
      <c r="Y1773" s="133"/>
      <c r="Z1773" s="133"/>
      <c r="AA1773" s="133"/>
      <c r="AB1773" s="133"/>
    </row>
    <row r="1774" spans="2:28">
      <c r="B1774" s="133"/>
      <c r="C1774" s="133"/>
      <c r="D1774" s="133"/>
      <c r="E1774" s="133"/>
      <c r="F1774" s="133"/>
      <c r="G1774" s="133"/>
      <c r="I1774" s="133"/>
      <c r="J1774" s="133"/>
      <c r="K1774" s="133"/>
      <c r="L1774" s="133"/>
      <c r="M1774" s="133"/>
      <c r="N1774" s="133"/>
      <c r="P1774" s="133"/>
      <c r="Q1774" s="133"/>
      <c r="R1774" s="133"/>
      <c r="S1774" s="133"/>
      <c r="T1774" s="133"/>
      <c r="U1774" s="133"/>
      <c r="V1774" s="133"/>
      <c r="W1774" s="133"/>
      <c r="X1774" s="133"/>
      <c r="Y1774" s="133"/>
      <c r="Z1774" s="133"/>
      <c r="AA1774" s="133"/>
      <c r="AB1774" s="133"/>
    </row>
    <row r="1775" spans="2:28">
      <c r="B1775" s="133"/>
      <c r="C1775" s="133"/>
      <c r="D1775" s="133"/>
      <c r="E1775" s="133"/>
      <c r="F1775" s="133"/>
      <c r="G1775" s="133"/>
      <c r="I1775" s="133"/>
      <c r="J1775" s="133"/>
      <c r="K1775" s="133"/>
      <c r="L1775" s="133"/>
      <c r="M1775" s="133"/>
      <c r="N1775" s="133"/>
      <c r="P1775" s="133"/>
      <c r="Q1775" s="133"/>
      <c r="R1775" s="133"/>
      <c r="S1775" s="133"/>
      <c r="T1775" s="133"/>
      <c r="U1775" s="133"/>
      <c r="V1775" s="133"/>
      <c r="W1775" s="133"/>
      <c r="X1775" s="133"/>
      <c r="Y1775" s="133"/>
      <c r="Z1775" s="133"/>
      <c r="AA1775" s="133"/>
      <c r="AB1775" s="133"/>
    </row>
    <row r="1776" spans="2:28">
      <c r="B1776" s="133"/>
      <c r="C1776" s="133"/>
      <c r="D1776" s="133"/>
      <c r="E1776" s="133"/>
      <c r="F1776" s="133"/>
      <c r="G1776" s="133"/>
      <c r="I1776" s="133"/>
      <c r="J1776" s="133"/>
      <c r="K1776" s="133"/>
      <c r="L1776" s="133"/>
      <c r="M1776" s="133"/>
      <c r="N1776" s="133"/>
      <c r="P1776" s="133"/>
      <c r="Q1776" s="133"/>
      <c r="R1776" s="133"/>
      <c r="S1776" s="133"/>
      <c r="T1776" s="133"/>
      <c r="U1776" s="133"/>
      <c r="V1776" s="133"/>
      <c r="W1776" s="133"/>
      <c r="X1776" s="133"/>
      <c r="Y1776" s="133"/>
      <c r="Z1776" s="133"/>
      <c r="AA1776" s="133"/>
      <c r="AB1776" s="133"/>
    </row>
    <row r="1777" spans="2:28">
      <c r="B1777" s="133"/>
      <c r="C1777" s="133"/>
      <c r="D1777" s="133"/>
      <c r="E1777" s="133"/>
      <c r="F1777" s="133"/>
      <c r="G1777" s="133"/>
      <c r="I1777" s="133"/>
      <c r="J1777" s="133"/>
      <c r="K1777" s="133"/>
      <c r="L1777" s="133"/>
      <c r="M1777" s="133"/>
      <c r="N1777" s="133"/>
      <c r="P1777" s="133"/>
      <c r="Q1777" s="133"/>
      <c r="R1777" s="133"/>
      <c r="S1777" s="133"/>
      <c r="T1777" s="133"/>
      <c r="U1777" s="133"/>
      <c r="V1777" s="133"/>
      <c r="W1777" s="133"/>
      <c r="X1777" s="133"/>
      <c r="Y1777" s="133"/>
      <c r="Z1777" s="133"/>
      <c r="AA1777" s="133"/>
      <c r="AB1777" s="133"/>
    </row>
    <row r="1778" spans="2:28">
      <c r="B1778" s="133"/>
      <c r="C1778" s="133"/>
      <c r="D1778" s="133"/>
      <c r="E1778" s="133"/>
      <c r="F1778" s="133"/>
      <c r="G1778" s="133"/>
      <c r="I1778" s="133"/>
      <c r="J1778" s="133"/>
      <c r="K1778" s="133"/>
      <c r="L1778" s="133"/>
      <c r="M1778" s="133"/>
      <c r="N1778" s="133"/>
      <c r="P1778" s="133"/>
      <c r="Q1778" s="133"/>
      <c r="R1778" s="133"/>
      <c r="S1778" s="133"/>
      <c r="T1778" s="133"/>
      <c r="U1778" s="133"/>
      <c r="V1778" s="133"/>
      <c r="W1778" s="133"/>
      <c r="X1778" s="133"/>
      <c r="Y1778" s="133"/>
      <c r="Z1778" s="133"/>
      <c r="AA1778" s="133"/>
      <c r="AB1778" s="133"/>
    </row>
    <row r="1779" spans="2:28">
      <c r="B1779" s="133"/>
      <c r="C1779" s="133"/>
      <c r="D1779" s="133"/>
      <c r="E1779" s="133"/>
      <c r="F1779" s="133"/>
      <c r="G1779" s="133"/>
      <c r="I1779" s="133"/>
      <c r="J1779" s="133"/>
      <c r="K1779" s="133"/>
      <c r="L1779" s="133"/>
      <c r="M1779" s="133"/>
      <c r="N1779" s="133"/>
      <c r="P1779" s="133"/>
      <c r="Q1779" s="133"/>
      <c r="R1779" s="133"/>
      <c r="S1779" s="133"/>
      <c r="T1779" s="133"/>
      <c r="U1779" s="133"/>
      <c r="V1779" s="133"/>
      <c r="W1779" s="133"/>
      <c r="X1779" s="133"/>
      <c r="Y1779" s="133"/>
      <c r="Z1779" s="133"/>
      <c r="AA1779" s="133"/>
      <c r="AB1779" s="133"/>
    </row>
    <row r="1780" spans="2:28">
      <c r="B1780" s="133"/>
      <c r="C1780" s="133"/>
      <c r="D1780" s="133"/>
      <c r="E1780" s="133"/>
      <c r="F1780" s="133"/>
      <c r="G1780" s="133"/>
      <c r="I1780" s="133"/>
      <c r="J1780" s="133"/>
      <c r="K1780" s="133"/>
      <c r="L1780" s="133"/>
      <c r="M1780" s="133"/>
      <c r="N1780" s="133"/>
      <c r="P1780" s="133"/>
      <c r="Q1780" s="133"/>
      <c r="R1780" s="133"/>
      <c r="S1780" s="133"/>
      <c r="T1780" s="133"/>
      <c r="U1780" s="133"/>
      <c r="V1780" s="133"/>
      <c r="W1780" s="133"/>
      <c r="X1780" s="133"/>
      <c r="Y1780" s="133"/>
      <c r="Z1780" s="133"/>
      <c r="AA1780" s="133"/>
      <c r="AB1780" s="133"/>
    </row>
    <row r="1781" spans="2:28">
      <c r="B1781" s="133"/>
      <c r="C1781" s="133"/>
      <c r="D1781" s="133"/>
      <c r="E1781" s="133"/>
      <c r="F1781" s="133"/>
      <c r="G1781" s="133"/>
      <c r="I1781" s="133"/>
      <c r="J1781" s="133"/>
      <c r="K1781" s="133"/>
      <c r="L1781" s="133"/>
      <c r="M1781" s="133"/>
      <c r="N1781" s="133"/>
      <c r="P1781" s="133"/>
      <c r="Q1781" s="133"/>
      <c r="R1781" s="133"/>
      <c r="S1781" s="133"/>
      <c r="T1781" s="133"/>
      <c r="U1781" s="133"/>
      <c r="V1781" s="133"/>
      <c r="W1781" s="133"/>
      <c r="X1781" s="133"/>
      <c r="Y1781" s="133"/>
      <c r="Z1781" s="133"/>
      <c r="AA1781" s="133"/>
      <c r="AB1781" s="133"/>
    </row>
    <row r="1782" spans="2:28">
      <c r="B1782" s="133"/>
      <c r="C1782" s="133"/>
      <c r="D1782" s="133"/>
      <c r="E1782" s="133"/>
      <c r="F1782" s="133"/>
      <c r="G1782" s="133"/>
      <c r="I1782" s="133"/>
      <c r="J1782" s="133"/>
      <c r="K1782" s="133"/>
      <c r="L1782" s="133"/>
      <c r="M1782" s="133"/>
      <c r="N1782" s="133"/>
      <c r="P1782" s="133"/>
      <c r="Q1782" s="133"/>
      <c r="R1782" s="133"/>
      <c r="S1782" s="133"/>
      <c r="T1782" s="133"/>
      <c r="U1782" s="133"/>
      <c r="V1782" s="133"/>
      <c r="W1782" s="133"/>
      <c r="X1782" s="133"/>
      <c r="Y1782" s="133"/>
      <c r="Z1782" s="133"/>
      <c r="AA1782" s="133"/>
      <c r="AB1782" s="133"/>
    </row>
    <row r="1783" spans="2:28">
      <c r="B1783" s="133"/>
      <c r="C1783" s="133"/>
      <c r="D1783" s="133"/>
      <c r="E1783" s="133"/>
      <c r="F1783" s="133"/>
      <c r="G1783" s="133"/>
      <c r="I1783" s="133"/>
      <c r="J1783" s="133"/>
      <c r="K1783" s="133"/>
      <c r="L1783" s="133"/>
      <c r="M1783" s="133"/>
      <c r="N1783" s="133"/>
      <c r="P1783" s="133"/>
      <c r="Q1783" s="133"/>
      <c r="R1783" s="133"/>
      <c r="S1783" s="133"/>
      <c r="T1783" s="133"/>
      <c r="U1783" s="133"/>
      <c r="V1783" s="133"/>
      <c r="W1783" s="133"/>
      <c r="X1783" s="133"/>
      <c r="Y1783" s="133"/>
      <c r="Z1783" s="133"/>
      <c r="AA1783" s="133"/>
      <c r="AB1783" s="133"/>
    </row>
    <row r="1784" spans="2:28">
      <c r="B1784" s="133"/>
      <c r="C1784" s="133"/>
      <c r="D1784" s="133"/>
      <c r="E1784" s="133"/>
      <c r="F1784" s="133"/>
      <c r="G1784" s="133"/>
      <c r="I1784" s="133"/>
      <c r="J1784" s="133"/>
      <c r="K1784" s="133"/>
      <c r="L1784" s="133"/>
      <c r="M1784" s="133"/>
      <c r="N1784" s="133"/>
      <c r="P1784" s="133"/>
      <c r="Q1784" s="133"/>
      <c r="R1784" s="133"/>
      <c r="S1784" s="133"/>
      <c r="T1784" s="133"/>
      <c r="U1784" s="133"/>
      <c r="V1784" s="133"/>
      <c r="W1784" s="133"/>
      <c r="X1784" s="133"/>
      <c r="Y1784" s="133"/>
      <c r="Z1784" s="133"/>
      <c r="AA1784" s="133"/>
      <c r="AB1784" s="133"/>
    </row>
    <row r="1785" spans="2:28">
      <c r="B1785" s="133"/>
      <c r="C1785" s="133"/>
      <c r="D1785" s="133"/>
      <c r="E1785" s="133"/>
      <c r="F1785" s="133"/>
      <c r="G1785" s="133"/>
      <c r="I1785" s="133"/>
      <c r="J1785" s="133"/>
      <c r="K1785" s="133"/>
      <c r="L1785" s="133"/>
      <c r="M1785" s="133"/>
      <c r="N1785" s="133"/>
      <c r="P1785" s="133"/>
      <c r="Q1785" s="133"/>
      <c r="R1785" s="133"/>
      <c r="S1785" s="133"/>
      <c r="T1785" s="133"/>
      <c r="U1785" s="133"/>
      <c r="V1785" s="133"/>
      <c r="W1785" s="133"/>
      <c r="X1785" s="133"/>
      <c r="Y1785" s="133"/>
      <c r="Z1785" s="133"/>
      <c r="AA1785" s="133"/>
      <c r="AB1785" s="133"/>
    </row>
    <row r="1786" spans="2:28">
      <c r="B1786" s="133"/>
      <c r="C1786" s="133"/>
      <c r="D1786" s="133"/>
      <c r="E1786" s="133"/>
      <c r="F1786" s="133"/>
      <c r="G1786" s="133"/>
      <c r="I1786" s="133"/>
      <c r="J1786" s="133"/>
      <c r="K1786" s="133"/>
      <c r="L1786" s="133"/>
      <c r="M1786" s="133"/>
      <c r="N1786" s="133"/>
      <c r="P1786" s="133"/>
      <c r="Q1786" s="133"/>
      <c r="R1786" s="133"/>
      <c r="S1786" s="133"/>
      <c r="T1786" s="133"/>
      <c r="U1786" s="133"/>
      <c r="V1786" s="133"/>
      <c r="W1786" s="133"/>
      <c r="X1786" s="133"/>
      <c r="Y1786" s="133"/>
      <c r="Z1786" s="133"/>
      <c r="AA1786" s="133"/>
      <c r="AB1786" s="133"/>
    </row>
    <row r="1787" spans="2:28">
      <c r="B1787" s="133"/>
      <c r="C1787" s="133"/>
      <c r="D1787" s="133"/>
      <c r="E1787" s="133"/>
      <c r="F1787" s="133"/>
      <c r="G1787" s="133"/>
      <c r="I1787" s="133"/>
      <c r="J1787" s="133"/>
      <c r="K1787" s="133"/>
      <c r="L1787" s="133"/>
      <c r="M1787" s="133"/>
      <c r="N1787" s="133"/>
      <c r="P1787" s="133"/>
      <c r="Q1787" s="133"/>
      <c r="R1787" s="133"/>
      <c r="S1787" s="133"/>
      <c r="T1787" s="133"/>
      <c r="U1787" s="133"/>
      <c r="V1787" s="133"/>
      <c r="W1787" s="133"/>
      <c r="X1787" s="133"/>
      <c r="Y1787" s="133"/>
      <c r="Z1787" s="133"/>
      <c r="AA1787" s="133"/>
      <c r="AB1787" s="133"/>
    </row>
    <row r="1788" spans="2:28">
      <c r="B1788" s="133"/>
      <c r="C1788" s="133"/>
      <c r="D1788" s="133"/>
      <c r="E1788" s="133"/>
      <c r="F1788" s="133"/>
      <c r="G1788" s="133"/>
      <c r="I1788" s="133"/>
      <c r="J1788" s="133"/>
      <c r="K1788" s="133"/>
      <c r="L1788" s="133"/>
      <c r="M1788" s="133"/>
      <c r="N1788" s="133"/>
      <c r="P1788" s="133"/>
      <c r="Q1788" s="133"/>
      <c r="R1788" s="133"/>
      <c r="S1788" s="133"/>
      <c r="T1788" s="133"/>
      <c r="U1788" s="133"/>
      <c r="V1788" s="133"/>
      <c r="W1788" s="133"/>
      <c r="X1788" s="133"/>
      <c r="Y1788" s="133"/>
      <c r="Z1788" s="133"/>
      <c r="AA1788" s="133"/>
      <c r="AB1788" s="133"/>
    </row>
    <row r="1789" spans="2:28">
      <c r="B1789" s="133"/>
      <c r="C1789" s="133"/>
      <c r="D1789" s="133"/>
      <c r="E1789" s="133"/>
      <c r="F1789" s="133"/>
      <c r="G1789" s="133"/>
      <c r="I1789" s="133"/>
      <c r="J1789" s="133"/>
      <c r="K1789" s="133"/>
      <c r="L1789" s="133"/>
      <c r="M1789" s="133"/>
      <c r="N1789" s="133"/>
      <c r="P1789" s="133"/>
      <c r="Q1789" s="133"/>
      <c r="R1789" s="133"/>
      <c r="S1789" s="133"/>
      <c r="T1789" s="133"/>
      <c r="U1789" s="133"/>
      <c r="V1789" s="133"/>
      <c r="W1789" s="133"/>
      <c r="X1789" s="133"/>
      <c r="Y1789" s="133"/>
      <c r="Z1789" s="133"/>
      <c r="AA1789" s="133"/>
      <c r="AB1789" s="133"/>
    </row>
    <row r="1790" spans="2:28">
      <c r="B1790" s="133"/>
      <c r="C1790" s="133"/>
      <c r="D1790" s="133"/>
      <c r="E1790" s="133"/>
      <c r="F1790" s="133"/>
      <c r="G1790" s="133"/>
      <c r="I1790" s="133"/>
      <c r="J1790" s="133"/>
      <c r="K1790" s="133"/>
      <c r="L1790" s="133"/>
      <c r="M1790" s="133"/>
      <c r="N1790" s="133"/>
      <c r="P1790" s="133"/>
      <c r="Q1790" s="133"/>
      <c r="R1790" s="133"/>
      <c r="S1790" s="133"/>
      <c r="T1790" s="133"/>
      <c r="U1790" s="133"/>
      <c r="V1790" s="133"/>
      <c r="W1790" s="133"/>
      <c r="X1790" s="133"/>
      <c r="Y1790" s="133"/>
      <c r="Z1790" s="133"/>
      <c r="AA1790" s="133"/>
      <c r="AB1790" s="133"/>
    </row>
    <row r="1791" spans="2:28">
      <c r="B1791" s="133"/>
      <c r="C1791" s="133"/>
      <c r="D1791" s="133"/>
      <c r="E1791" s="133"/>
      <c r="F1791" s="133"/>
      <c r="G1791" s="133"/>
      <c r="I1791" s="133"/>
      <c r="J1791" s="133"/>
      <c r="K1791" s="133"/>
      <c r="L1791" s="133"/>
      <c r="M1791" s="133"/>
      <c r="N1791" s="133"/>
      <c r="P1791" s="133"/>
      <c r="Q1791" s="133"/>
      <c r="R1791" s="133"/>
      <c r="S1791" s="133"/>
      <c r="T1791" s="133"/>
      <c r="U1791" s="133"/>
      <c r="V1791" s="133"/>
      <c r="W1791" s="133"/>
      <c r="X1791" s="133"/>
      <c r="Y1791" s="133"/>
      <c r="Z1791" s="133"/>
      <c r="AA1791" s="133"/>
      <c r="AB1791" s="133"/>
    </row>
    <row r="1792" spans="2:28">
      <c r="B1792" s="133"/>
      <c r="C1792" s="133"/>
      <c r="D1792" s="133"/>
      <c r="E1792" s="133"/>
      <c r="F1792" s="133"/>
      <c r="G1792" s="133"/>
      <c r="I1792" s="133"/>
      <c r="J1792" s="133"/>
      <c r="K1792" s="133"/>
      <c r="L1792" s="133"/>
      <c r="M1792" s="133"/>
      <c r="N1792" s="133"/>
      <c r="P1792" s="133"/>
      <c r="Q1792" s="133"/>
      <c r="R1792" s="133"/>
      <c r="S1792" s="133"/>
      <c r="T1792" s="133"/>
      <c r="U1792" s="133"/>
      <c r="V1792" s="133"/>
      <c r="W1792" s="133"/>
      <c r="X1792" s="133"/>
      <c r="Y1792" s="133"/>
      <c r="Z1792" s="133"/>
      <c r="AA1792" s="133"/>
      <c r="AB1792" s="133"/>
    </row>
    <row r="1793" spans="2:28">
      <c r="B1793" s="133"/>
      <c r="C1793" s="133"/>
      <c r="D1793" s="133"/>
      <c r="E1793" s="133"/>
      <c r="F1793" s="133"/>
      <c r="G1793" s="133"/>
      <c r="I1793" s="133"/>
      <c r="J1793" s="133"/>
      <c r="K1793" s="133"/>
      <c r="L1793" s="133"/>
      <c r="M1793" s="133"/>
      <c r="N1793" s="133"/>
      <c r="P1793" s="133"/>
      <c r="Q1793" s="133"/>
      <c r="R1793" s="133"/>
      <c r="S1793" s="133"/>
      <c r="T1793" s="133"/>
      <c r="U1793" s="133"/>
      <c r="V1793" s="133"/>
      <c r="W1793" s="133"/>
      <c r="X1793" s="133"/>
      <c r="Y1793" s="133"/>
      <c r="Z1793" s="133"/>
      <c r="AA1793" s="133"/>
      <c r="AB1793" s="133"/>
    </row>
    <row r="1794" spans="2:28">
      <c r="B1794" s="133"/>
      <c r="C1794" s="133"/>
      <c r="D1794" s="133"/>
      <c r="E1794" s="133"/>
      <c r="F1794" s="133"/>
      <c r="G1794" s="133"/>
      <c r="I1794" s="133"/>
      <c r="J1794" s="133"/>
      <c r="K1794" s="133"/>
      <c r="L1794" s="133"/>
      <c r="M1794" s="133"/>
      <c r="N1794" s="133"/>
      <c r="P1794" s="133"/>
      <c r="Q1794" s="133"/>
      <c r="R1794" s="133"/>
      <c r="S1794" s="133"/>
      <c r="T1794" s="133"/>
      <c r="U1794" s="133"/>
      <c r="V1794" s="133"/>
      <c r="W1794" s="133"/>
      <c r="X1794" s="133"/>
      <c r="Y1794" s="133"/>
      <c r="Z1794" s="133"/>
      <c r="AA1794" s="133"/>
      <c r="AB1794" s="133"/>
    </row>
    <row r="1795" spans="2:28">
      <c r="B1795" s="133"/>
      <c r="C1795" s="133"/>
      <c r="D1795" s="133"/>
      <c r="E1795" s="133"/>
      <c r="F1795" s="133"/>
      <c r="G1795" s="133"/>
      <c r="I1795" s="133"/>
      <c r="J1795" s="133"/>
      <c r="K1795" s="133"/>
      <c r="L1795" s="133"/>
      <c r="M1795" s="133"/>
      <c r="N1795" s="133"/>
      <c r="P1795" s="133"/>
      <c r="Q1795" s="133"/>
      <c r="R1795" s="133"/>
      <c r="S1795" s="133"/>
      <c r="T1795" s="133"/>
      <c r="U1795" s="133"/>
      <c r="V1795" s="133"/>
      <c r="W1795" s="133"/>
      <c r="X1795" s="133"/>
      <c r="Y1795" s="133"/>
      <c r="Z1795" s="133"/>
      <c r="AA1795" s="133"/>
      <c r="AB1795" s="133"/>
    </row>
    <row r="1796" spans="2:28">
      <c r="B1796" s="133"/>
      <c r="C1796" s="133"/>
      <c r="D1796" s="133"/>
      <c r="E1796" s="133"/>
      <c r="F1796" s="133"/>
      <c r="G1796" s="133"/>
      <c r="I1796" s="133"/>
      <c r="J1796" s="133"/>
      <c r="K1796" s="133"/>
      <c r="L1796" s="133"/>
      <c r="M1796" s="133"/>
      <c r="N1796" s="133"/>
      <c r="P1796" s="133"/>
      <c r="Q1796" s="133"/>
      <c r="R1796" s="133"/>
      <c r="S1796" s="133"/>
      <c r="T1796" s="133"/>
      <c r="U1796" s="133"/>
      <c r="V1796" s="133"/>
      <c r="W1796" s="133"/>
      <c r="X1796" s="133"/>
      <c r="Y1796" s="133"/>
      <c r="Z1796" s="133"/>
      <c r="AA1796" s="133"/>
      <c r="AB1796" s="133"/>
    </row>
    <row r="1797" spans="2:28">
      <c r="B1797" s="133"/>
      <c r="C1797" s="133"/>
      <c r="D1797" s="133"/>
      <c r="E1797" s="133"/>
      <c r="F1797" s="133"/>
      <c r="G1797" s="133"/>
      <c r="I1797" s="133"/>
      <c r="J1797" s="133"/>
      <c r="K1797" s="133"/>
      <c r="L1797" s="133"/>
      <c r="M1797" s="133"/>
      <c r="N1797" s="133"/>
      <c r="P1797" s="133"/>
      <c r="Q1797" s="133"/>
      <c r="R1797" s="133"/>
      <c r="S1797" s="133"/>
      <c r="T1797" s="133"/>
      <c r="U1797" s="133"/>
      <c r="V1797" s="133"/>
      <c r="W1797" s="133"/>
      <c r="X1797" s="133"/>
      <c r="Y1797" s="133"/>
      <c r="Z1797" s="133"/>
      <c r="AA1797" s="133"/>
      <c r="AB1797" s="133"/>
    </row>
    <row r="1798" spans="2:28">
      <c r="B1798" s="133"/>
      <c r="C1798" s="133"/>
      <c r="D1798" s="133"/>
      <c r="E1798" s="133"/>
      <c r="F1798" s="133"/>
      <c r="G1798" s="133"/>
      <c r="I1798" s="133"/>
      <c r="J1798" s="133"/>
      <c r="K1798" s="133"/>
      <c r="L1798" s="133"/>
      <c r="M1798" s="133"/>
      <c r="N1798" s="133"/>
      <c r="P1798" s="133"/>
      <c r="Q1798" s="133"/>
      <c r="R1798" s="133"/>
      <c r="S1798" s="133"/>
      <c r="T1798" s="133"/>
      <c r="U1798" s="133"/>
      <c r="V1798" s="133"/>
      <c r="W1798" s="133"/>
      <c r="X1798" s="133"/>
      <c r="Y1798" s="133"/>
      <c r="Z1798" s="133"/>
      <c r="AA1798" s="133"/>
      <c r="AB1798" s="133"/>
    </row>
    <row r="1799" spans="2:28">
      <c r="B1799" s="133"/>
      <c r="C1799" s="133"/>
      <c r="D1799" s="133"/>
      <c r="E1799" s="133"/>
      <c r="F1799" s="133"/>
      <c r="G1799" s="133"/>
      <c r="I1799" s="133"/>
      <c r="J1799" s="133"/>
      <c r="K1799" s="133"/>
      <c r="L1799" s="133"/>
      <c r="M1799" s="133"/>
      <c r="N1799" s="133"/>
      <c r="P1799" s="133"/>
      <c r="Q1799" s="133"/>
      <c r="R1799" s="133"/>
      <c r="S1799" s="133"/>
      <c r="T1799" s="133"/>
      <c r="U1799" s="133"/>
      <c r="V1799" s="133"/>
      <c r="W1799" s="133"/>
      <c r="X1799" s="133"/>
      <c r="Y1799" s="133"/>
      <c r="Z1799" s="133"/>
      <c r="AA1799" s="133"/>
      <c r="AB1799" s="133"/>
    </row>
    <row r="1800" spans="2:28">
      <c r="B1800" s="133"/>
      <c r="C1800" s="133"/>
      <c r="D1800" s="133"/>
      <c r="E1800" s="133"/>
      <c r="F1800" s="133"/>
      <c r="G1800" s="133"/>
      <c r="I1800" s="133"/>
      <c r="J1800" s="133"/>
      <c r="K1800" s="133"/>
      <c r="L1800" s="133"/>
      <c r="M1800" s="133"/>
      <c r="N1800" s="133"/>
      <c r="P1800" s="133"/>
      <c r="Q1800" s="133"/>
      <c r="R1800" s="133"/>
      <c r="S1800" s="133"/>
      <c r="T1800" s="133"/>
      <c r="U1800" s="133"/>
      <c r="V1800" s="133"/>
      <c r="W1800" s="133"/>
      <c r="X1800" s="133"/>
      <c r="Y1800" s="133"/>
      <c r="Z1800" s="133"/>
      <c r="AA1800" s="133"/>
      <c r="AB1800" s="133"/>
    </row>
    <row r="1801" spans="2:28">
      <c r="B1801" s="133"/>
      <c r="C1801" s="133"/>
      <c r="D1801" s="133"/>
      <c r="E1801" s="133"/>
      <c r="F1801" s="133"/>
      <c r="G1801" s="133"/>
      <c r="I1801" s="133"/>
      <c r="J1801" s="133"/>
      <c r="K1801" s="133"/>
      <c r="L1801" s="133"/>
      <c r="M1801" s="133"/>
      <c r="N1801" s="133"/>
      <c r="P1801" s="133"/>
      <c r="Q1801" s="133"/>
      <c r="R1801" s="133"/>
      <c r="S1801" s="133"/>
      <c r="T1801" s="133"/>
      <c r="U1801" s="133"/>
      <c r="V1801" s="133"/>
      <c r="W1801" s="133"/>
      <c r="X1801" s="133"/>
      <c r="Y1801" s="133"/>
      <c r="Z1801" s="133"/>
      <c r="AA1801" s="133"/>
      <c r="AB1801" s="133"/>
    </row>
    <row r="1802" spans="2:28">
      <c r="B1802" s="133"/>
      <c r="C1802" s="133"/>
      <c r="D1802" s="133"/>
      <c r="E1802" s="133"/>
      <c r="F1802" s="133"/>
      <c r="G1802" s="133"/>
      <c r="I1802" s="133"/>
      <c r="J1802" s="133"/>
      <c r="K1802" s="133"/>
      <c r="L1802" s="133"/>
      <c r="M1802" s="133"/>
      <c r="N1802" s="133"/>
      <c r="P1802" s="133"/>
      <c r="Q1802" s="133"/>
      <c r="R1802" s="133"/>
      <c r="S1802" s="133"/>
      <c r="T1802" s="133"/>
      <c r="U1802" s="133"/>
      <c r="V1802" s="133"/>
      <c r="W1802" s="133"/>
      <c r="X1802" s="133"/>
      <c r="Y1802" s="133"/>
      <c r="Z1802" s="133"/>
      <c r="AA1802" s="133"/>
      <c r="AB1802" s="133"/>
    </row>
    <row r="1803" spans="2:28">
      <c r="B1803" s="133"/>
      <c r="C1803" s="133"/>
      <c r="D1803" s="133"/>
      <c r="E1803" s="133"/>
      <c r="F1803" s="133"/>
      <c r="G1803" s="133"/>
      <c r="I1803" s="133"/>
      <c r="J1803" s="133"/>
      <c r="K1803" s="133"/>
      <c r="L1803" s="133"/>
      <c r="M1803" s="133"/>
      <c r="N1803" s="133"/>
      <c r="P1803" s="133"/>
      <c r="Q1803" s="133"/>
      <c r="R1803" s="133"/>
      <c r="S1803" s="133"/>
      <c r="T1803" s="133"/>
      <c r="U1803" s="133"/>
      <c r="V1803" s="133"/>
      <c r="W1803" s="133"/>
      <c r="X1803" s="133"/>
      <c r="Y1803" s="133"/>
      <c r="Z1803" s="133"/>
      <c r="AA1803" s="133"/>
      <c r="AB1803" s="133"/>
    </row>
    <row r="1804" spans="2:28">
      <c r="B1804" s="133"/>
      <c r="C1804" s="133"/>
      <c r="D1804" s="133"/>
      <c r="E1804" s="133"/>
      <c r="F1804" s="133"/>
      <c r="G1804" s="133"/>
      <c r="I1804" s="133"/>
      <c r="J1804" s="133"/>
      <c r="K1804" s="133"/>
      <c r="L1804" s="133"/>
      <c r="M1804" s="133"/>
      <c r="N1804" s="133"/>
      <c r="P1804" s="133"/>
      <c r="Q1804" s="133"/>
      <c r="R1804" s="133"/>
      <c r="S1804" s="133"/>
      <c r="T1804" s="133"/>
      <c r="U1804" s="133"/>
      <c r="V1804" s="133"/>
      <c r="W1804" s="133"/>
      <c r="X1804" s="133"/>
      <c r="Y1804" s="133"/>
      <c r="Z1804" s="133"/>
      <c r="AA1804" s="133"/>
      <c r="AB1804" s="133"/>
    </row>
    <row r="1805" spans="2:28">
      <c r="B1805" s="133"/>
      <c r="C1805" s="133"/>
      <c r="D1805" s="133"/>
      <c r="E1805" s="133"/>
      <c r="F1805" s="133"/>
      <c r="G1805" s="133"/>
      <c r="I1805" s="133"/>
      <c r="J1805" s="133"/>
      <c r="K1805" s="133"/>
      <c r="L1805" s="133"/>
      <c r="M1805" s="133"/>
      <c r="N1805" s="133"/>
      <c r="P1805" s="133"/>
      <c r="Q1805" s="133"/>
      <c r="R1805" s="133"/>
      <c r="S1805" s="133"/>
      <c r="T1805" s="133"/>
      <c r="U1805" s="133"/>
      <c r="V1805" s="133"/>
      <c r="W1805" s="133"/>
      <c r="X1805" s="133"/>
      <c r="Y1805" s="133"/>
      <c r="Z1805" s="133"/>
      <c r="AA1805" s="133"/>
      <c r="AB1805" s="133"/>
    </row>
    <row r="1806" spans="2:28">
      <c r="B1806" s="133"/>
      <c r="C1806" s="133"/>
      <c r="D1806" s="133"/>
      <c r="E1806" s="133"/>
      <c r="F1806" s="133"/>
      <c r="G1806" s="133"/>
      <c r="I1806" s="133"/>
      <c r="J1806" s="133"/>
      <c r="K1806" s="133"/>
      <c r="L1806" s="133"/>
      <c r="M1806" s="133"/>
      <c r="N1806" s="133"/>
      <c r="P1806" s="133"/>
      <c r="Q1806" s="133"/>
      <c r="R1806" s="133"/>
      <c r="S1806" s="133"/>
      <c r="T1806" s="133"/>
      <c r="U1806" s="133"/>
      <c r="V1806" s="133"/>
      <c r="W1806" s="133"/>
      <c r="X1806" s="133"/>
      <c r="Y1806" s="133"/>
      <c r="Z1806" s="133"/>
      <c r="AA1806" s="133"/>
      <c r="AB1806" s="133"/>
    </row>
    <row r="1807" spans="2:28">
      <c r="B1807" s="133"/>
      <c r="C1807" s="133"/>
      <c r="D1807" s="133"/>
      <c r="E1807" s="133"/>
      <c r="F1807" s="133"/>
      <c r="G1807" s="133"/>
      <c r="I1807" s="133"/>
      <c r="J1807" s="133"/>
      <c r="K1807" s="133"/>
      <c r="L1807" s="133"/>
      <c r="M1807" s="133"/>
      <c r="N1807" s="133"/>
      <c r="P1807" s="133"/>
      <c r="Q1807" s="133"/>
      <c r="R1807" s="133"/>
      <c r="S1807" s="133"/>
      <c r="T1807" s="133"/>
      <c r="U1807" s="133"/>
      <c r="V1807" s="133"/>
      <c r="W1807" s="133"/>
      <c r="X1807" s="133"/>
      <c r="Y1807" s="133"/>
      <c r="Z1807" s="133"/>
      <c r="AA1807" s="133"/>
      <c r="AB1807" s="133"/>
    </row>
    <row r="1808" spans="2:28">
      <c r="B1808" s="133"/>
      <c r="C1808" s="133"/>
      <c r="D1808" s="133"/>
      <c r="E1808" s="133"/>
      <c r="F1808" s="133"/>
      <c r="G1808" s="133"/>
      <c r="I1808" s="133"/>
      <c r="J1808" s="133"/>
      <c r="K1808" s="133"/>
      <c r="L1808" s="133"/>
      <c r="M1808" s="133"/>
      <c r="N1808" s="133"/>
      <c r="P1808" s="133"/>
      <c r="Q1808" s="133"/>
      <c r="R1808" s="133"/>
      <c r="S1808" s="133"/>
      <c r="T1808" s="133"/>
      <c r="U1808" s="133"/>
      <c r="V1808" s="133"/>
      <c r="W1808" s="133"/>
      <c r="X1808" s="133"/>
      <c r="Y1808" s="133"/>
      <c r="Z1808" s="133"/>
      <c r="AA1808" s="133"/>
      <c r="AB1808" s="133"/>
    </row>
    <row r="1809" spans="2:28">
      <c r="B1809" s="133"/>
      <c r="C1809" s="133"/>
      <c r="D1809" s="133"/>
      <c r="E1809" s="133"/>
      <c r="F1809" s="133"/>
      <c r="G1809" s="133"/>
      <c r="I1809" s="133"/>
      <c r="J1809" s="133"/>
      <c r="K1809" s="133"/>
      <c r="L1809" s="133"/>
      <c r="M1809" s="133"/>
      <c r="N1809" s="133"/>
      <c r="P1809" s="133"/>
      <c r="Q1809" s="133"/>
      <c r="R1809" s="133"/>
      <c r="S1809" s="133"/>
      <c r="T1809" s="133"/>
      <c r="U1809" s="133"/>
      <c r="V1809" s="133"/>
      <c r="W1809" s="133"/>
      <c r="X1809" s="133"/>
      <c r="Y1809" s="133"/>
      <c r="Z1809" s="133"/>
      <c r="AA1809" s="133"/>
      <c r="AB1809" s="133"/>
    </row>
    <row r="1810" spans="2:28">
      <c r="B1810" s="133"/>
      <c r="C1810" s="133"/>
      <c r="D1810" s="133"/>
      <c r="E1810" s="133"/>
      <c r="F1810" s="133"/>
      <c r="G1810" s="133"/>
      <c r="I1810" s="133"/>
      <c r="J1810" s="133"/>
      <c r="K1810" s="133"/>
      <c r="L1810" s="133"/>
      <c r="M1810" s="133"/>
      <c r="N1810" s="133"/>
      <c r="P1810" s="133"/>
      <c r="Q1810" s="133"/>
      <c r="R1810" s="133"/>
      <c r="S1810" s="133"/>
      <c r="T1810" s="133"/>
      <c r="U1810" s="133"/>
      <c r="V1810" s="133"/>
      <c r="W1810" s="133"/>
      <c r="X1810" s="133"/>
      <c r="Y1810" s="133"/>
      <c r="Z1810" s="133"/>
      <c r="AA1810" s="133"/>
      <c r="AB1810" s="133"/>
    </row>
    <row r="1811" spans="2:28">
      <c r="B1811" s="133"/>
      <c r="C1811" s="133"/>
      <c r="D1811" s="133"/>
      <c r="E1811" s="133"/>
      <c r="F1811" s="133"/>
      <c r="G1811" s="133"/>
      <c r="I1811" s="133"/>
      <c r="J1811" s="133"/>
      <c r="K1811" s="133"/>
      <c r="L1811" s="133"/>
      <c r="M1811" s="133"/>
      <c r="N1811" s="133"/>
      <c r="P1811" s="133"/>
      <c r="Q1811" s="133"/>
      <c r="R1811" s="133"/>
      <c r="S1811" s="133"/>
      <c r="T1811" s="133"/>
      <c r="U1811" s="133"/>
      <c r="V1811" s="133"/>
      <c r="W1811" s="133"/>
      <c r="X1811" s="133"/>
      <c r="Y1811" s="133"/>
      <c r="Z1811" s="133"/>
      <c r="AA1811" s="133"/>
      <c r="AB1811" s="133"/>
    </row>
    <row r="1812" spans="2:28">
      <c r="B1812" s="133"/>
      <c r="C1812" s="133"/>
      <c r="D1812" s="133"/>
      <c r="E1812" s="133"/>
      <c r="F1812" s="133"/>
      <c r="G1812" s="133"/>
      <c r="I1812" s="133"/>
      <c r="J1812" s="133"/>
      <c r="K1812" s="133"/>
      <c r="L1812" s="133"/>
      <c r="M1812" s="133"/>
      <c r="N1812" s="133"/>
      <c r="P1812" s="133"/>
      <c r="Q1812" s="133"/>
      <c r="R1812" s="133"/>
      <c r="S1812" s="133"/>
      <c r="T1812" s="133"/>
      <c r="U1812" s="133"/>
      <c r="V1812" s="133"/>
      <c r="W1812" s="133"/>
      <c r="X1812" s="133"/>
      <c r="Y1812" s="133"/>
      <c r="Z1812" s="133"/>
      <c r="AA1812" s="133"/>
      <c r="AB1812" s="133"/>
    </row>
    <row r="1813" spans="2:28">
      <c r="B1813" s="133"/>
      <c r="C1813" s="133"/>
      <c r="D1813" s="133"/>
      <c r="E1813" s="133"/>
      <c r="F1813" s="133"/>
      <c r="G1813" s="133"/>
      <c r="I1813" s="133"/>
      <c r="J1813" s="133"/>
      <c r="K1813" s="133"/>
      <c r="L1813" s="133"/>
      <c r="M1813" s="133"/>
      <c r="N1813" s="133"/>
      <c r="P1813" s="133"/>
      <c r="Q1813" s="133"/>
      <c r="R1813" s="133"/>
      <c r="S1813" s="133"/>
      <c r="T1813" s="133"/>
      <c r="U1813" s="133"/>
      <c r="V1813" s="133"/>
      <c r="W1813" s="133"/>
      <c r="X1813" s="133"/>
      <c r="Y1813" s="133"/>
      <c r="Z1813" s="133"/>
      <c r="AA1813" s="133"/>
      <c r="AB1813" s="133"/>
    </row>
    <row r="1814" spans="2:28">
      <c r="B1814" s="133"/>
      <c r="C1814" s="133"/>
      <c r="D1814" s="133"/>
      <c r="E1814" s="133"/>
      <c r="F1814" s="133"/>
      <c r="G1814" s="133"/>
      <c r="I1814" s="133"/>
      <c r="J1814" s="133"/>
      <c r="K1814" s="133"/>
      <c r="L1814" s="133"/>
      <c r="M1814" s="133"/>
      <c r="N1814" s="133"/>
      <c r="P1814" s="133"/>
      <c r="Q1814" s="133"/>
      <c r="R1814" s="133"/>
      <c r="S1814" s="133"/>
      <c r="T1814" s="133"/>
      <c r="U1814" s="133"/>
      <c r="V1814" s="133"/>
      <c r="W1814" s="133"/>
      <c r="X1814" s="133"/>
      <c r="Y1814" s="133"/>
      <c r="Z1814" s="133"/>
      <c r="AA1814" s="133"/>
      <c r="AB1814" s="133"/>
    </row>
    <row r="1815" spans="2:28">
      <c r="B1815" s="133"/>
      <c r="C1815" s="133"/>
      <c r="D1815" s="133"/>
      <c r="E1815" s="133"/>
      <c r="F1815" s="133"/>
      <c r="G1815" s="133"/>
      <c r="I1815" s="133"/>
      <c r="J1815" s="133"/>
      <c r="K1815" s="133"/>
      <c r="L1815" s="133"/>
      <c r="M1815" s="133"/>
      <c r="N1815" s="133"/>
      <c r="P1815" s="133"/>
      <c r="Q1815" s="133"/>
      <c r="R1815" s="133"/>
      <c r="S1815" s="133"/>
      <c r="T1815" s="133"/>
      <c r="U1815" s="133"/>
      <c r="V1815" s="133"/>
      <c r="W1815" s="133"/>
      <c r="X1815" s="133"/>
      <c r="Y1815" s="133"/>
      <c r="Z1815" s="133"/>
      <c r="AA1815" s="133"/>
      <c r="AB1815" s="133"/>
    </row>
    <row r="1816" spans="2:28">
      <c r="B1816" s="133"/>
      <c r="C1816" s="133"/>
      <c r="D1816" s="133"/>
      <c r="E1816" s="133"/>
      <c r="F1816" s="133"/>
      <c r="G1816" s="133"/>
      <c r="I1816" s="133"/>
      <c r="J1816" s="133"/>
      <c r="K1816" s="133"/>
      <c r="L1816" s="133"/>
      <c r="M1816" s="133"/>
      <c r="N1816" s="133"/>
      <c r="P1816" s="133"/>
      <c r="Q1816" s="133"/>
      <c r="R1816" s="133"/>
      <c r="S1816" s="133"/>
      <c r="T1816" s="133"/>
      <c r="U1816" s="133"/>
      <c r="V1816" s="133"/>
      <c r="W1816" s="133"/>
      <c r="X1816" s="133"/>
      <c r="Y1816" s="133"/>
      <c r="Z1816" s="133"/>
      <c r="AA1816" s="133"/>
      <c r="AB1816" s="133"/>
    </row>
    <row r="1817" spans="2:28">
      <c r="B1817" s="133"/>
      <c r="C1817" s="133"/>
      <c r="D1817" s="133"/>
      <c r="E1817" s="133"/>
      <c r="F1817" s="133"/>
      <c r="G1817" s="133"/>
      <c r="I1817" s="133"/>
      <c r="J1817" s="133"/>
      <c r="K1817" s="133"/>
      <c r="L1817" s="133"/>
      <c r="M1817" s="133"/>
      <c r="N1817" s="133"/>
      <c r="P1817" s="133"/>
      <c r="Q1817" s="133"/>
      <c r="R1817" s="133"/>
      <c r="S1817" s="133"/>
      <c r="T1817" s="133"/>
      <c r="U1817" s="133"/>
      <c r="V1817" s="133"/>
      <c r="W1817" s="133"/>
      <c r="X1817" s="133"/>
      <c r="Y1817" s="133"/>
      <c r="Z1817" s="133"/>
      <c r="AA1817" s="133"/>
      <c r="AB1817" s="133"/>
    </row>
    <row r="1818" spans="2:28">
      <c r="B1818" s="133"/>
      <c r="C1818" s="133"/>
      <c r="D1818" s="133"/>
      <c r="E1818" s="133"/>
      <c r="F1818" s="133"/>
      <c r="G1818" s="133"/>
      <c r="I1818" s="133"/>
      <c r="J1818" s="133"/>
      <c r="K1818" s="133"/>
      <c r="L1818" s="133"/>
      <c r="M1818" s="133"/>
      <c r="N1818" s="133"/>
      <c r="P1818" s="133"/>
      <c r="Q1818" s="133"/>
      <c r="R1818" s="133"/>
      <c r="S1818" s="133"/>
      <c r="T1818" s="133"/>
      <c r="U1818" s="133"/>
      <c r="V1818" s="133"/>
      <c r="W1818" s="133"/>
      <c r="X1818" s="133"/>
      <c r="Y1818" s="133"/>
      <c r="Z1818" s="133"/>
      <c r="AA1818" s="133"/>
      <c r="AB1818" s="133"/>
    </row>
    <row r="1819" spans="2:28">
      <c r="B1819" s="133"/>
      <c r="C1819" s="133"/>
      <c r="D1819" s="133"/>
      <c r="E1819" s="133"/>
      <c r="F1819" s="133"/>
      <c r="G1819" s="133"/>
      <c r="I1819" s="133"/>
      <c r="J1819" s="133"/>
      <c r="K1819" s="133"/>
      <c r="L1819" s="133"/>
      <c r="M1819" s="133"/>
      <c r="N1819" s="133"/>
      <c r="P1819" s="133"/>
      <c r="Q1819" s="133"/>
      <c r="R1819" s="133"/>
      <c r="S1819" s="133"/>
      <c r="T1819" s="133"/>
      <c r="U1819" s="133"/>
      <c r="V1819" s="133"/>
      <c r="W1819" s="133"/>
      <c r="X1819" s="133"/>
      <c r="Y1819" s="133"/>
      <c r="Z1819" s="133"/>
      <c r="AA1819" s="133"/>
      <c r="AB1819" s="133"/>
    </row>
    <row r="1820" spans="2:28">
      <c r="B1820" s="133"/>
      <c r="C1820" s="133"/>
      <c r="D1820" s="133"/>
      <c r="E1820" s="133"/>
      <c r="F1820" s="133"/>
      <c r="G1820" s="133"/>
      <c r="I1820" s="133"/>
      <c r="J1820" s="133"/>
      <c r="K1820" s="133"/>
      <c r="L1820" s="133"/>
      <c r="M1820" s="133"/>
      <c r="N1820" s="133"/>
      <c r="P1820" s="133"/>
      <c r="Q1820" s="133"/>
      <c r="R1820" s="133"/>
      <c r="S1820" s="133"/>
      <c r="T1820" s="133"/>
      <c r="U1820" s="133"/>
      <c r="V1820" s="133"/>
      <c r="W1820" s="133"/>
      <c r="X1820" s="133"/>
      <c r="Y1820" s="133"/>
      <c r="Z1820" s="133"/>
      <c r="AA1820" s="133"/>
      <c r="AB1820" s="133"/>
    </row>
    <row r="1821" spans="2:28">
      <c r="B1821" s="133"/>
      <c r="C1821" s="133"/>
      <c r="D1821" s="133"/>
      <c r="E1821" s="133"/>
      <c r="F1821" s="133"/>
      <c r="G1821" s="133"/>
      <c r="I1821" s="133"/>
      <c r="J1821" s="133"/>
      <c r="K1821" s="133"/>
      <c r="L1821" s="133"/>
      <c r="M1821" s="133"/>
      <c r="N1821" s="133"/>
      <c r="P1821" s="133"/>
      <c r="Q1821" s="133"/>
      <c r="R1821" s="133"/>
      <c r="S1821" s="133"/>
      <c r="T1821" s="133"/>
      <c r="U1821" s="133"/>
      <c r="V1821" s="133"/>
      <c r="W1821" s="133"/>
      <c r="X1821" s="133"/>
      <c r="Y1821" s="133"/>
      <c r="Z1821" s="133"/>
      <c r="AA1821" s="133"/>
      <c r="AB1821" s="133"/>
    </row>
    <row r="1822" spans="2:28">
      <c r="B1822" s="133"/>
      <c r="C1822" s="133"/>
      <c r="D1822" s="133"/>
      <c r="E1822" s="133"/>
      <c r="F1822" s="133"/>
      <c r="G1822" s="133"/>
      <c r="I1822" s="133"/>
      <c r="J1822" s="133"/>
      <c r="K1822" s="133"/>
      <c r="L1822" s="133"/>
      <c r="M1822" s="133"/>
      <c r="N1822" s="133"/>
      <c r="P1822" s="133"/>
      <c r="Q1822" s="133"/>
      <c r="R1822" s="133"/>
      <c r="S1822" s="133"/>
      <c r="T1822" s="133"/>
      <c r="U1822" s="133"/>
      <c r="V1822" s="133"/>
      <c r="W1822" s="133"/>
      <c r="X1822" s="133"/>
      <c r="Y1822" s="133"/>
      <c r="Z1822" s="133"/>
      <c r="AA1822" s="133"/>
      <c r="AB1822" s="133"/>
    </row>
    <row r="1823" spans="2:28">
      <c r="B1823" s="133"/>
      <c r="C1823" s="133"/>
      <c r="D1823" s="133"/>
      <c r="E1823" s="133"/>
      <c r="F1823" s="133"/>
      <c r="G1823" s="133"/>
      <c r="I1823" s="133"/>
      <c r="J1823" s="133"/>
      <c r="K1823" s="133"/>
      <c r="L1823" s="133"/>
      <c r="M1823" s="133"/>
      <c r="N1823" s="133"/>
      <c r="P1823" s="133"/>
      <c r="Q1823" s="133"/>
      <c r="R1823" s="133"/>
      <c r="S1823" s="133"/>
      <c r="T1823" s="133"/>
      <c r="U1823" s="133"/>
      <c r="V1823" s="133"/>
      <c r="W1823" s="133"/>
      <c r="X1823" s="133"/>
      <c r="Y1823" s="133"/>
      <c r="Z1823" s="133"/>
      <c r="AA1823" s="133"/>
      <c r="AB1823" s="133"/>
    </row>
    <row r="1824" spans="2:28">
      <c r="B1824" s="133"/>
      <c r="C1824" s="133"/>
      <c r="D1824" s="133"/>
      <c r="E1824" s="133"/>
      <c r="F1824" s="133"/>
      <c r="G1824" s="133"/>
      <c r="I1824" s="133"/>
      <c r="J1824" s="133"/>
      <c r="K1824" s="133"/>
      <c r="L1824" s="133"/>
      <c r="M1824" s="133"/>
      <c r="N1824" s="133"/>
      <c r="P1824" s="133"/>
      <c r="Q1824" s="133"/>
      <c r="R1824" s="133"/>
      <c r="S1824" s="133"/>
      <c r="T1824" s="133"/>
      <c r="U1824" s="133"/>
      <c r="V1824" s="133"/>
      <c r="W1824" s="133"/>
      <c r="X1824" s="133"/>
      <c r="Y1824" s="133"/>
      <c r="Z1824" s="133"/>
      <c r="AA1824" s="133"/>
      <c r="AB1824" s="133"/>
    </row>
    <row r="1825" spans="2:28">
      <c r="B1825" s="133"/>
      <c r="C1825" s="133"/>
      <c r="D1825" s="133"/>
      <c r="E1825" s="133"/>
      <c r="F1825" s="133"/>
      <c r="G1825" s="133"/>
      <c r="I1825" s="133"/>
      <c r="J1825" s="133"/>
      <c r="K1825" s="133"/>
      <c r="L1825" s="133"/>
      <c r="M1825" s="133"/>
      <c r="N1825" s="133"/>
      <c r="P1825" s="133"/>
      <c r="Q1825" s="133"/>
      <c r="R1825" s="133"/>
      <c r="S1825" s="133"/>
      <c r="T1825" s="133"/>
      <c r="U1825" s="133"/>
      <c r="V1825" s="133"/>
      <c r="W1825" s="133"/>
      <c r="X1825" s="133"/>
      <c r="Y1825" s="133"/>
      <c r="Z1825" s="133"/>
      <c r="AA1825" s="133"/>
      <c r="AB1825" s="133"/>
    </row>
    <row r="1826" spans="2:28">
      <c r="B1826" s="133"/>
      <c r="C1826" s="133"/>
      <c r="D1826" s="133"/>
      <c r="E1826" s="133"/>
      <c r="F1826" s="133"/>
      <c r="G1826" s="133"/>
      <c r="I1826" s="133"/>
      <c r="J1826" s="133"/>
      <c r="K1826" s="133"/>
      <c r="L1826" s="133"/>
      <c r="M1826" s="133"/>
      <c r="N1826" s="133"/>
      <c r="P1826" s="133"/>
      <c r="Q1826" s="133"/>
      <c r="R1826" s="133"/>
      <c r="S1826" s="133"/>
      <c r="T1826" s="133"/>
      <c r="U1826" s="133"/>
      <c r="V1826" s="133"/>
      <c r="W1826" s="133"/>
      <c r="X1826" s="133"/>
      <c r="Y1826" s="133"/>
      <c r="Z1826" s="133"/>
      <c r="AA1826" s="133"/>
      <c r="AB1826" s="133"/>
    </row>
    <row r="1827" spans="2:28">
      <c r="B1827" s="133"/>
      <c r="C1827" s="133"/>
      <c r="D1827" s="133"/>
      <c r="E1827" s="133"/>
      <c r="F1827" s="133"/>
      <c r="G1827" s="133"/>
      <c r="I1827" s="133"/>
      <c r="J1827" s="133"/>
      <c r="K1827" s="133"/>
      <c r="L1827" s="133"/>
      <c r="M1827" s="133"/>
      <c r="N1827" s="133"/>
      <c r="P1827" s="133"/>
      <c r="Q1827" s="133"/>
      <c r="R1827" s="133"/>
      <c r="S1827" s="133"/>
      <c r="T1827" s="133"/>
      <c r="U1827" s="133"/>
      <c r="V1827" s="133"/>
      <c r="W1827" s="133"/>
      <c r="X1827" s="133"/>
      <c r="Y1827" s="133"/>
      <c r="Z1827" s="133"/>
      <c r="AA1827" s="133"/>
      <c r="AB1827" s="133"/>
    </row>
    <row r="1828" spans="2:28">
      <c r="B1828" s="133"/>
      <c r="C1828" s="133"/>
      <c r="D1828" s="133"/>
      <c r="E1828" s="133"/>
      <c r="F1828" s="133"/>
      <c r="G1828" s="133"/>
      <c r="I1828" s="133"/>
      <c r="J1828" s="133"/>
      <c r="K1828" s="133"/>
      <c r="L1828" s="133"/>
      <c r="M1828" s="133"/>
      <c r="N1828" s="133"/>
      <c r="P1828" s="133"/>
      <c r="Q1828" s="133"/>
      <c r="R1828" s="133"/>
      <c r="S1828" s="133"/>
      <c r="T1828" s="133"/>
      <c r="U1828" s="133"/>
      <c r="V1828" s="133"/>
      <c r="W1828" s="133"/>
      <c r="X1828" s="133"/>
      <c r="Y1828" s="133"/>
      <c r="Z1828" s="133"/>
      <c r="AA1828" s="133"/>
      <c r="AB1828" s="133"/>
    </row>
    <row r="1829" spans="2:28">
      <c r="B1829" s="133"/>
      <c r="C1829" s="133"/>
      <c r="D1829" s="133"/>
      <c r="E1829" s="133"/>
      <c r="F1829" s="133"/>
      <c r="G1829" s="133"/>
      <c r="I1829" s="133"/>
      <c r="J1829" s="133"/>
      <c r="K1829" s="133"/>
      <c r="L1829" s="133"/>
      <c r="M1829" s="133"/>
      <c r="N1829" s="133"/>
      <c r="P1829" s="133"/>
      <c r="Q1829" s="133"/>
      <c r="R1829" s="133"/>
      <c r="S1829" s="133"/>
      <c r="T1829" s="133"/>
      <c r="U1829" s="133"/>
      <c r="V1829" s="133"/>
      <c r="W1829" s="133"/>
      <c r="X1829" s="133"/>
      <c r="Y1829" s="133"/>
      <c r="Z1829" s="133"/>
      <c r="AA1829" s="133"/>
      <c r="AB1829" s="133"/>
    </row>
    <row r="1830" spans="2:28">
      <c r="B1830" s="133"/>
      <c r="C1830" s="133"/>
      <c r="D1830" s="133"/>
      <c r="E1830" s="133"/>
      <c r="F1830" s="133"/>
      <c r="G1830" s="133"/>
      <c r="I1830" s="133"/>
      <c r="J1830" s="133"/>
      <c r="K1830" s="133"/>
      <c r="L1830" s="133"/>
      <c r="M1830" s="133"/>
      <c r="N1830" s="133"/>
      <c r="P1830" s="133"/>
      <c r="Q1830" s="133"/>
      <c r="R1830" s="133"/>
      <c r="S1830" s="133"/>
      <c r="T1830" s="133"/>
      <c r="U1830" s="133"/>
      <c r="V1830" s="133"/>
      <c r="W1830" s="133"/>
      <c r="X1830" s="133"/>
      <c r="Y1830" s="133"/>
      <c r="Z1830" s="133"/>
      <c r="AA1830" s="133"/>
      <c r="AB1830" s="133"/>
    </row>
    <row r="1831" spans="2:28">
      <c r="B1831" s="133"/>
      <c r="C1831" s="133"/>
      <c r="D1831" s="133"/>
      <c r="E1831" s="133"/>
      <c r="F1831" s="133"/>
      <c r="G1831" s="133"/>
      <c r="I1831" s="133"/>
      <c r="J1831" s="133"/>
      <c r="K1831" s="133"/>
      <c r="L1831" s="133"/>
      <c r="M1831" s="133"/>
      <c r="N1831" s="133"/>
      <c r="P1831" s="133"/>
      <c r="Q1831" s="133"/>
      <c r="R1831" s="133"/>
      <c r="S1831" s="133"/>
      <c r="T1831" s="133"/>
      <c r="U1831" s="133"/>
      <c r="V1831" s="133"/>
      <c r="W1831" s="133"/>
      <c r="X1831" s="133"/>
      <c r="Y1831" s="133"/>
      <c r="Z1831" s="133"/>
      <c r="AA1831" s="133"/>
      <c r="AB1831" s="133"/>
    </row>
    <row r="1832" spans="2:28">
      <c r="B1832" s="133"/>
      <c r="C1832" s="133"/>
      <c r="D1832" s="133"/>
      <c r="E1832" s="133"/>
      <c r="F1832" s="133"/>
      <c r="G1832" s="133"/>
      <c r="I1832" s="133"/>
      <c r="J1832" s="133"/>
      <c r="K1832" s="133"/>
      <c r="L1832" s="133"/>
      <c r="M1832" s="133"/>
      <c r="N1832" s="133"/>
      <c r="P1832" s="133"/>
      <c r="Q1832" s="133"/>
      <c r="R1832" s="133"/>
      <c r="S1832" s="133"/>
      <c r="T1832" s="133"/>
      <c r="U1832" s="133"/>
      <c r="V1832" s="133"/>
      <c r="W1832" s="133"/>
      <c r="X1832" s="133"/>
      <c r="Y1832" s="133"/>
      <c r="Z1832" s="133"/>
      <c r="AA1832" s="133"/>
      <c r="AB1832" s="133"/>
    </row>
    <row r="1833" spans="2:28">
      <c r="B1833" s="133"/>
      <c r="C1833" s="133"/>
      <c r="D1833" s="133"/>
      <c r="E1833" s="133"/>
      <c r="F1833" s="133"/>
      <c r="G1833" s="133"/>
      <c r="I1833" s="133"/>
      <c r="J1833" s="133"/>
      <c r="K1833" s="133"/>
      <c r="L1833" s="133"/>
      <c r="M1833" s="133"/>
      <c r="N1833" s="133"/>
      <c r="P1833" s="133"/>
      <c r="Q1833" s="133"/>
      <c r="R1833" s="133"/>
      <c r="S1833" s="133"/>
      <c r="T1833" s="133"/>
      <c r="U1833" s="133"/>
      <c r="V1833" s="133"/>
      <c r="W1833" s="133"/>
      <c r="X1833" s="133"/>
      <c r="Y1833" s="133"/>
      <c r="Z1833" s="133"/>
      <c r="AA1833" s="133"/>
      <c r="AB1833" s="133"/>
    </row>
    <row r="1834" spans="2:28">
      <c r="B1834" s="133"/>
      <c r="C1834" s="133"/>
      <c r="D1834" s="133"/>
      <c r="E1834" s="133"/>
      <c r="F1834" s="133"/>
      <c r="G1834" s="133"/>
      <c r="I1834" s="133"/>
      <c r="J1834" s="133"/>
      <c r="K1834" s="133"/>
      <c r="L1834" s="133"/>
      <c r="M1834" s="133"/>
      <c r="N1834" s="133"/>
      <c r="P1834" s="133"/>
      <c r="Q1834" s="133"/>
      <c r="R1834" s="133"/>
      <c r="S1834" s="133"/>
      <c r="T1834" s="133"/>
      <c r="U1834" s="133"/>
      <c r="V1834" s="133"/>
      <c r="W1834" s="133"/>
      <c r="X1834" s="133"/>
      <c r="Y1834" s="133"/>
      <c r="Z1834" s="133"/>
      <c r="AA1834" s="133"/>
      <c r="AB1834" s="133"/>
    </row>
    <row r="1835" spans="2:28">
      <c r="B1835" s="133"/>
      <c r="C1835" s="133"/>
      <c r="D1835" s="133"/>
      <c r="E1835" s="133"/>
      <c r="F1835" s="133"/>
      <c r="G1835" s="133"/>
      <c r="I1835" s="133"/>
      <c r="J1835" s="133"/>
      <c r="K1835" s="133"/>
      <c r="L1835" s="133"/>
      <c r="M1835" s="133"/>
      <c r="N1835" s="133"/>
      <c r="P1835" s="133"/>
      <c r="Q1835" s="133"/>
      <c r="R1835" s="133"/>
      <c r="S1835" s="133"/>
      <c r="T1835" s="133"/>
      <c r="U1835" s="133"/>
      <c r="V1835" s="133"/>
      <c r="W1835" s="133"/>
      <c r="X1835" s="133"/>
      <c r="Y1835" s="133"/>
      <c r="Z1835" s="133"/>
      <c r="AA1835" s="133"/>
      <c r="AB1835" s="133"/>
    </row>
    <row r="1836" spans="2:28">
      <c r="B1836" s="133"/>
      <c r="C1836" s="133"/>
      <c r="D1836" s="133"/>
      <c r="E1836" s="133"/>
      <c r="F1836" s="133"/>
      <c r="G1836" s="133"/>
      <c r="I1836" s="133"/>
      <c r="J1836" s="133"/>
      <c r="K1836" s="133"/>
      <c r="L1836" s="133"/>
      <c r="M1836" s="133"/>
      <c r="N1836" s="133"/>
      <c r="P1836" s="133"/>
      <c r="Q1836" s="133"/>
      <c r="R1836" s="133"/>
      <c r="S1836" s="133"/>
      <c r="T1836" s="133"/>
      <c r="U1836" s="133"/>
      <c r="V1836" s="133"/>
      <c r="W1836" s="133"/>
      <c r="X1836" s="133"/>
      <c r="Y1836" s="133"/>
      <c r="Z1836" s="133"/>
      <c r="AA1836" s="133"/>
      <c r="AB1836" s="133"/>
    </row>
    <row r="1837" spans="2:28">
      <c r="B1837" s="133"/>
      <c r="C1837" s="133"/>
      <c r="D1837" s="133"/>
      <c r="E1837" s="133"/>
      <c r="F1837" s="133"/>
      <c r="G1837" s="133"/>
      <c r="I1837" s="133"/>
      <c r="J1837" s="133"/>
      <c r="K1837" s="133"/>
      <c r="L1837" s="133"/>
      <c r="M1837" s="133"/>
      <c r="N1837" s="133"/>
      <c r="P1837" s="133"/>
      <c r="Q1837" s="133"/>
      <c r="R1837" s="133"/>
      <c r="S1837" s="133"/>
      <c r="T1837" s="133"/>
      <c r="U1837" s="133"/>
      <c r="V1837" s="133"/>
      <c r="W1837" s="133"/>
      <c r="X1837" s="133"/>
      <c r="Y1837" s="133"/>
      <c r="Z1837" s="133"/>
      <c r="AA1837" s="133"/>
      <c r="AB1837" s="133"/>
    </row>
    <row r="1838" spans="2:28">
      <c r="B1838" s="133"/>
      <c r="C1838" s="133"/>
      <c r="D1838" s="133"/>
      <c r="E1838" s="133"/>
      <c r="F1838" s="133"/>
      <c r="G1838" s="133"/>
      <c r="I1838" s="133"/>
      <c r="J1838" s="133"/>
      <c r="K1838" s="133"/>
      <c r="L1838" s="133"/>
      <c r="M1838" s="133"/>
      <c r="N1838" s="133"/>
      <c r="P1838" s="133"/>
      <c r="Q1838" s="133"/>
      <c r="R1838" s="133"/>
      <c r="S1838" s="133"/>
      <c r="T1838" s="133"/>
      <c r="U1838" s="133"/>
      <c r="V1838" s="133"/>
      <c r="W1838" s="133"/>
      <c r="X1838" s="133"/>
      <c r="Y1838" s="133"/>
      <c r="Z1838" s="133"/>
      <c r="AA1838" s="133"/>
      <c r="AB1838" s="133"/>
    </row>
    <row r="1839" spans="2:28">
      <c r="B1839" s="133"/>
      <c r="C1839" s="133"/>
      <c r="D1839" s="133"/>
      <c r="E1839" s="133"/>
      <c r="F1839" s="133"/>
      <c r="G1839" s="133"/>
      <c r="I1839" s="133"/>
      <c r="J1839" s="133"/>
      <c r="K1839" s="133"/>
      <c r="L1839" s="133"/>
      <c r="M1839" s="133"/>
      <c r="N1839" s="133"/>
      <c r="P1839" s="133"/>
      <c r="Q1839" s="133"/>
      <c r="R1839" s="133"/>
      <c r="S1839" s="133"/>
      <c r="T1839" s="133"/>
      <c r="U1839" s="133"/>
      <c r="V1839" s="133"/>
      <c r="W1839" s="133"/>
      <c r="X1839" s="133"/>
      <c r="Y1839" s="133"/>
      <c r="Z1839" s="133"/>
      <c r="AA1839" s="133"/>
      <c r="AB1839" s="133"/>
    </row>
    <row r="1840" spans="2:28">
      <c r="B1840" s="133"/>
      <c r="C1840" s="133"/>
      <c r="D1840" s="133"/>
      <c r="E1840" s="133"/>
      <c r="F1840" s="133"/>
      <c r="G1840" s="133"/>
      <c r="I1840" s="133"/>
      <c r="J1840" s="133"/>
      <c r="K1840" s="133"/>
      <c r="L1840" s="133"/>
      <c r="M1840" s="133"/>
      <c r="N1840" s="133"/>
      <c r="P1840" s="133"/>
      <c r="Q1840" s="133"/>
      <c r="R1840" s="133"/>
      <c r="S1840" s="133"/>
      <c r="T1840" s="133"/>
      <c r="U1840" s="133"/>
      <c r="V1840" s="133"/>
      <c r="W1840" s="133"/>
      <c r="X1840" s="133"/>
      <c r="Y1840" s="133"/>
      <c r="Z1840" s="133"/>
      <c r="AA1840" s="133"/>
      <c r="AB1840" s="133"/>
    </row>
    <row r="1841" spans="2:28">
      <c r="B1841" s="133"/>
      <c r="C1841" s="133"/>
      <c r="D1841" s="133"/>
      <c r="E1841" s="133"/>
      <c r="F1841" s="133"/>
      <c r="G1841" s="133"/>
      <c r="I1841" s="133"/>
      <c r="J1841" s="133"/>
      <c r="K1841" s="133"/>
      <c r="L1841" s="133"/>
      <c r="M1841" s="133"/>
      <c r="N1841" s="133"/>
      <c r="P1841" s="133"/>
      <c r="Q1841" s="133"/>
      <c r="R1841" s="133"/>
      <c r="S1841" s="133"/>
      <c r="T1841" s="133"/>
      <c r="U1841" s="133"/>
      <c r="V1841" s="133"/>
      <c r="W1841" s="133"/>
      <c r="X1841" s="133"/>
      <c r="Y1841" s="133"/>
      <c r="Z1841" s="133"/>
      <c r="AA1841" s="133"/>
      <c r="AB1841" s="133"/>
    </row>
    <row r="1842" spans="2:28">
      <c r="B1842" s="133"/>
      <c r="C1842" s="133"/>
      <c r="D1842" s="133"/>
      <c r="E1842" s="133"/>
      <c r="F1842" s="133"/>
      <c r="G1842" s="133"/>
      <c r="I1842" s="133"/>
      <c r="J1842" s="133"/>
      <c r="K1842" s="133"/>
      <c r="L1842" s="133"/>
      <c r="M1842" s="133"/>
      <c r="N1842" s="133"/>
      <c r="P1842" s="133"/>
      <c r="Q1842" s="133"/>
      <c r="R1842" s="133"/>
      <c r="S1842" s="133"/>
      <c r="T1842" s="133"/>
      <c r="U1842" s="133"/>
      <c r="V1842" s="133"/>
      <c r="W1842" s="133"/>
      <c r="X1842" s="133"/>
      <c r="Y1842" s="133"/>
      <c r="Z1842" s="133"/>
      <c r="AA1842" s="133"/>
      <c r="AB1842" s="133"/>
    </row>
    <row r="1843" spans="2:28">
      <c r="B1843" s="133"/>
      <c r="C1843" s="133"/>
      <c r="D1843" s="133"/>
      <c r="E1843" s="133"/>
      <c r="F1843" s="133"/>
      <c r="G1843" s="133"/>
      <c r="I1843" s="133"/>
      <c r="J1843" s="133"/>
      <c r="K1843" s="133"/>
      <c r="L1843" s="133"/>
      <c r="M1843" s="133"/>
      <c r="N1843" s="133"/>
      <c r="P1843" s="133"/>
      <c r="Q1843" s="133"/>
      <c r="R1843" s="133"/>
      <c r="S1843" s="133"/>
      <c r="T1843" s="133"/>
      <c r="U1843" s="133"/>
      <c r="V1843" s="133"/>
      <c r="W1843" s="133"/>
      <c r="X1843" s="133"/>
      <c r="Y1843" s="133"/>
      <c r="Z1843" s="133"/>
      <c r="AA1843" s="133"/>
      <c r="AB1843" s="133"/>
    </row>
    <row r="1844" spans="2:28">
      <c r="B1844" s="133"/>
      <c r="C1844" s="133"/>
      <c r="D1844" s="133"/>
      <c r="E1844" s="133"/>
      <c r="F1844" s="133"/>
      <c r="G1844" s="133"/>
      <c r="I1844" s="133"/>
      <c r="J1844" s="133"/>
      <c r="K1844" s="133"/>
      <c r="L1844" s="133"/>
      <c r="M1844" s="133"/>
      <c r="N1844" s="133"/>
      <c r="P1844" s="133"/>
      <c r="Q1844" s="133"/>
      <c r="R1844" s="133"/>
      <c r="S1844" s="133"/>
      <c r="T1844" s="133"/>
      <c r="U1844" s="133"/>
      <c r="V1844" s="133"/>
      <c r="W1844" s="133"/>
      <c r="X1844" s="133"/>
      <c r="Y1844" s="133"/>
      <c r="Z1844" s="133"/>
      <c r="AA1844" s="133"/>
      <c r="AB1844" s="133"/>
    </row>
    <row r="1845" spans="2:28">
      <c r="B1845" s="133"/>
      <c r="C1845" s="133"/>
      <c r="D1845" s="133"/>
      <c r="E1845" s="133"/>
      <c r="F1845" s="133"/>
      <c r="G1845" s="133"/>
      <c r="I1845" s="133"/>
      <c r="J1845" s="133"/>
      <c r="K1845" s="133"/>
      <c r="L1845" s="133"/>
      <c r="M1845" s="133"/>
      <c r="N1845" s="133"/>
      <c r="P1845" s="133"/>
      <c r="Q1845" s="133"/>
      <c r="R1845" s="133"/>
      <c r="S1845" s="133"/>
      <c r="T1845" s="133"/>
      <c r="U1845" s="133"/>
      <c r="V1845" s="133"/>
      <c r="W1845" s="133"/>
      <c r="X1845" s="133"/>
      <c r="Y1845" s="133"/>
      <c r="Z1845" s="133"/>
      <c r="AA1845" s="133"/>
      <c r="AB1845" s="133"/>
    </row>
    <row r="1846" spans="2:28">
      <c r="B1846" s="133"/>
      <c r="C1846" s="133"/>
      <c r="D1846" s="133"/>
      <c r="E1846" s="133"/>
      <c r="F1846" s="133"/>
      <c r="G1846" s="133"/>
      <c r="I1846" s="133"/>
      <c r="J1846" s="133"/>
      <c r="K1846" s="133"/>
      <c r="L1846" s="133"/>
      <c r="M1846" s="133"/>
      <c r="N1846" s="133"/>
      <c r="P1846" s="133"/>
      <c r="Q1846" s="133"/>
      <c r="R1846" s="133"/>
      <c r="S1846" s="133"/>
      <c r="T1846" s="133"/>
      <c r="U1846" s="133"/>
      <c r="V1846" s="133"/>
      <c r="W1846" s="133"/>
      <c r="X1846" s="133"/>
      <c r="Y1846" s="133"/>
      <c r="Z1846" s="133"/>
      <c r="AA1846" s="133"/>
      <c r="AB1846" s="133"/>
    </row>
    <row r="1847" spans="2:28">
      <c r="B1847" s="133"/>
      <c r="C1847" s="133"/>
      <c r="D1847" s="133"/>
      <c r="E1847" s="133"/>
      <c r="F1847" s="133"/>
      <c r="G1847" s="133"/>
      <c r="I1847" s="133"/>
      <c r="J1847" s="133"/>
      <c r="K1847" s="133"/>
      <c r="L1847" s="133"/>
      <c r="M1847" s="133"/>
      <c r="N1847" s="133"/>
      <c r="P1847" s="133"/>
      <c r="Q1847" s="133"/>
      <c r="R1847" s="133"/>
      <c r="S1847" s="133"/>
      <c r="T1847" s="133"/>
      <c r="U1847" s="133"/>
      <c r="V1847" s="133"/>
      <c r="W1847" s="133"/>
      <c r="X1847" s="133"/>
      <c r="Y1847" s="133"/>
      <c r="Z1847" s="133"/>
      <c r="AA1847" s="133"/>
      <c r="AB1847" s="133"/>
    </row>
    <row r="1848" spans="2:28">
      <c r="B1848" s="133"/>
      <c r="C1848" s="133"/>
      <c r="D1848" s="133"/>
      <c r="E1848" s="133"/>
      <c r="F1848" s="133"/>
      <c r="G1848" s="133"/>
      <c r="I1848" s="133"/>
      <c r="J1848" s="133"/>
      <c r="K1848" s="133"/>
      <c r="L1848" s="133"/>
      <c r="M1848" s="133"/>
      <c r="N1848" s="133"/>
      <c r="P1848" s="133"/>
      <c r="Q1848" s="133"/>
      <c r="R1848" s="133"/>
      <c r="S1848" s="133"/>
      <c r="T1848" s="133"/>
      <c r="U1848" s="133"/>
      <c r="V1848" s="133"/>
      <c r="W1848" s="133"/>
      <c r="X1848" s="133"/>
      <c r="Y1848" s="133"/>
      <c r="Z1848" s="133"/>
      <c r="AA1848" s="133"/>
      <c r="AB1848" s="133"/>
    </row>
    <row r="1849" spans="2:28">
      <c r="B1849" s="133"/>
      <c r="C1849" s="133"/>
      <c r="D1849" s="133"/>
      <c r="E1849" s="133"/>
      <c r="F1849" s="133"/>
      <c r="G1849" s="133"/>
      <c r="I1849" s="133"/>
      <c r="J1849" s="133"/>
      <c r="K1849" s="133"/>
      <c r="L1849" s="133"/>
      <c r="M1849" s="133"/>
      <c r="N1849" s="133"/>
      <c r="P1849" s="133"/>
      <c r="Q1849" s="133"/>
      <c r="R1849" s="133"/>
      <c r="S1849" s="133"/>
      <c r="T1849" s="133"/>
      <c r="U1849" s="133"/>
      <c r="V1849" s="133"/>
      <c r="W1849" s="133"/>
      <c r="X1849" s="133"/>
      <c r="Y1849" s="133"/>
      <c r="Z1849" s="133"/>
      <c r="AA1849" s="133"/>
      <c r="AB1849" s="133"/>
    </row>
    <row r="1850" spans="2:28">
      <c r="B1850" s="133"/>
      <c r="C1850" s="133"/>
      <c r="D1850" s="133"/>
      <c r="E1850" s="133"/>
      <c r="F1850" s="133"/>
      <c r="G1850" s="133"/>
      <c r="I1850" s="133"/>
      <c r="J1850" s="133"/>
      <c r="K1850" s="133"/>
      <c r="L1850" s="133"/>
      <c r="M1850" s="133"/>
      <c r="N1850" s="133"/>
      <c r="P1850" s="133"/>
      <c r="Q1850" s="133"/>
      <c r="R1850" s="133"/>
      <c r="S1850" s="133"/>
      <c r="T1850" s="133"/>
      <c r="U1850" s="133"/>
      <c r="V1850" s="133"/>
      <c r="W1850" s="133"/>
      <c r="X1850" s="133"/>
      <c r="Y1850" s="133"/>
      <c r="Z1850" s="133"/>
      <c r="AA1850" s="133"/>
      <c r="AB1850" s="133"/>
    </row>
    <row r="1851" spans="2:28">
      <c r="B1851" s="133"/>
      <c r="C1851" s="133"/>
      <c r="D1851" s="133"/>
      <c r="E1851" s="133"/>
      <c r="F1851" s="133"/>
      <c r="G1851" s="133"/>
      <c r="I1851" s="133"/>
      <c r="J1851" s="133"/>
      <c r="K1851" s="133"/>
      <c r="L1851" s="133"/>
      <c r="M1851" s="133"/>
      <c r="N1851" s="133"/>
      <c r="P1851" s="133"/>
      <c r="Q1851" s="133"/>
      <c r="R1851" s="133"/>
      <c r="S1851" s="133"/>
      <c r="T1851" s="133"/>
      <c r="U1851" s="133"/>
      <c r="V1851" s="133"/>
      <c r="W1851" s="133"/>
      <c r="X1851" s="133"/>
      <c r="Y1851" s="133"/>
      <c r="Z1851" s="133"/>
      <c r="AA1851" s="133"/>
      <c r="AB1851" s="133"/>
    </row>
    <row r="1852" spans="2:28">
      <c r="B1852" s="133"/>
      <c r="C1852" s="133"/>
      <c r="D1852" s="133"/>
      <c r="E1852" s="133"/>
      <c r="F1852" s="133"/>
      <c r="G1852" s="133"/>
      <c r="I1852" s="133"/>
      <c r="J1852" s="133"/>
      <c r="K1852" s="133"/>
      <c r="L1852" s="133"/>
      <c r="M1852" s="133"/>
      <c r="N1852" s="133"/>
      <c r="P1852" s="133"/>
      <c r="Q1852" s="133"/>
      <c r="R1852" s="133"/>
      <c r="S1852" s="133"/>
      <c r="T1852" s="133"/>
      <c r="U1852" s="133"/>
      <c r="V1852" s="133"/>
      <c r="W1852" s="133"/>
      <c r="X1852" s="133"/>
      <c r="Y1852" s="133"/>
      <c r="Z1852" s="133"/>
      <c r="AA1852" s="133"/>
      <c r="AB1852" s="133"/>
    </row>
    <row r="1853" spans="2:28">
      <c r="B1853" s="133"/>
      <c r="C1853" s="133"/>
      <c r="D1853" s="133"/>
      <c r="E1853" s="133"/>
      <c r="F1853" s="133"/>
      <c r="G1853" s="133"/>
      <c r="I1853" s="133"/>
      <c r="J1853" s="133"/>
      <c r="K1853" s="133"/>
      <c r="L1853" s="133"/>
      <c r="M1853" s="133"/>
      <c r="N1853" s="133"/>
      <c r="P1853" s="133"/>
      <c r="Q1853" s="133"/>
      <c r="R1853" s="133"/>
      <c r="S1853" s="133"/>
      <c r="T1853" s="133"/>
      <c r="U1853" s="133"/>
      <c r="V1853" s="133"/>
      <c r="W1853" s="133"/>
      <c r="X1853" s="133"/>
      <c r="Y1853" s="133"/>
      <c r="Z1853" s="133"/>
      <c r="AA1853" s="133"/>
      <c r="AB1853" s="133"/>
    </row>
    <row r="1854" spans="2:28">
      <c r="B1854" s="133"/>
      <c r="C1854" s="133"/>
      <c r="D1854" s="133"/>
      <c r="E1854" s="133"/>
      <c r="F1854" s="133"/>
      <c r="G1854" s="133"/>
      <c r="I1854" s="133"/>
      <c r="J1854" s="133"/>
      <c r="K1854" s="133"/>
      <c r="L1854" s="133"/>
      <c r="M1854" s="133"/>
      <c r="N1854" s="133"/>
      <c r="P1854" s="133"/>
      <c r="Q1854" s="133"/>
      <c r="R1854" s="133"/>
      <c r="S1854" s="133"/>
      <c r="T1854" s="133"/>
      <c r="U1854" s="133"/>
      <c r="V1854" s="133"/>
      <c r="W1854" s="133"/>
      <c r="X1854" s="133"/>
      <c r="Y1854" s="133"/>
      <c r="Z1854" s="133"/>
      <c r="AA1854" s="133"/>
      <c r="AB1854" s="133"/>
    </row>
    <row r="1855" spans="2:28">
      <c r="B1855" s="133"/>
      <c r="C1855" s="133"/>
      <c r="D1855" s="133"/>
      <c r="E1855" s="133"/>
      <c r="F1855" s="133"/>
      <c r="G1855" s="133"/>
      <c r="I1855" s="133"/>
      <c r="J1855" s="133"/>
      <c r="K1855" s="133"/>
      <c r="L1855" s="133"/>
      <c r="M1855" s="133"/>
      <c r="N1855" s="133"/>
      <c r="P1855" s="133"/>
      <c r="Q1855" s="133"/>
      <c r="R1855" s="133"/>
      <c r="S1855" s="133"/>
      <c r="T1855" s="133"/>
      <c r="U1855" s="133"/>
      <c r="V1855" s="133"/>
      <c r="W1855" s="133"/>
      <c r="X1855" s="133"/>
      <c r="Y1855" s="133"/>
      <c r="Z1855" s="133"/>
      <c r="AA1855" s="133"/>
      <c r="AB1855" s="133"/>
    </row>
    <row r="1856" spans="2:28">
      <c r="B1856" s="133"/>
      <c r="C1856" s="133"/>
      <c r="D1856" s="133"/>
      <c r="E1856" s="133"/>
      <c r="F1856" s="133"/>
      <c r="G1856" s="133"/>
      <c r="I1856" s="133"/>
      <c r="J1856" s="133"/>
      <c r="K1856" s="133"/>
      <c r="L1856" s="133"/>
      <c r="M1856" s="133"/>
      <c r="N1856" s="133"/>
      <c r="P1856" s="133"/>
      <c r="Q1856" s="133"/>
      <c r="R1856" s="133"/>
      <c r="S1856" s="133"/>
      <c r="T1856" s="133"/>
      <c r="U1856" s="133"/>
      <c r="V1856" s="133"/>
      <c r="W1856" s="133"/>
      <c r="X1856" s="133"/>
      <c r="Y1856" s="133"/>
      <c r="Z1856" s="133"/>
      <c r="AA1856" s="133"/>
      <c r="AB1856" s="133"/>
    </row>
    <row r="1857" spans="2:28">
      <c r="B1857" s="133"/>
      <c r="C1857" s="133"/>
      <c r="D1857" s="133"/>
      <c r="E1857" s="133"/>
      <c r="F1857" s="133"/>
      <c r="G1857" s="133"/>
      <c r="I1857" s="133"/>
      <c r="J1857" s="133"/>
      <c r="K1857" s="133"/>
      <c r="L1857" s="133"/>
      <c r="M1857" s="133"/>
      <c r="N1857" s="133"/>
      <c r="P1857" s="133"/>
      <c r="Q1857" s="133"/>
      <c r="R1857" s="133"/>
      <c r="S1857" s="133"/>
      <c r="T1857" s="133"/>
      <c r="U1857" s="133"/>
      <c r="V1857" s="133"/>
      <c r="W1857" s="133"/>
      <c r="X1857" s="133"/>
      <c r="Y1857" s="133"/>
      <c r="Z1857" s="133"/>
      <c r="AA1857" s="133"/>
      <c r="AB1857" s="133"/>
    </row>
    <row r="1858" spans="2:28">
      <c r="B1858" s="133"/>
      <c r="C1858" s="133"/>
      <c r="D1858" s="133"/>
      <c r="E1858" s="133"/>
      <c r="F1858" s="133"/>
      <c r="G1858" s="133"/>
      <c r="I1858" s="133"/>
      <c r="J1858" s="133"/>
      <c r="K1858" s="133"/>
      <c r="L1858" s="133"/>
      <c r="M1858" s="133"/>
      <c r="N1858" s="133"/>
      <c r="P1858" s="133"/>
      <c r="Q1858" s="133"/>
      <c r="R1858" s="133"/>
      <c r="S1858" s="133"/>
      <c r="T1858" s="133"/>
      <c r="U1858" s="133"/>
      <c r="V1858" s="133"/>
      <c r="W1858" s="133"/>
      <c r="X1858" s="133"/>
      <c r="Y1858" s="133"/>
      <c r="Z1858" s="133"/>
      <c r="AA1858" s="133"/>
      <c r="AB1858" s="133"/>
    </row>
    <row r="1859" spans="2:28">
      <c r="B1859" s="133"/>
      <c r="C1859" s="133"/>
      <c r="D1859" s="133"/>
      <c r="E1859" s="133"/>
      <c r="F1859" s="133"/>
      <c r="G1859" s="133"/>
      <c r="I1859" s="133"/>
      <c r="J1859" s="133"/>
      <c r="K1859" s="133"/>
      <c r="L1859" s="133"/>
      <c r="M1859" s="133"/>
      <c r="N1859" s="133"/>
      <c r="P1859" s="133"/>
      <c r="Q1859" s="133"/>
      <c r="R1859" s="133"/>
      <c r="S1859" s="133"/>
      <c r="T1859" s="133"/>
      <c r="U1859" s="133"/>
      <c r="V1859" s="133"/>
      <c r="W1859" s="133"/>
      <c r="X1859" s="133"/>
      <c r="Y1859" s="133"/>
      <c r="Z1859" s="133"/>
      <c r="AA1859" s="133"/>
      <c r="AB1859" s="133"/>
    </row>
    <row r="1860" spans="2:28">
      <c r="B1860" s="133"/>
      <c r="C1860" s="133"/>
      <c r="D1860" s="133"/>
      <c r="E1860" s="133"/>
      <c r="F1860" s="133"/>
      <c r="G1860" s="133"/>
      <c r="I1860" s="133"/>
      <c r="J1860" s="133"/>
      <c r="K1860" s="133"/>
      <c r="L1860" s="133"/>
      <c r="M1860" s="133"/>
      <c r="N1860" s="133"/>
      <c r="P1860" s="133"/>
      <c r="Q1860" s="133"/>
      <c r="R1860" s="133"/>
      <c r="S1860" s="133"/>
      <c r="T1860" s="133"/>
      <c r="U1860" s="133"/>
      <c r="V1860" s="133"/>
      <c r="W1860" s="133"/>
      <c r="X1860" s="133"/>
      <c r="Y1860" s="133"/>
      <c r="Z1860" s="133"/>
      <c r="AA1860" s="133"/>
      <c r="AB1860" s="133"/>
    </row>
    <row r="1861" spans="2:28">
      <c r="B1861" s="133"/>
      <c r="C1861" s="133"/>
      <c r="D1861" s="133"/>
      <c r="E1861" s="133"/>
      <c r="F1861" s="133"/>
      <c r="G1861" s="133"/>
      <c r="I1861" s="133"/>
      <c r="J1861" s="133"/>
      <c r="K1861" s="133"/>
      <c r="L1861" s="133"/>
      <c r="M1861" s="133"/>
      <c r="N1861" s="133"/>
      <c r="P1861" s="133"/>
      <c r="Q1861" s="133"/>
      <c r="R1861" s="133"/>
      <c r="S1861" s="133"/>
      <c r="T1861" s="133"/>
      <c r="U1861" s="133"/>
      <c r="V1861" s="133"/>
      <c r="W1861" s="133"/>
      <c r="X1861" s="133"/>
      <c r="Y1861" s="133"/>
      <c r="Z1861" s="133"/>
      <c r="AA1861" s="133"/>
      <c r="AB1861" s="133"/>
    </row>
    <row r="1862" spans="2:28">
      <c r="B1862" s="133"/>
      <c r="C1862" s="133"/>
      <c r="D1862" s="133"/>
      <c r="E1862" s="133"/>
      <c r="F1862" s="133"/>
      <c r="G1862" s="133"/>
      <c r="I1862" s="133"/>
      <c r="J1862" s="133"/>
      <c r="K1862" s="133"/>
      <c r="L1862" s="133"/>
      <c r="M1862" s="133"/>
      <c r="N1862" s="133"/>
      <c r="P1862" s="133"/>
      <c r="Q1862" s="133"/>
      <c r="R1862" s="133"/>
      <c r="S1862" s="133"/>
      <c r="T1862" s="133"/>
      <c r="U1862" s="133"/>
      <c r="V1862" s="133"/>
      <c r="W1862" s="133"/>
      <c r="X1862" s="133"/>
      <c r="Y1862" s="133"/>
      <c r="Z1862" s="133"/>
      <c r="AA1862" s="133"/>
      <c r="AB1862" s="133"/>
    </row>
    <row r="1863" spans="2:28">
      <c r="B1863" s="133"/>
      <c r="C1863" s="133"/>
      <c r="D1863" s="133"/>
      <c r="E1863" s="133"/>
      <c r="F1863" s="133"/>
      <c r="G1863" s="133"/>
      <c r="I1863" s="133"/>
      <c r="J1863" s="133"/>
      <c r="K1863" s="133"/>
      <c r="L1863" s="133"/>
      <c r="M1863" s="133"/>
      <c r="N1863" s="133"/>
      <c r="P1863" s="133"/>
      <c r="Q1863" s="133"/>
      <c r="R1863" s="133"/>
      <c r="S1863" s="133"/>
      <c r="T1863" s="133"/>
      <c r="U1863" s="133"/>
      <c r="V1863" s="133"/>
      <c r="W1863" s="133"/>
      <c r="X1863" s="133"/>
      <c r="Y1863" s="133"/>
      <c r="Z1863" s="133"/>
      <c r="AA1863" s="133"/>
      <c r="AB1863" s="133"/>
    </row>
    <row r="1864" spans="2:28">
      <c r="B1864" s="133"/>
      <c r="C1864" s="133"/>
      <c r="D1864" s="133"/>
      <c r="E1864" s="133"/>
      <c r="F1864" s="133"/>
      <c r="G1864" s="133"/>
      <c r="I1864" s="133"/>
      <c r="J1864" s="133"/>
      <c r="K1864" s="133"/>
      <c r="L1864" s="133"/>
      <c r="M1864" s="133"/>
      <c r="N1864" s="133"/>
      <c r="P1864" s="133"/>
      <c r="Q1864" s="133"/>
      <c r="R1864" s="133"/>
      <c r="S1864" s="133"/>
      <c r="T1864" s="133"/>
      <c r="U1864" s="133"/>
      <c r="V1864" s="133"/>
      <c r="W1864" s="133"/>
      <c r="X1864" s="133"/>
      <c r="Y1864" s="133"/>
      <c r="Z1864" s="133"/>
      <c r="AA1864" s="133"/>
      <c r="AB1864" s="133"/>
    </row>
    <row r="1865" spans="2:28">
      <c r="B1865" s="133"/>
      <c r="C1865" s="133"/>
      <c r="D1865" s="133"/>
      <c r="E1865" s="133"/>
      <c r="F1865" s="133"/>
      <c r="G1865" s="133"/>
      <c r="I1865" s="133"/>
      <c r="J1865" s="133"/>
      <c r="K1865" s="133"/>
      <c r="L1865" s="133"/>
      <c r="M1865" s="133"/>
      <c r="N1865" s="133"/>
      <c r="P1865" s="133"/>
      <c r="Q1865" s="133"/>
      <c r="R1865" s="133"/>
      <c r="S1865" s="133"/>
      <c r="T1865" s="133"/>
      <c r="U1865" s="133"/>
      <c r="V1865" s="133"/>
      <c r="W1865" s="133"/>
      <c r="X1865" s="133"/>
      <c r="Y1865" s="133"/>
      <c r="Z1865" s="133"/>
      <c r="AA1865" s="133"/>
      <c r="AB1865" s="133"/>
    </row>
    <row r="1866" spans="2:28">
      <c r="B1866" s="133"/>
      <c r="C1866" s="133"/>
      <c r="D1866" s="133"/>
      <c r="E1866" s="133"/>
      <c r="F1866" s="133"/>
      <c r="G1866" s="133"/>
      <c r="I1866" s="133"/>
      <c r="J1866" s="133"/>
      <c r="K1866" s="133"/>
      <c r="L1866" s="133"/>
      <c r="M1866" s="133"/>
      <c r="N1866" s="133"/>
      <c r="P1866" s="133"/>
      <c r="Q1866" s="133"/>
      <c r="R1866" s="133"/>
      <c r="S1866" s="133"/>
      <c r="T1866" s="133"/>
      <c r="U1866" s="133"/>
      <c r="V1866" s="133"/>
      <c r="W1866" s="133"/>
      <c r="X1866" s="133"/>
      <c r="Y1866" s="133"/>
      <c r="Z1866" s="133"/>
      <c r="AA1866" s="133"/>
      <c r="AB1866" s="133"/>
    </row>
    <row r="1867" spans="2:28">
      <c r="B1867" s="133"/>
      <c r="C1867" s="133"/>
      <c r="D1867" s="133"/>
      <c r="E1867" s="133"/>
      <c r="F1867" s="133"/>
      <c r="G1867" s="133"/>
      <c r="I1867" s="133"/>
      <c r="J1867" s="133"/>
      <c r="K1867" s="133"/>
      <c r="L1867" s="133"/>
      <c r="M1867" s="133"/>
      <c r="N1867" s="133"/>
      <c r="P1867" s="133"/>
      <c r="Q1867" s="133"/>
      <c r="R1867" s="133"/>
      <c r="S1867" s="133"/>
      <c r="T1867" s="133"/>
      <c r="U1867" s="133"/>
      <c r="V1867" s="133"/>
      <c r="W1867" s="133"/>
      <c r="X1867" s="133"/>
      <c r="Y1867" s="133"/>
      <c r="Z1867" s="133"/>
      <c r="AA1867" s="133"/>
      <c r="AB1867" s="133"/>
    </row>
    <row r="1868" spans="2:28">
      <c r="B1868" s="133"/>
      <c r="C1868" s="133"/>
      <c r="D1868" s="133"/>
      <c r="E1868" s="133"/>
      <c r="F1868" s="133"/>
      <c r="G1868" s="133"/>
      <c r="I1868" s="133"/>
      <c r="J1868" s="133"/>
      <c r="K1868" s="133"/>
      <c r="L1868" s="133"/>
      <c r="M1868" s="133"/>
      <c r="N1868" s="133"/>
      <c r="P1868" s="133"/>
      <c r="Q1868" s="133"/>
      <c r="R1868" s="133"/>
      <c r="S1868" s="133"/>
      <c r="T1868" s="133"/>
      <c r="U1868" s="133"/>
      <c r="V1868" s="133"/>
      <c r="W1868" s="133"/>
      <c r="X1868" s="133"/>
      <c r="Y1868" s="133"/>
      <c r="Z1868" s="133"/>
      <c r="AA1868" s="133"/>
      <c r="AB1868" s="133"/>
    </row>
    <row r="1869" spans="2:28">
      <c r="B1869" s="133"/>
      <c r="C1869" s="133"/>
      <c r="D1869" s="133"/>
      <c r="E1869" s="133"/>
      <c r="F1869" s="133"/>
      <c r="G1869" s="133"/>
      <c r="I1869" s="133"/>
      <c r="J1869" s="133"/>
      <c r="K1869" s="133"/>
      <c r="L1869" s="133"/>
      <c r="M1869" s="133"/>
      <c r="N1869" s="133"/>
      <c r="P1869" s="133"/>
      <c r="Q1869" s="133"/>
      <c r="R1869" s="133"/>
      <c r="S1869" s="133"/>
      <c r="T1869" s="133"/>
      <c r="U1869" s="133"/>
      <c r="V1869" s="133"/>
      <c r="W1869" s="133"/>
      <c r="X1869" s="133"/>
      <c r="Y1869" s="133"/>
      <c r="Z1869" s="133"/>
      <c r="AA1869" s="133"/>
      <c r="AB1869" s="133"/>
    </row>
    <row r="1870" spans="2:28">
      <c r="B1870" s="133"/>
      <c r="C1870" s="133"/>
      <c r="D1870" s="133"/>
      <c r="E1870" s="133"/>
      <c r="F1870" s="133"/>
      <c r="G1870" s="133"/>
      <c r="I1870" s="133"/>
      <c r="J1870" s="133"/>
      <c r="K1870" s="133"/>
      <c r="L1870" s="133"/>
      <c r="M1870" s="133"/>
      <c r="N1870" s="133"/>
      <c r="P1870" s="133"/>
      <c r="Q1870" s="133"/>
      <c r="R1870" s="133"/>
      <c r="S1870" s="133"/>
      <c r="T1870" s="133"/>
      <c r="U1870" s="133"/>
      <c r="V1870" s="133"/>
      <c r="W1870" s="133"/>
      <c r="X1870" s="133"/>
      <c r="Y1870" s="133"/>
      <c r="Z1870" s="133"/>
      <c r="AA1870" s="133"/>
      <c r="AB1870" s="133"/>
    </row>
    <row r="1871" spans="2:28">
      <c r="B1871" s="133"/>
      <c r="C1871" s="133"/>
      <c r="D1871" s="133"/>
      <c r="E1871" s="133"/>
      <c r="F1871" s="133"/>
      <c r="G1871" s="133"/>
      <c r="I1871" s="133"/>
      <c r="J1871" s="133"/>
      <c r="K1871" s="133"/>
      <c r="L1871" s="133"/>
      <c r="M1871" s="133"/>
      <c r="N1871" s="133"/>
      <c r="P1871" s="133"/>
      <c r="Q1871" s="133"/>
      <c r="R1871" s="133"/>
      <c r="S1871" s="133"/>
      <c r="T1871" s="133"/>
      <c r="U1871" s="133"/>
      <c r="V1871" s="133"/>
      <c r="W1871" s="133"/>
      <c r="X1871" s="133"/>
      <c r="Y1871" s="133"/>
      <c r="Z1871" s="133"/>
      <c r="AA1871" s="133"/>
      <c r="AB1871" s="133"/>
    </row>
    <row r="1872" spans="2:28">
      <c r="B1872" s="133"/>
      <c r="C1872" s="133"/>
      <c r="D1872" s="133"/>
      <c r="E1872" s="133"/>
      <c r="F1872" s="133"/>
      <c r="G1872" s="133"/>
      <c r="I1872" s="133"/>
      <c r="J1872" s="133"/>
      <c r="K1872" s="133"/>
      <c r="L1872" s="133"/>
      <c r="M1872" s="133"/>
      <c r="N1872" s="133"/>
      <c r="P1872" s="133"/>
      <c r="Q1872" s="133"/>
      <c r="R1872" s="133"/>
      <c r="S1872" s="133"/>
      <c r="T1872" s="133"/>
      <c r="U1872" s="133"/>
      <c r="V1872" s="133"/>
      <c r="W1872" s="133"/>
      <c r="X1872" s="133"/>
      <c r="Y1872" s="133"/>
      <c r="Z1872" s="133"/>
      <c r="AA1872" s="133"/>
      <c r="AB1872" s="133"/>
    </row>
    <row r="1873" spans="2:28">
      <c r="B1873" s="133"/>
      <c r="C1873" s="133"/>
      <c r="D1873" s="133"/>
      <c r="E1873" s="133"/>
      <c r="F1873" s="133"/>
      <c r="G1873" s="133"/>
      <c r="I1873" s="133"/>
      <c r="J1873" s="133"/>
      <c r="K1873" s="133"/>
      <c r="L1873" s="133"/>
      <c r="M1873" s="133"/>
      <c r="N1873" s="133"/>
      <c r="P1873" s="133"/>
      <c r="Q1873" s="133"/>
      <c r="R1873" s="133"/>
      <c r="S1873" s="133"/>
      <c r="T1873" s="133"/>
      <c r="U1873" s="133"/>
      <c r="V1873" s="133"/>
      <c r="W1873" s="133"/>
      <c r="X1873" s="133"/>
      <c r="Y1873" s="133"/>
      <c r="Z1873" s="133"/>
      <c r="AA1873" s="133"/>
      <c r="AB1873" s="133"/>
    </row>
    <row r="1874" spans="2:28">
      <c r="B1874" s="133"/>
      <c r="C1874" s="133"/>
      <c r="D1874" s="133"/>
      <c r="E1874" s="133"/>
      <c r="F1874" s="133"/>
      <c r="G1874" s="133"/>
      <c r="I1874" s="133"/>
      <c r="J1874" s="133"/>
      <c r="K1874" s="133"/>
      <c r="L1874" s="133"/>
      <c r="M1874" s="133"/>
      <c r="N1874" s="133"/>
      <c r="P1874" s="133"/>
      <c r="Q1874" s="133"/>
      <c r="R1874" s="133"/>
      <c r="S1874" s="133"/>
      <c r="T1874" s="133"/>
      <c r="U1874" s="133"/>
      <c r="V1874" s="133"/>
      <c r="W1874" s="133"/>
      <c r="X1874" s="133"/>
      <c r="Y1874" s="133"/>
      <c r="Z1874" s="133"/>
      <c r="AA1874" s="133"/>
      <c r="AB1874" s="133"/>
    </row>
    <row r="1875" spans="2:28">
      <c r="B1875" s="133"/>
      <c r="C1875" s="133"/>
      <c r="D1875" s="133"/>
      <c r="E1875" s="133"/>
      <c r="F1875" s="133"/>
      <c r="G1875" s="133"/>
      <c r="I1875" s="133"/>
      <c r="J1875" s="133"/>
      <c r="K1875" s="133"/>
      <c r="L1875" s="133"/>
      <c r="M1875" s="133"/>
      <c r="N1875" s="133"/>
      <c r="P1875" s="133"/>
      <c r="Q1875" s="133"/>
      <c r="R1875" s="133"/>
      <c r="S1875" s="133"/>
      <c r="T1875" s="133"/>
      <c r="U1875" s="133"/>
      <c r="V1875" s="133"/>
      <c r="W1875" s="133"/>
      <c r="X1875" s="133"/>
      <c r="Y1875" s="133"/>
      <c r="Z1875" s="133"/>
      <c r="AA1875" s="133"/>
      <c r="AB1875" s="133"/>
    </row>
    <row r="1876" spans="2:28">
      <c r="B1876" s="133"/>
      <c r="C1876" s="133"/>
      <c r="D1876" s="133"/>
      <c r="E1876" s="133"/>
      <c r="F1876" s="133"/>
      <c r="G1876" s="133"/>
      <c r="I1876" s="133"/>
      <c r="J1876" s="133"/>
      <c r="K1876" s="133"/>
      <c r="L1876" s="133"/>
      <c r="M1876" s="133"/>
      <c r="N1876" s="133"/>
      <c r="P1876" s="133"/>
      <c r="Q1876" s="133"/>
      <c r="R1876" s="133"/>
      <c r="S1876" s="133"/>
      <c r="T1876" s="133"/>
      <c r="U1876" s="133"/>
      <c r="V1876" s="133"/>
      <c r="W1876" s="133"/>
      <c r="X1876" s="133"/>
      <c r="Y1876" s="133"/>
      <c r="Z1876" s="133"/>
      <c r="AA1876" s="133"/>
      <c r="AB1876" s="133"/>
    </row>
    <row r="1877" spans="2:28">
      <c r="B1877" s="133"/>
      <c r="C1877" s="133"/>
      <c r="D1877" s="133"/>
      <c r="E1877" s="133"/>
      <c r="F1877" s="133"/>
      <c r="G1877" s="133"/>
      <c r="I1877" s="133"/>
      <c r="J1877" s="133"/>
      <c r="K1877" s="133"/>
      <c r="L1877" s="133"/>
      <c r="M1877" s="133"/>
      <c r="N1877" s="133"/>
      <c r="P1877" s="133"/>
      <c r="Q1877" s="133"/>
      <c r="R1877" s="133"/>
      <c r="S1877" s="133"/>
      <c r="T1877" s="133"/>
      <c r="U1877" s="133"/>
      <c r="V1877" s="133"/>
      <c r="W1877" s="133"/>
      <c r="X1877" s="133"/>
      <c r="Y1877" s="133"/>
      <c r="Z1877" s="133"/>
      <c r="AA1877" s="133"/>
      <c r="AB1877" s="133"/>
    </row>
    <row r="1878" spans="2:28">
      <c r="B1878" s="133"/>
      <c r="C1878" s="133"/>
      <c r="D1878" s="133"/>
      <c r="E1878" s="133"/>
      <c r="F1878" s="133"/>
      <c r="G1878" s="133"/>
      <c r="I1878" s="133"/>
      <c r="J1878" s="133"/>
      <c r="K1878" s="133"/>
      <c r="L1878" s="133"/>
      <c r="M1878" s="133"/>
      <c r="N1878" s="133"/>
      <c r="P1878" s="133"/>
      <c r="Q1878" s="133"/>
      <c r="R1878" s="133"/>
      <c r="S1878" s="133"/>
      <c r="T1878" s="133"/>
      <c r="U1878" s="133"/>
      <c r="V1878" s="133"/>
      <c r="W1878" s="133"/>
      <c r="X1878" s="133"/>
      <c r="Y1878" s="133"/>
      <c r="Z1878" s="133"/>
      <c r="AA1878" s="133"/>
      <c r="AB1878" s="133"/>
    </row>
    <row r="1879" spans="2:28">
      <c r="B1879" s="133"/>
      <c r="C1879" s="133"/>
      <c r="D1879" s="133"/>
      <c r="E1879" s="133"/>
      <c r="F1879" s="133"/>
      <c r="G1879" s="133"/>
      <c r="I1879" s="133"/>
      <c r="J1879" s="133"/>
      <c r="K1879" s="133"/>
      <c r="L1879" s="133"/>
      <c r="M1879" s="133"/>
      <c r="N1879" s="133"/>
      <c r="P1879" s="133"/>
      <c r="Q1879" s="133"/>
      <c r="R1879" s="133"/>
      <c r="S1879" s="133"/>
      <c r="T1879" s="133"/>
      <c r="U1879" s="133"/>
      <c r="V1879" s="133"/>
      <c r="W1879" s="133"/>
      <c r="X1879" s="133"/>
      <c r="Y1879" s="133"/>
      <c r="Z1879" s="133"/>
      <c r="AA1879" s="133"/>
      <c r="AB1879" s="133"/>
    </row>
    <row r="1880" spans="2:28">
      <c r="B1880" s="133"/>
      <c r="C1880" s="133"/>
      <c r="D1880" s="133"/>
      <c r="E1880" s="133"/>
      <c r="F1880" s="133"/>
      <c r="G1880" s="133"/>
      <c r="I1880" s="133"/>
      <c r="J1880" s="133"/>
      <c r="K1880" s="133"/>
      <c r="L1880" s="133"/>
      <c r="M1880" s="133"/>
      <c r="N1880" s="133"/>
      <c r="P1880" s="133"/>
      <c r="Q1880" s="133"/>
      <c r="R1880" s="133"/>
      <c r="S1880" s="133"/>
      <c r="T1880" s="133"/>
      <c r="U1880" s="133"/>
      <c r="V1880" s="133"/>
      <c r="W1880" s="133"/>
      <c r="X1880" s="133"/>
      <c r="Y1880" s="133"/>
      <c r="Z1880" s="133"/>
      <c r="AA1880" s="133"/>
      <c r="AB1880" s="133"/>
    </row>
    <row r="1881" spans="2:28">
      <c r="B1881" s="133"/>
      <c r="C1881" s="133"/>
      <c r="D1881" s="133"/>
      <c r="E1881" s="133"/>
      <c r="F1881" s="133"/>
      <c r="G1881" s="133"/>
      <c r="I1881" s="133"/>
      <c r="J1881" s="133"/>
      <c r="K1881" s="133"/>
      <c r="L1881" s="133"/>
      <c r="M1881" s="133"/>
      <c r="N1881" s="133"/>
      <c r="P1881" s="133"/>
      <c r="Q1881" s="133"/>
      <c r="R1881" s="133"/>
      <c r="S1881" s="133"/>
      <c r="T1881" s="133"/>
      <c r="U1881" s="133"/>
      <c r="V1881" s="133"/>
      <c r="W1881" s="133"/>
      <c r="X1881" s="133"/>
      <c r="Y1881" s="133"/>
      <c r="Z1881" s="133"/>
      <c r="AA1881" s="133"/>
      <c r="AB1881" s="133"/>
    </row>
    <row r="1882" spans="2:28">
      <c r="B1882" s="133"/>
      <c r="C1882" s="133"/>
      <c r="D1882" s="133"/>
      <c r="E1882" s="133"/>
      <c r="F1882" s="133"/>
      <c r="G1882" s="133"/>
      <c r="I1882" s="133"/>
      <c r="J1882" s="133"/>
      <c r="K1882" s="133"/>
      <c r="L1882" s="133"/>
      <c r="M1882" s="133"/>
      <c r="N1882" s="133"/>
      <c r="P1882" s="133"/>
      <c r="Q1882" s="133"/>
      <c r="R1882" s="133"/>
      <c r="S1882" s="133"/>
      <c r="T1882" s="133"/>
      <c r="U1882" s="133"/>
      <c r="V1882" s="133"/>
      <c r="W1882" s="133"/>
      <c r="X1882" s="133"/>
      <c r="Y1882" s="133"/>
      <c r="Z1882" s="133"/>
      <c r="AA1882" s="133"/>
      <c r="AB1882" s="133"/>
    </row>
    <row r="1883" spans="2:28">
      <c r="B1883" s="133"/>
      <c r="C1883" s="133"/>
      <c r="D1883" s="133"/>
      <c r="E1883" s="133"/>
      <c r="F1883" s="133"/>
      <c r="G1883" s="133"/>
      <c r="I1883" s="133"/>
      <c r="J1883" s="133"/>
      <c r="K1883" s="133"/>
      <c r="L1883" s="133"/>
      <c r="M1883" s="133"/>
      <c r="N1883" s="133"/>
      <c r="P1883" s="133"/>
      <c r="Q1883" s="133"/>
      <c r="R1883" s="133"/>
      <c r="S1883" s="133"/>
      <c r="T1883" s="133"/>
      <c r="U1883" s="133"/>
      <c r="V1883" s="133"/>
      <c r="W1883" s="133"/>
      <c r="X1883" s="133"/>
      <c r="Y1883" s="133"/>
      <c r="Z1883" s="133"/>
      <c r="AA1883" s="133"/>
      <c r="AB1883" s="133"/>
    </row>
    <row r="1884" spans="2:28">
      <c r="B1884" s="133"/>
      <c r="C1884" s="133"/>
      <c r="D1884" s="133"/>
      <c r="E1884" s="133"/>
      <c r="F1884" s="133"/>
      <c r="G1884" s="133"/>
      <c r="I1884" s="133"/>
      <c r="J1884" s="133"/>
      <c r="K1884" s="133"/>
      <c r="L1884" s="133"/>
      <c r="M1884" s="133"/>
      <c r="N1884" s="133"/>
      <c r="P1884" s="133"/>
      <c r="Q1884" s="133"/>
      <c r="R1884" s="133"/>
      <c r="S1884" s="133"/>
      <c r="T1884" s="133"/>
      <c r="U1884" s="133"/>
      <c r="V1884" s="133"/>
      <c r="W1884" s="133"/>
      <c r="X1884" s="133"/>
      <c r="Y1884" s="133"/>
      <c r="Z1884" s="133"/>
      <c r="AA1884" s="133"/>
      <c r="AB1884" s="133"/>
    </row>
    <row r="1885" spans="2:28">
      <c r="B1885" s="133"/>
      <c r="C1885" s="133"/>
      <c r="D1885" s="133"/>
      <c r="E1885" s="133"/>
      <c r="F1885" s="133"/>
      <c r="G1885" s="133"/>
      <c r="I1885" s="133"/>
      <c r="J1885" s="133"/>
      <c r="K1885" s="133"/>
      <c r="L1885" s="133"/>
      <c r="M1885" s="133"/>
      <c r="N1885" s="133"/>
      <c r="P1885" s="133"/>
      <c r="Q1885" s="133"/>
      <c r="R1885" s="133"/>
      <c r="S1885" s="133"/>
      <c r="T1885" s="133"/>
      <c r="U1885" s="133"/>
      <c r="V1885" s="133"/>
      <c r="W1885" s="133"/>
      <c r="X1885" s="133"/>
      <c r="Y1885" s="133"/>
      <c r="Z1885" s="133"/>
      <c r="AA1885" s="133"/>
      <c r="AB1885" s="133"/>
    </row>
    <row r="1886" spans="2:28">
      <c r="B1886" s="133"/>
      <c r="C1886" s="133"/>
      <c r="D1886" s="133"/>
      <c r="E1886" s="133"/>
      <c r="F1886" s="133"/>
      <c r="G1886" s="133"/>
      <c r="I1886" s="133"/>
      <c r="J1886" s="133"/>
      <c r="K1886" s="133"/>
      <c r="L1886" s="133"/>
      <c r="M1886" s="133"/>
      <c r="N1886" s="133"/>
      <c r="P1886" s="133"/>
      <c r="Q1886" s="133"/>
      <c r="R1886" s="133"/>
      <c r="S1886" s="133"/>
      <c r="T1886" s="133"/>
      <c r="U1886" s="133"/>
      <c r="V1886" s="133"/>
      <c r="W1886" s="133"/>
      <c r="X1886" s="133"/>
      <c r="Y1886" s="133"/>
      <c r="Z1886" s="133"/>
      <c r="AA1886" s="133"/>
      <c r="AB1886" s="133"/>
    </row>
    <row r="1887" spans="2:28">
      <c r="B1887" s="133"/>
      <c r="C1887" s="133"/>
      <c r="D1887" s="133"/>
      <c r="E1887" s="133"/>
      <c r="F1887" s="133"/>
      <c r="G1887" s="133"/>
      <c r="I1887" s="133"/>
      <c r="J1887" s="133"/>
      <c r="K1887" s="133"/>
      <c r="L1887" s="133"/>
      <c r="M1887" s="133"/>
      <c r="N1887" s="133"/>
      <c r="P1887" s="133"/>
      <c r="Q1887" s="133"/>
      <c r="R1887" s="133"/>
      <c r="S1887" s="133"/>
      <c r="T1887" s="133"/>
      <c r="U1887" s="133"/>
      <c r="V1887" s="133"/>
      <c r="W1887" s="133"/>
      <c r="X1887" s="133"/>
      <c r="Y1887" s="133"/>
      <c r="Z1887" s="133"/>
      <c r="AA1887" s="133"/>
      <c r="AB1887" s="133"/>
    </row>
    <row r="1888" spans="2:28">
      <c r="B1888" s="133"/>
      <c r="C1888" s="133"/>
      <c r="D1888" s="133"/>
      <c r="E1888" s="133"/>
      <c r="F1888" s="133"/>
      <c r="G1888" s="133"/>
      <c r="I1888" s="133"/>
      <c r="J1888" s="133"/>
      <c r="K1888" s="133"/>
      <c r="L1888" s="133"/>
      <c r="M1888" s="133"/>
      <c r="N1888" s="133"/>
      <c r="P1888" s="133"/>
      <c r="Q1888" s="133"/>
      <c r="R1888" s="133"/>
      <c r="S1888" s="133"/>
      <c r="T1888" s="133"/>
      <c r="U1888" s="133"/>
      <c r="V1888" s="133"/>
      <c r="W1888" s="133"/>
      <c r="X1888" s="133"/>
      <c r="Y1888" s="133"/>
      <c r="Z1888" s="133"/>
      <c r="AA1888" s="133"/>
      <c r="AB1888" s="133"/>
    </row>
    <row r="1889" spans="2:28">
      <c r="B1889" s="133"/>
      <c r="C1889" s="133"/>
      <c r="D1889" s="133"/>
      <c r="E1889" s="133"/>
      <c r="F1889" s="133"/>
      <c r="G1889" s="133"/>
      <c r="I1889" s="133"/>
      <c r="J1889" s="133"/>
      <c r="K1889" s="133"/>
      <c r="L1889" s="133"/>
      <c r="M1889" s="133"/>
      <c r="N1889" s="133"/>
      <c r="P1889" s="133"/>
      <c r="Q1889" s="133"/>
      <c r="R1889" s="133"/>
      <c r="S1889" s="133"/>
      <c r="T1889" s="133"/>
      <c r="U1889" s="133"/>
      <c r="V1889" s="133"/>
      <c r="W1889" s="133"/>
      <c r="X1889" s="133"/>
      <c r="Y1889" s="133"/>
      <c r="Z1889" s="133"/>
      <c r="AA1889" s="133"/>
      <c r="AB1889" s="133"/>
    </row>
    <row r="1890" spans="2:28">
      <c r="B1890" s="133"/>
      <c r="C1890" s="133"/>
      <c r="D1890" s="133"/>
      <c r="E1890" s="133"/>
      <c r="F1890" s="133"/>
      <c r="G1890" s="133"/>
      <c r="I1890" s="133"/>
      <c r="J1890" s="133"/>
      <c r="K1890" s="133"/>
      <c r="L1890" s="133"/>
      <c r="M1890" s="133"/>
      <c r="N1890" s="133"/>
      <c r="P1890" s="133"/>
      <c r="Q1890" s="133"/>
      <c r="R1890" s="133"/>
      <c r="S1890" s="133"/>
      <c r="T1890" s="133"/>
      <c r="U1890" s="133"/>
      <c r="V1890" s="133"/>
      <c r="W1890" s="133"/>
      <c r="X1890" s="133"/>
      <c r="Y1890" s="133"/>
      <c r="Z1890" s="133"/>
      <c r="AA1890" s="133"/>
      <c r="AB1890" s="133"/>
    </row>
    <row r="1891" spans="2:28">
      <c r="B1891" s="133"/>
      <c r="C1891" s="133"/>
      <c r="D1891" s="133"/>
      <c r="E1891" s="133"/>
      <c r="F1891" s="133"/>
      <c r="G1891" s="133"/>
      <c r="I1891" s="133"/>
      <c r="J1891" s="133"/>
      <c r="K1891" s="133"/>
      <c r="L1891" s="133"/>
      <c r="M1891" s="133"/>
      <c r="N1891" s="133"/>
      <c r="P1891" s="133"/>
      <c r="Q1891" s="133"/>
      <c r="R1891" s="133"/>
      <c r="S1891" s="133"/>
      <c r="T1891" s="133"/>
      <c r="U1891" s="133"/>
      <c r="V1891" s="133"/>
      <c r="W1891" s="133"/>
      <c r="X1891" s="133"/>
      <c r="Y1891" s="133"/>
      <c r="Z1891" s="133"/>
      <c r="AA1891" s="133"/>
      <c r="AB1891" s="133"/>
    </row>
    <row r="1892" spans="2:28">
      <c r="B1892" s="133"/>
      <c r="C1892" s="133"/>
      <c r="D1892" s="133"/>
      <c r="E1892" s="133"/>
      <c r="F1892" s="133"/>
      <c r="G1892" s="133"/>
      <c r="I1892" s="133"/>
      <c r="J1892" s="133"/>
      <c r="K1892" s="133"/>
      <c r="L1892" s="133"/>
      <c r="M1892" s="133"/>
      <c r="N1892" s="133"/>
      <c r="P1892" s="133"/>
      <c r="Q1892" s="133"/>
      <c r="R1892" s="133"/>
      <c r="S1892" s="133"/>
      <c r="T1892" s="133"/>
      <c r="U1892" s="133"/>
      <c r="V1892" s="133"/>
      <c r="W1892" s="133"/>
      <c r="X1892" s="133"/>
      <c r="Y1892" s="133"/>
      <c r="Z1892" s="133"/>
      <c r="AA1892" s="133"/>
      <c r="AB1892" s="133"/>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I12" sqref="I12"/>
    </sheetView>
  </sheetViews>
  <sheetFormatPr defaultRowHeight="15"/>
  <cols>
    <col min="1" max="1" width="77.28515625" style="134" customWidth="1"/>
    <col min="2" max="28" width="9.28515625" style="925" customWidth="1"/>
    <col min="29" max="256" width="9.140625" style="925"/>
    <col min="257" max="257" width="77.28515625" style="925" customWidth="1"/>
    <col min="258" max="284" width="9.28515625" style="925" customWidth="1"/>
    <col min="285" max="512" width="9.140625" style="925"/>
    <col min="513" max="513" width="77.28515625" style="925" customWidth="1"/>
    <col min="514" max="540" width="9.28515625" style="925" customWidth="1"/>
    <col min="541" max="768" width="9.140625" style="925"/>
    <col min="769" max="769" width="77.28515625" style="925" customWidth="1"/>
    <col min="770" max="796" width="9.28515625" style="925" customWidth="1"/>
    <col min="797" max="1024" width="9.140625" style="925"/>
    <col min="1025" max="1025" width="77.28515625" style="925" customWidth="1"/>
    <col min="1026" max="1052" width="9.28515625" style="925" customWidth="1"/>
    <col min="1053" max="1280" width="9.140625" style="925"/>
    <col min="1281" max="1281" width="77.28515625" style="925" customWidth="1"/>
    <col min="1282" max="1308" width="9.28515625" style="925" customWidth="1"/>
    <col min="1309" max="1536" width="9.140625" style="925"/>
    <col min="1537" max="1537" width="77.28515625" style="925" customWidth="1"/>
    <col min="1538" max="1564" width="9.28515625" style="925" customWidth="1"/>
    <col min="1565" max="1792" width="9.140625" style="925"/>
    <col min="1793" max="1793" width="77.28515625" style="925" customWidth="1"/>
    <col min="1794" max="1820" width="9.28515625" style="925" customWidth="1"/>
    <col min="1821" max="2048" width="9.140625" style="925"/>
    <col min="2049" max="2049" width="77.28515625" style="925" customWidth="1"/>
    <col min="2050" max="2076" width="9.28515625" style="925" customWidth="1"/>
    <col min="2077" max="2304" width="9.140625" style="925"/>
    <col min="2305" max="2305" width="77.28515625" style="925" customWidth="1"/>
    <col min="2306" max="2332" width="9.28515625" style="925" customWidth="1"/>
    <col min="2333" max="2560" width="9.140625" style="925"/>
    <col min="2561" max="2561" width="77.28515625" style="925" customWidth="1"/>
    <col min="2562" max="2588" width="9.28515625" style="925" customWidth="1"/>
    <col min="2589" max="2816" width="9.140625" style="925"/>
    <col min="2817" max="2817" width="77.28515625" style="925" customWidth="1"/>
    <col min="2818" max="2844" width="9.28515625" style="925" customWidth="1"/>
    <col min="2845" max="3072" width="9.140625" style="925"/>
    <col min="3073" max="3073" width="77.28515625" style="925" customWidth="1"/>
    <col min="3074" max="3100" width="9.28515625" style="925" customWidth="1"/>
    <col min="3101" max="3328" width="9.140625" style="925"/>
    <col min="3329" max="3329" width="77.28515625" style="925" customWidth="1"/>
    <col min="3330" max="3356" width="9.28515625" style="925" customWidth="1"/>
    <col min="3357" max="3584" width="9.140625" style="925"/>
    <col min="3585" max="3585" width="77.28515625" style="925" customWidth="1"/>
    <col min="3586" max="3612" width="9.28515625" style="925" customWidth="1"/>
    <col min="3613" max="3840" width="9.140625" style="925"/>
    <col min="3841" max="3841" width="77.28515625" style="925" customWidth="1"/>
    <col min="3842" max="3868" width="9.28515625" style="925" customWidth="1"/>
    <col min="3869" max="4096" width="9.140625" style="925"/>
    <col min="4097" max="4097" width="77.28515625" style="925" customWidth="1"/>
    <col min="4098" max="4124" width="9.28515625" style="925" customWidth="1"/>
    <col min="4125" max="4352" width="9.140625" style="925"/>
    <col min="4353" max="4353" width="77.28515625" style="925" customWidth="1"/>
    <col min="4354" max="4380" width="9.28515625" style="925" customWidth="1"/>
    <col min="4381" max="4608" width="9.140625" style="925"/>
    <col min="4609" max="4609" width="77.28515625" style="925" customWidth="1"/>
    <col min="4610" max="4636" width="9.28515625" style="925" customWidth="1"/>
    <col min="4637" max="4864" width="9.140625" style="925"/>
    <col min="4865" max="4865" width="77.28515625" style="925" customWidth="1"/>
    <col min="4866" max="4892" width="9.28515625" style="925" customWidth="1"/>
    <col min="4893" max="5120" width="9.140625" style="925"/>
    <col min="5121" max="5121" width="77.28515625" style="925" customWidth="1"/>
    <col min="5122" max="5148" width="9.28515625" style="925" customWidth="1"/>
    <col min="5149" max="5376" width="9.140625" style="925"/>
    <col min="5377" max="5377" width="77.28515625" style="925" customWidth="1"/>
    <col min="5378" max="5404" width="9.28515625" style="925" customWidth="1"/>
    <col min="5405" max="5632" width="9.140625" style="925"/>
    <col min="5633" max="5633" width="77.28515625" style="925" customWidth="1"/>
    <col min="5634" max="5660" width="9.28515625" style="925" customWidth="1"/>
    <col min="5661" max="5888" width="9.140625" style="925"/>
    <col min="5889" max="5889" width="77.28515625" style="925" customWidth="1"/>
    <col min="5890" max="5916" width="9.28515625" style="925" customWidth="1"/>
    <col min="5917" max="6144" width="9.140625" style="925"/>
    <col min="6145" max="6145" width="77.28515625" style="925" customWidth="1"/>
    <col min="6146" max="6172" width="9.28515625" style="925" customWidth="1"/>
    <col min="6173" max="6400" width="9.140625" style="925"/>
    <col min="6401" max="6401" width="77.28515625" style="925" customWidth="1"/>
    <col min="6402" max="6428" width="9.28515625" style="925" customWidth="1"/>
    <col min="6429" max="6656" width="9.140625" style="925"/>
    <col min="6657" max="6657" width="77.28515625" style="925" customWidth="1"/>
    <col min="6658" max="6684" width="9.28515625" style="925" customWidth="1"/>
    <col min="6685" max="6912" width="9.140625" style="925"/>
    <col min="6913" max="6913" width="77.28515625" style="925" customWidth="1"/>
    <col min="6914" max="6940" width="9.28515625" style="925" customWidth="1"/>
    <col min="6941" max="7168" width="9.140625" style="925"/>
    <col min="7169" max="7169" width="77.28515625" style="925" customWidth="1"/>
    <col min="7170" max="7196" width="9.28515625" style="925" customWidth="1"/>
    <col min="7197" max="7424" width="9.140625" style="925"/>
    <col min="7425" max="7425" width="77.28515625" style="925" customWidth="1"/>
    <col min="7426" max="7452" width="9.28515625" style="925" customWidth="1"/>
    <col min="7453" max="7680" width="9.140625" style="925"/>
    <col min="7681" max="7681" width="77.28515625" style="925" customWidth="1"/>
    <col min="7682" max="7708" width="9.28515625" style="925" customWidth="1"/>
    <col min="7709" max="7936" width="9.140625" style="925"/>
    <col min="7937" max="7937" width="77.28515625" style="925" customWidth="1"/>
    <col min="7938" max="7964" width="9.28515625" style="925" customWidth="1"/>
    <col min="7965" max="8192" width="9.140625" style="925"/>
    <col min="8193" max="8193" width="77.28515625" style="925" customWidth="1"/>
    <col min="8194" max="8220" width="9.28515625" style="925" customWidth="1"/>
    <col min="8221" max="8448" width="9.140625" style="925"/>
    <col min="8449" max="8449" width="77.28515625" style="925" customWidth="1"/>
    <col min="8450" max="8476" width="9.28515625" style="925" customWidth="1"/>
    <col min="8477" max="8704" width="9.140625" style="925"/>
    <col min="8705" max="8705" width="77.28515625" style="925" customWidth="1"/>
    <col min="8706" max="8732" width="9.28515625" style="925" customWidth="1"/>
    <col min="8733" max="8960" width="9.140625" style="925"/>
    <col min="8961" max="8961" width="77.28515625" style="925" customWidth="1"/>
    <col min="8962" max="8988" width="9.28515625" style="925" customWidth="1"/>
    <col min="8989" max="9216" width="9.140625" style="925"/>
    <col min="9217" max="9217" width="77.28515625" style="925" customWidth="1"/>
    <col min="9218" max="9244" width="9.28515625" style="925" customWidth="1"/>
    <col min="9245" max="9472" width="9.140625" style="925"/>
    <col min="9473" max="9473" width="77.28515625" style="925" customWidth="1"/>
    <col min="9474" max="9500" width="9.28515625" style="925" customWidth="1"/>
    <col min="9501" max="9728" width="9.140625" style="925"/>
    <col min="9729" max="9729" width="77.28515625" style="925" customWidth="1"/>
    <col min="9730" max="9756" width="9.28515625" style="925" customWidth="1"/>
    <col min="9757" max="9984" width="9.140625" style="925"/>
    <col min="9985" max="9985" width="77.28515625" style="925" customWidth="1"/>
    <col min="9986" max="10012" width="9.28515625" style="925" customWidth="1"/>
    <col min="10013" max="10240" width="9.140625" style="925"/>
    <col min="10241" max="10241" width="77.28515625" style="925" customWidth="1"/>
    <col min="10242" max="10268" width="9.28515625" style="925" customWidth="1"/>
    <col min="10269" max="10496" width="9.140625" style="925"/>
    <col min="10497" max="10497" width="77.28515625" style="925" customWidth="1"/>
    <col min="10498" max="10524" width="9.28515625" style="925" customWidth="1"/>
    <col min="10525" max="10752" width="9.140625" style="925"/>
    <col min="10753" max="10753" width="77.28515625" style="925" customWidth="1"/>
    <col min="10754" max="10780" width="9.28515625" style="925" customWidth="1"/>
    <col min="10781" max="11008" width="9.140625" style="925"/>
    <col min="11009" max="11009" width="77.28515625" style="925" customWidth="1"/>
    <col min="11010" max="11036" width="9.28515625" style="925" customWidth="1"/>
    <col min="11037" max="11264" width="9.140625" style="925"/>
    <col min="11265" max="11265" width="77.28515625" style="925" customWidth="1"/>
    <col min="11266" max="11292" width="9.28515625" style="925" customWidth="1"/>
    <col min="11293" max="11520" width="9.140625" style="925"/>
    <col min="11521" max="11521" width="77.28515625" style="925" customWidth="1"/>
    <col min="11522" max="11548" width="9.28515625" style="925" customWidth="1"/>
    <col min="11549" max="11776" width="9.140625" style="925"/>
    <col min="11777" max="11777" width="77.28515625" style="925" customWidth="1"/>
    <col min="11778" max="11804" width="9.28515625" style="925" customWidth="1"/>
    <col min="11805" max="12032" width="9.140625" style="925"/>
    <col min="12033" max="12033" width="77.28515625" style="925" customWidth="1"/>
    <col min="12034" max="12060" width="9.28515625" style="925" customWidth="1"/>
    <col min="12061" max="12288" width="9.140625" style="925"/>
    <col min="12289" max="12289" width="77.28515625" style="925" customWidth="1"/>
    <col min="12290" max="12316" width="9.28515625" style="925" customWidth="1"/>
    <col min="12317" max="12544" width="9.140625" style="925"/>
    <col min="12545" max="12545" width="77.28515625" style="925" customWidth="1"/>
    <col min="12546" max="12572" width="9.28515625" style="925" customWidth="1"/>
    <col min="12573" max="12800" width="9.140625" style="925"/>
    <col min="12801" max="12801" width="77.28515625" style="925" customWidth="1"/>
    <col min="12802" max="12828" width="9.28515625" style="925" customWidth="1"/>
    <col min="12829" max="13056" width="9.140625" style="925"/>
    <col min="13057" max="13057" width="77.28515625" style="925" customWidth="1"/>
    <col min="13058" max="13084" width="9.28515625" style="925" customWidth="1"/>
    <col min="13085" max="13312" width="9.140625" style="925"/>
    <col min="13313" max="13313" width="77.28515625" style="925" customWidth="1"/>
    <col min="13314" max="13340" width="9.28515625" style="925" customWidth="1"/>
    <col min="13341" max="13568" width="9.140625" style="925"/>
    <col min="13569" max="13569" width="77.28515625" style="925" customWidth="1"/>
    <col min="13570" max="13596" width="9.28515625" style="925" customWidth="1"/>
    <col min="13597" max="13824" width="9.140625" style="925"/>
    <col min="13825" max="13825" width="77.28515625" style="925" customWidth="1"/>
    <col min="13826" max="13852" width="9.28515625" style="925" customWidth="1"/>
    <col min="13853" max="14080" width="9.140625" style="925"/>
    <col min="14081" max="14081" width="77.28515625" style="925" customWidth="1"/>
    <col min="14082" max="14108" width="9.28515625" style="925" customWidth="1"/>
    <col min="14109" max="14336" width="9.140625" style="925"/>
    <col min="14337" max="14337" width="77.28515625" style="925" customWidth="1"/>
    <col min="14338" max="14364" width="9.28515625" style="925" customWidth="1"/>
    <col min="14365" max="14592" width="9.140625" style="925"/>
    <col min="14593" max="14593" width="77.28515625" style="925" customWidth="1"/>
    <col min="14594" max="14620" width="9.28515625" style="925" customWidth="1"/>
    <col min="14621" max="14848" width="9.140625" style="925"/>
    <col min="14849" max="14849" width="77.28515625" style="925" customWidth="1"/>
    <col min="14850" max="14876" width="9.28515625" style="925" customWidth="1"/>
    <col min="14877" max="15104" width="9.140625" style="925"/>
    <col min="15105" max="15105" width="77.28515625" style="925" customWidth="1"/>
    <col min="15106" max="15132" width="9.28515625" style="925" customWidth="1"/>
    <col min="15133" max="15360" width="9.140625" style="925"/>
    <col min="15361" max="15361" width="77.28515625" style="925" customWidth="1"/>
    <col min="15362" max="15388" width="9.28515625" style="925" customWidth="1"/>
    <col min="15389" max="15616" width="9.140625" style="925"/>
    <col min="15617" max="15617" width="77.28515625" style="925" customWidth="1"/>
    <col min="15618" max="15644" width="9.28515625" style="925" customWidth="1"/>
    <col min="15645" max="15872" width="9.140625" style="925"/>
    <col min="15873" max="15873" width="77.28515625" style="925" customWidth="1"/>
    <col min="15874" max="15900" width="9.28515625" style="925" customWidth="1"/>
    <col min="15901" max="16128" width="9.140625" style="925"/>
    <col min="16129" max="16129" width="77.28515625" style="925" customWidth="1"/>
    <col min="16130" max="16156" width="9.28515625" style="925" customWidth="1"/>
    <col min="16157" max="16384" width="9.140625" style="925"/>
  </cols>
  <sheetData>
    <row r="1" spans="1:218" s="137" customFormat="1" ht="17.25" customHeight="1">
      <c r="A1" s="1046"/>
      <c r="B1" s="1046"/>
      <c r="C1" s="1046"/>
      <c r="D1" s="1046"/>
      <c r="E1" s="1046"/>
      <c r="F1" s="1046"/>
      <c r="G1" s="1046"/>
      <c r="H1" s="1046"/>
      <c r="I1" s="1046"/>
      <c r="J1" s="1046"/>
      <c r="K1" s="1046"/>
      <c r="L1" s="1046"/>
      <c r="M1" s="1046"/>
      <c r="N1" s="1046"/>
      <c r="O1" s="1046"/>
      <c r="P1" s="1046"/>
      <c r="Q1" s="1046"/>
      <c r="R1" s="1046"/>
      <c r="S1" s="1046"/>
      <c r="T1" s="1046"/>
      <c r="U1" s="1046"/>
      <c r="V1" s="1046"/>
      <c r="W1" s="1046"/>
      <c r="X1" s="1046"/>
      <c r="Y1" s="1046"/>
      <c r="Z1" s="1046"/>
      <c r="AA1" s="1046"/>
      <c r="AB1" s="1046"/>
    </row>
    <row r="2" spans="1:218" s="126" customFormat="1" ht="27" customHeight="1">
      <c r="A2" s="1038" t="s">
        <v>907</v>
      </c>
      <c r="B2" s="1038"/>
      <c r="C2" s="1038"/>
      <c r="D2" s="1038"/>
      <c r="E2" s="1038"/>
      <c r="F2" s="1038"/>
      <c r="G2" s="1038"/>
      <c r="H2" s="1038"/>
      <c r="I2" s="1038"/>
      <c r="J2" s="1038"/>
      <c r="K2" s="1038"/>
      <c r="L2" s="1038"/>
      <c r="M2" s="1038"/>
      <c r="N2" s="1038"/>
      <c r="O2" s="1038"/>
      <c r="P2" s="1038"/>
      <c r="Q2" s="1038"/>
      <c r="R2" s="1038"/>
      <c r="S2" s="1038"/>
      <c r="T2" s="1038"/>
      <c r="U2" s="1038"/>
      <c r="V2" s="1038"/>
      <c r="W2" s="1038"/>
      <c r="X2" s="1038"/>
      <c r="Y2" s="1038"/>
      <c r="Z2" s="1038"/>
      <c r="AA2" s="1038"/>
      <c r="AB2" s="1038"/>
    </row>
    <row r="3" spans="1:218" s="126" customFormat="1" ht="27.75" customHeight="1">
      <c r="A3" s="1038" t="s">
        <v>1417</v>
      </c>
      <c r="B3" s="1038"/>
      <c r="C3" s="1038"/>
      <c r="D3" s="1038"/>
      <c r="E3" s="1038"/>
      <c r="F3" s="1038"/>
      <c r="G3" s="1038"/>
      <c r="H3" s="1038"/>
      <c r="I3" s="1038"/>
      <c r="J3" s="1038"/>
      <c r="K3" s="1038"/>
      <c r="L3" s="1038"/>
      <c r="M3" s="1038"/>
      <c r="N3" s="1038"/>
      <c r="O3" s="1038"/>
      <c r="P3" s="1038"/>
      <c r="Q3" s="1038"/>
      <c r="R3" s="1038"/>
      <c r="S3" s="1038"/>
      <c r="T3" s="1038"/>
      <c r="U3" s="1038"/>
      <c r="V3" s="1038"/>
      <c r="W3" s="1038"/>
      <c r="X3" s="1038"/>
      <c r="Y3" s="1038"/>
      <c r="Z3" s="1038"/>
      <c r="AA3" s="1038"/>
      <c r="AB3" s="1038"/>
    </row>
    <row r="4" spans="1:218" s="144" customFormat="1" ht="28.5" customHeight="1">
      <c r="A4" s="1048" t="s">
        <v>1466</v>
      </c>
      <c r="B4" s="1048"/>
      <c r="C4" s="1048"/>
      <c r="D4" s="1048"/>
      <c r="E4" s="1048"/>
      <c r="F4" s="1048"/>
      <c r="G4" s="1048"/>
      <c r="H4" s="1048"/>
      <c r="I4" s="1048"/>
      <c r="J4" s="1048"/>
      <c r="K4" s="1048"/>
      <c r="L4" s="1048"/>
      <c r="M4" s="1048"/>
      <c r="N4" s="1048"/>
      <c r="O4" s="1048"/>
      <c r="P4" s="1048"/>
      <c r="Q4" s="1048"/>
      <c r="R4" s="1048"/>
      <c r="S4" s="1048"/>
      <c r="T4" s="1048"/>
      <c r="U4" s="1048"/>
      <c r="V4" s="1048"/>
      <c r="W4" s="1048"/>
      <c r="X4" s="1048"/>
      <c r="Y4" s="1048"/>
      <c r="Z4" s="1048"/>
      <c r="AA4" s="1048"/>
      <c r="AB4" s="1048"/>
    </row>
    <row r="5" spans="1:218" s="126" customFormat="1" ht="9" customHeight="1">
      <c r="A5" s="1038"/>
      <c r="B5" s="1038"/>
      <c r="C5" s="1038"/>
      <c r="D5" s="1038"/>
      <c r="E5" s="1038"/>
      <c r="F5" s="1038"/>
      <c r="G5" s="1038"/>
      <c r="H5" s="1038"/>
      <c r="I5" s="1038"/>
      <c r="J5" s="1038"/>
      <c r="K5" s="1038"/>
      <c r="L5" s="1038"/>
      <c r="M5" s="1038"/>
      <c r="N5" s="1038"/>
      <c r="O5" s="1038"/>
      <c r="P5" s="1038"/>
      <c r="Q5" s="1038"/>
      <c r="R5" s="1038"/>
      <c r="S5" s="1038"/>
      <c r="T5" s="1038"/>
      <c r="U5" s="1038"/>
      <c r="V5" s="1038"/>
      <c r="W5" s="1038"/>
      <c r="X5" s="1038"/>
      <c r="Y5" s="1038"/>
      <c r="Z5" s="1038"/>
      <c r="AA5" s="1038"/>
      <c r="AB5" s="1038"/>
    </row>
    <row r="6" spans="1:218" ht="6.75" customHeight="1">
      <c r="A6" s="352"/>
    </row>
    <row r="7" spans="1:218" ht="5.25" customHeight="1" thickBot="1">
      <c r="A7" s="352"/>
      <c r="B7" s="353"/>
      <c r="C7" s="353"/>
      <c r="D7" s="353"/>
      <c r="E7" s="353"/>
      <c r="F7" s="353"/>
      <c r="G7" s="353"/>
      <c r="H7" s="353"/>
      <c r="I7" s="353"/>
      <c r="J7" s="353"/>
      <c r="K7" s="353"/>
      <c r="L7" s="353"/>
      <c r="M7" s="353"/>
      <c r="N7" s="353"/>
      <c r="O7" s="353"/>
      <c r="P7" s="353"/>
      <c r="Q7" s="353"/>
      <c r="R7" s="353"/>
      <c r="S7" s="353"/>
      <c r="T7" s="353"/>
      <c r="U7" s="353"/>
      <c r="V7" s="353"/>
      <c r="W7" s="353"/>
      <c r="X7" s="353"/>
      <c r="Y7" s="353"/>
      <c r="Z7" s="353"/>
      <c r="AA7" s="353"/>
      <c r="AB7" s="353"/>
    </row>
    <row r="8" spans="1:218" ht="28.5" customHeight="1" thickTop="1" thickBot="1">
      <c r="A8" s="562"/>
      <c r="B8" s="145" t="s">
        <v>877</v>
      </c>
      <c r="C8" s="145" t="s">
        <v>878</v>
      </c>
      <c r="D8" s="145" t="s">
        <v>879</v>
      </c>
      <c r="E8" s="145" t="s">
        <v>901</v>
      </c>
      <c r="F8" s="145" t="s">
        <v>880</v>
      </c>
      <c r="G8" s="145" t="s">
        <v>881</v>
      </c>
      <c r="H8" s="163" t="s">
        <v>898</v>
      </c>
      <c r="I8" s="145" t="s">
        <v>882</v>
      </c>
      <c r="J8" s="145" t="s">
        <v>883</v>
      </c>
      <c r="K8" s="145" t="s">
        <v>884</v>
      </c>
      <c r="L8" s="145" t="s">
        <v>885</v>
      </c>
      <c r="M8" s="145" t="s">
        <v>886</v>
      </c>
      <c r="N8" s="145" t="s">
        <v>892</v>
      </c>
      <c r="O8" s="163" t="s">
        <v>890</v>
      </c>
      <c r="P8" s="145" t="s">
        <v>899</v>
      </c>
      <c r="Q8" s="145" t="s">
        <v>891</v>
      </c>
      <c r="R8" s="145" t="s">
        <v>889</v>
      </c>
      <c r="S8" s="145" t="s">
        <v>887</v>
      </c>
      <c r="T8" s="145" t="s">
        <v>900</v>
      </c>
      <c r="U8" s="145" t="s">
        <v>888</v>
      </c>
      <c r="V8" s="163" t="s">
        <v>896</v>
      </c>
      <c r="W8" s="145" t="s">
        <v>897</v>
      </c>
      <c r="X8" s="145" t="s">
        <v>895</v>
      </c>
      <c r="Y8" s="145" t="s">
        <v>894</v>
      </c>
      <c r="Z8" s="145" t="s">
        <v>893</v>
      </c>
      <c r="AA8" s="145" t="s">
        <v>902</v>
      </c>
      <c r="AB8" s="163" t="s">
        <v>6</v>
      </c>
    </row>
    <row r="9" spans="1:218" ht="12" customHeight="1" thickTop="1" thickBot="1">
      <c r="A9" s="563"/>
      <c r="B9" s="354"/>
      <c r="C9" s="354"/>
      <c r="D9" s="354"/>
      <c r="E9" s="354"/>
      <c r="F9" s="354"/>
      <c r="G9" s="354"/>
      <c r="H9" s="355"/>
      <c r="I9" s="354"/>
      <c r="J9" s="354"/>
      <c r="K9" s="354"/>
      <c r="L9" s="354"/>
      <c r="M9" s="354"/>
      <c r="N9" s="354"/>
      <c r="O9" s="355"/>
      <c r="P9" s="354"/>
      <c r="Q9" s="354"/>
      <c r="R9" s="354"/>
      <c r="S9" s="354"/>
      <c r="T9" s="354"/>
      <c r="U9" s="354"/>
      <c r="V9" s="355"/>
      <c r="W9" s="354"/>
      <c r="X9" s="354"/>
      <c r="Y9" s="354"/>
      <c r="Z9" s="354"/>
      <c r="AA9" s="354"/>
      <c r="AB9" s="355"/>
    </row>
    <row r="10" spans="1:218" ht="18" customHeight="1" thickTop="1" thickBot="1">
      <c r="A10" s="146" t="s">
        <v>319</v>
      </c>
      <c r="B10" s="145"/>
      <c r="C10" s="145"/>
      <c r="D10" s="145"/>
      <c r="E10" s="145"/>
      <c r="F10" s="145"/>
      <c r="G10" s="145"/>
      <c r="H10" s="163"/>
      <c r="I10" s="145"/>
      <c r="J10" s="145"/>
      <c r="K10" s="145"/>
      <c r="L10" s="145"/>
      <c r="M10" s="145"/>
      <c r="N10" s="145"/>
      <c r="O10" s="163"/>
      <c r="P10" s="145"/>
      <c r="Q10" s="145"/>
      <c r="R10" s="145"/>
      <c r="S10" s="145"/>
      <c r="T10" s="145"/>
      <c r="U10" s="145"/>
      <c r="V10" s="163"/>
      <c r="W10" s="602"/>
      <c r="X10" s="602"/>
      <c r="Y10" s="602"/>
      <c r="Z10" s="602"/>
      <c r="AA10" s="602"/>
      <c r="AB10" s="602"/>
    </row>
    <row r="11" spans="1:218" ht="18" customHeight="1" thickTop="1">
      <c r="A11" s="563" t="s">
        <v>320</v>
      </c>
      <c r="B11" s="601">
        <v>0.17030000000000001</v>
      </c>
      <c r="C11" s="601">
        <v>8.6499999999999994E-2</v>
      </c>
      <c r="D11" s="601">
        <v>8.4400000000000003E-2</v>
      </c>
      <c r="E11" s="601">
        <v>7.7700000000000005E-2</v>
      </c>
      <c r="F11" s="601">
        <v>0.14860000000000001</v>
      </c>
      <c r="G11" s="601">
        <v>0.13850000000000001</v>
      </c>
      <c r="H11" s="601">
        <v>0.1045</v>
      </c>
      <c r="I11" s="601">
        <v>8.2100000000000006E-2</v>
      </c>
      <c r="J11" s="601">
        <v>9.0300000000000005E-2</v>
      </c>
      <c r="K11" s="601">
        <v>0.10440000000000001</v>
      </c>
      <c r="L11" s="601">
        <v>5.4399999999999997E-2</v>
      </c>
      <c r="M11" s="601">
        <v>7.3099999999999998E-2</v>
      </c>
      <c r="N11" s="601">
        <v>5.1499999999999997E-2</v>
      </c>
      <c r="O11" s="601">
        <v>0.15140000000000001</v>
      </c>
      <c r="P11" s="601">
        <v>9.0700000000000003E-2</v>
      </c>
      <c r="Q11" s="601">
        <v>0.13150000000000001</v>
      </c>
      <c r="R11" s="601">
        <v>9.7100000000000006E-2</v>
      </c>
      <c r="S11" s="601">
        <v>8.7599999999999997E-2</v>
      </c>
      <c r="T11" s="601">
        <v>0.10150000000000001</v>
      </c>
      <c r="U11" s="601">
        <v>0.1062</v>
      </c>
      <c r="V11" s="601">
        <v>7.8399999999999997E-2</v>
      </c>
      <c r="W11" s="601">
        <v>7.4399999999999994E-2</v>
      </c>
      <c r="X11" s="601">
        <v>7.4200000000000002E-2</v>
      </c>
      <c r="Y11" s="601">
        <v>5.5800000000000002E-2</v>
      </c>
      <c r="Z11" s="601">
        <v>5.5199999999999999E-2</v>
      </c>
      <c r="AA11" s="601">
        <v>6.0400000000000002E-2</v>
      </c>
      <c r="AB11" s="601">
        <v>0.11070000000000001</v>
      </c>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row>
    <row r="12" spans="1:218" ht="20.25" customHeight="1">
      <c r="A12" s="563" t="s">
        <v>321</v>
      </c>
      <c r="B12" s="601">
        <v>0.64170000000000005</v>
      </c>
      <c r="C12" s="601">
        <v>0.73809999999999998</v>
      </c>
      <c r="D12" s="601">
        <v>0.6583</v>
      </c>
      <c r="E12" s="601">
        <v>0.71519999999999995</v>
      </c>
      <c r="F12" s="601">
        <v>0.58860000000000001</v>
      </c>
      <c r="G12" s="601">
        <v>0.69059999999999999</v>
      </c>
      <c r="H12" s="601">
        <v>0.68179999999999996</v>
      </c>
      <c r="I12" s="601">
        <v>0.77300000000000002</v>
      </c>
      <c r="J12" s="601">
        <v>0.78010000000000002</v>
      </c>
      <c r="K12" s="601">
        <v>0.75580000000000003</v>
      </c>
      <c r="L12" s="601">
        <v>0.77039999999999997</v>
      </c>
      <c r="M12" s="601">
        <v>0.79800000000000004</v>
      </c>
      <c r="N12" s="601">
        <v>0.81669999999999998</v>
      </c>
      <c r="O12" s="601">
        <v>0.75560000000000005</v>
      </c>
      <c r="P12" s="601">
        <v>0.72</v>
      </c>
      <c r="Q12" s="601">
        <v>0.72850000000000004</v>
      </c>
      <c r="R12" s="601">
        <v>0.80769999999999997</v>
      </c>
      <c r="S12" s="601">
        <v>0.77949999999999997</v>
      </c>
      <c r="T12" s="601">
        <v>0.73409999999999997</v>
      </c>
      <c r="U12" s="601">
        <v>0.77059999999999995</v>
      </c>
      <c r="V12" s="601">
        <v>0.77080000000000004</v>
      </c>
      <c r="W12" s="601">
        <v>0.70330000000000004</v>
      </c>
      <c r="X12" s="601">
        <v>0.70940000000000003</v>
      </c>
      <c r="Y12" s="601">
        <v>0.81759999999999999</v>
      </c>
      <c r="Z12" s="601">
        <v>0.71989999999999998</v>
      </c>
      <c r="AA12" s="601">
        <v>0.83689999999999998</v>
      </c>
      <c r="AB12" s="601">
        <v>0.70979999999999999</v>
      </c>
    </row>
    <row r="13" spans="1:218" ht="12" customHeight="1" thickBot="1">
      <c r="A13" s="563"/>
      <c r="B13" s="601"/>
      <c r="C13" s="601"/>
      <c r="D13" s="601"/>
      <c r="E13" s="601"/>
      <c r="F13" s="601"/>
      <c r="G13" s="601"/>
      <c r="H13" s="601"/>
      <c r="I13" s="601"/>
      <c r="J13" s="601"/>
      <c r="K13" s="601"/>
      <c r="L13" s="601"/>
      <c r="M13" s="601"/>
      <c r="N13" s="601"/>
      <c r="O13" s="601"/>
      <c r="P13" s="601"/>
      <c r="Q13" s="601"/>
      <c r="R13" s="601"/>
      <c r="S13" s="601"/>
      <c r="T13" s="601"/>
      <c r="U13" s="601"/>
      <c r="V13" s="601"/>
      <c r="W13" s="601"/>
      <c r="X13" s="601"/>
      <c r="Y13" s="601"/>
      <c r="Z13" s="601"/>
      <c r="AA13" s="601"/>
      <c r="AB13" s="601"/>
    </row>
    <row r="14" spans="1:218" ht="15" customHeight="1" thickTop="1" thickBot="1">
      <c r="A14" s="146" t="s">
        <v>322</v>
      </c>
      <c r="B14" s="602"/>
      <c r="C14" s="602"/>
      <c r="D14" s="602"/>
      <c r="E14" s="602"/>
      <c r="F14" s="602"/>
      <c r="G14" s="602"/>
      <c r="H14" s="602"/>
      <c r="I14" s="602"/>
      <c r="J14" s="602"/>
      <c r="K14" s="602"/>
      <c r="L14" s="602"/>
      <c r="M14" s="602"/>
      <c r="N14" s="602"/>
      <c r="O14" s="602"/>
      <c r="P14" s="602"/>
      <c r="Q14" s="602"/>
      <c r="R14" s="602"/>
      <c r="S14" s="602"/>
      <c r="T14" s="602"/>
      <c r="U14" s="602"/>
      <c r="V14" s="602"/>
      <c r="W14" s="602"/>
      <c r="X14" s="602"/>
      <c r="Y14" s="602"/>
      <c r="Z14" s="602"/>
      <c r="AA14" s="602"/>
      <c r="AB14" s="602"/>
    </row>
    <row r="15" spans="1:218" ht="20.25" customHeight="1" thickTop="1">
      <c r="A15" s="564" t="s">
        <v>323</v>
      </c>
      <c r="B15" s="601">
        <v>0.69259999999999999</v>
      </c>
      <c r="C15" s="601">
        <v>0.78849999999999998</v>
      </c>
      <c r="D15" s="601">
        <v>0.80320000000000003</v>
      </c>
      <c r="E15" s="601">
        <v>0.87790000000000001</v>
      </c>
      <c r="F15" s="601">
        <v>0.7671</v>
      </c>
      <c r="G15" s="601">
        <v>0.71150000000000002</v>
      </c>
      <c r="H15" s="601">
        <v>0.79769999999999996</v>
      </c>
      <c r="I15" s="601">
        <v>0.72870000000000001</v>
      </c>
      <c r="J15" s="601">
        <v>0.69350000000000001</v>
      </c>
      <c r="K15" s="601">
        <v>0.73329999999999995</v>
      </c>
      <c r="L15" s="601">
        <v>0.75190000000000001</v>
      </c>
      <c r="M15" s="601">
        <v>0.7379</v>
      </c>
      <c r="N15" s="601">
        <v>0.79500000000000004</v>
      </c>
      <c r="O15" s="601">
        <v>0.85829999999999995</v>
      </c>
      <c r="P15" s="601">
        <v>0.78969999999999996</v>
      </c>
      <c r="Q15" s="601">
        <v>0.80800000000000005</v>
      </c>
      <c r="R15" s="601">
        <v>0.78720000000000001</v>
      </c>
      <c r="S15" s="601">
        <v>0.63400000000000001</v>
      </c>
      <c r="T15" s="601">
        <v>0.82150000000000001</v>
      </c>
      <c r="U15" s="601">
        <v>0.76190000000000002</v>
      </c>
      <c r="V15" s="601">
        <v>0.84219999999999995</v>
      </c>
      <c r="W15" s="601">
        <v>0.83809999999999996</v>
      </c>
      <c r="X15" s="601">
        <v>0.7661</v>
      </c>
      <c r="Y15" s="601">
        <v>0.82340000000000002</v>
      </c>
      <c r="Z15" s="601">
        <v>0.83260000000000001</v>
      </c>
      <c r="AA15" s="601">
        <v>0.84619999999999995</v>
      </c>
      <c r="AB15" s="601">
        <v>0.76239999999999997</v>
      </c>
    </row>
    <row r="16" spans="1:218" ht="18" customHeight="1">
      <c r="A16" s="564" t="s">
        <v>324</v>
      </c>
      <c r="B16" s="601">
        <v>0.69259999999999999</v>
      </c>
      <c r="C16" s="601">
        <v>0.78849999999999998</v>
      </c>
      <c r="D16" s="601">
        <v>0.80320000000000003</v>
      </c>
      <c r="E16" s="601">
        <v>0.87790000000000001</v>
      </c>
      <c r="F16" s="601">
        <v>0.7671</v>
      </c>
      <c r="G16" s="601">
        <v>0.71150000000000002</v>
      </c>
      <c r="H16" s="601">
        <v>0.79769999999999996</v>
      </c>
      <c r="I16" s="601">
        <v>0.72870000000000001</v>
      </c>
      <c r="J16" s="601">
        <v>0.69350000000000001</v>
      </c>
      <c r="K16" s="601">
        <v>0.73329999999999995</v>
      </c>
      <c r="L16" s="601">
        <v>0.75190000000000001</v>
      </c>
      <c r="M16" s="601">
        <v>0.7379</v>
      </c>
      <c r="N16" s="601">
        <v>0.79500000000000004</v>
      </c>
      <c r="O16" s="601">
        <v>0.85829999999999995</v>
      </c>
      <c r="P16" s="601">
        <v>0.78969999999999996</v>
      </c>
      <c r="Q16" s="601">
        <v>0.80800000000000005</v>
      </c>
      <c r="R16" s="601">
        <v>0.78720000000000001</v>
      </c>
      <c r="S16" s="601">
        <v>0.63400000000000001</v>
      </c>
      <c r="T16" s="601">
        <v>0.82150000000000001</v>
      </c>
      <c r="U16" s="601">
        <v>0.76190000000000002</v>
      </c>
      <c r="V16" s="601">
        <v>0.84219999999999995</v>
      </c>
      <c r="W16" s="601">
        <v>0.83809999999999996</v>
      </c>
      <c r="X16" s="601">
        <v>0.7661</v>
      </c>
      <c r="Y16" s="601">
        <v>0.82340000000000002</v>
      </c>
      <c r="Z16" s="601">
        <v>0.83260000000000001</v>
      </c>
      <c r="AA16" s="601">
        <v>0.84619999999999995</v>
      </c>
      <c r="AB16" s="601">
        <v>0.76239999999999997</v>
      </c>
    </row>
    <row r="17" spans="1:28" ht="20.25" customHeight="1">
      <c r="A17" s="563" t="s">
        <v>325</v>
      </c>
      <c r="B17" s="601">
        <v>0.1187</v>
      </c>
      <c r="C17" s="601">
        <v>0.1007</v>
      </c>
      <c r="D17" s="601">
        <v>4.65E-2</v>
      </c>
      <c r="E17" s="601">
        <v>1.3899999999999999E-2</v>
      </c>
      <c r="F17" s="601">
        <v>0</v>
      </c>
      <c r="G17" s="601">
        <v>0</v>
      </c>
      <c r="H17" s="601">
        <v>1.5E-3</v>
      </c>
      <c r="I17" s="601">
        <v>2.23E-2</v>
      </c>
      <c r="J17" s="601">
        <v>0.1061</v>
      </c>
      <c r="K17" s="601">
        <v>1.34E-2</v>
      </c>
      <c r="L17" s="601">
        <v>9.7999999999999997E-3</v>
      </c>
      <c r="M17" s="601">
        <v>0</v>
      </c>
      <c r="N17" s="601">
        <v>6.0000000000000001E-3</v>
      </c>
      <c r="O17" s="601">
        <v>0</v>
      </c>
      <c r="P17" s="601">
        <v>6.3299999999999995E-2</v>
      </c>
      <c r="Q17" s="601">
        <v>0</v>
      </c>
      <c r="R17" s="601">
        <v>1E-4</v>
      </c>
      <c r="S17" s="601">
        <v>0</v>
      </c>
      <c r="T17" s="601">
        <v>0</v>
      </c>
      <c r="U17" s="601">
        <v>0</v>
      </c>
      <c r="V17" s="601">
        <v>5.7999999999999996E-3</v>
      </c>
      <c r="W17" s="601">
        <v>5.0000000000000001E-3</v>
      </c>
      <c r="X17" s="601">
        <v>1E-4</v>
      </c>
      <c r="Y17" s="601">
        <v>0</v>
      </c>
      <c r="Z17" s="601">
        <v>2.63E-2</v>
      </c>
      <c r="AA17" s="601">
        <v>0</v>
      </c>
      <c r="AB17" s="601">
        <v>5.67E-2</v>
      </c>
    </row>
    <row r="18" spans="1:28" ht="20.25" customHeight="1">
      <c r="A18" s="564" t="s">
        <v>326</v>
      </c>
      <c r="B18" s="601">
        <v>0</v>
      </c>
      <c r="C18" s="601">
        <v>0</v>
      </c>
      <c r="D18" s="601">
        <v>0</v>
      </c>
      <c r="E18" s="601">
        <v>2.9999999999999997E-4</v>
      </c>
      <c r="F18" s="601">
        <v>0</v>
      </c>
      <c r="G18" s="601">
        <v>0</v>
      </c>
      <c r="H18" s="601">
        <v>1.8E-3</v>
      </c>
      <c r="I18" s="601">
        <v>0</v>
      </c>
      <c r="J18" s="601">
        <v>0</v>
      </c>
      <c r="K18" s="601">
        <v>0</v>
      </c>
      <c r="L18" s="601">
        <v>0</v>
      </c>
      <c r="M18" s="601">
        <v>0</v>
      </c>
      <c r="N18" s="601">
        <v>0</v>
      </c>
      <c r="O18" s="601">
        <v>0</v>
      </c>
      <c r="P18" s="601">
        <v>0</v>
      </c>
      <c r="Q18" s="601">
        <v>0</v>
      </c>
      <c r="R18" s="601">
        <v>0</v>
      </c>
      <c r="S18" s="601">
        <v>0</v>
      </c>
      <c r="T18" s="601">
        <v>4.7000000000000002E-3</v>
      </c>
      <c r="U18" s="601">
        <v>0</v>
      </c>
      <c r="V18" s="601">
        <v>0</v>
      </c>
      <c r="W18" s="601">
        <v>0</v>
      </c>
      <c r="X18" s="601">
        <v>0</v>
      </c>
      <c r="Y18" s="601">
        <v>0</v>
      </c>
      <c r="Z18" s="601">
        <v>0</v>
      </c>
      <c r="AA18" s="601">
        <v>3.8E-3</v>
      </c>
      <c r="AB18" s="601">
        <v>2.0000000000000001E-4</v>
      </c>
    </row>
    <row r="19" spans="1:28" ht="12" customHeight="1" thickBot="1">
      <c r="A19" s="564"/>
      <c r="B19" s="601"/>
      <c r="C19" s="601"/>
      <c r="D19" s="601"/>
      <c r="E19" s="601"/>
      <c r="F19" s="601"/>
      <c r="G19" s="601"/>
      <c r="H19" s="601"/>
      <c r="I19" s="601"/>
      <c r="J19" s="601"/>
      <c r="K19" s="601"/>
      <c r="L19" s="601"/>
      <c r="M19" s="601"/>
      <c r="N19" s="601"/>
      <c r="O19" s="601"/>
      <c r="P19" s="601"/>
      <c r="Q19" s="601"/>
      <c r="R19" s="601"/>
      <c r="S19" s="601"/>
      <c r="T19" s="601"/>
      <c r="U19" s="601"/>
      <c r="V19" s="601"/>
      <c r="W19" s="601"/>
      <c r="X19" s="601"/>
      <c r="Y19" s="601"/>
      <c r="Z19" s="601"/>
      <c r="AA19" s="601"/>
      <c r="AB19" s="601"/>
    </row>
    <row r="20" spans="1:28" ht="16.5" customHeight="1" thickTop="1" thickBot="1">
      <c r="A20" s="148" t="s">
        <v>327</v>
      </c>
      <c r="B20" s="602"/>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row>
    <row r="21" spans="1:28" ht="20.25" customHeight="1" thickTop="1">
      <c r="A21" s="564" t="s">
        <v>328</v>
      </c>
      <c r="B21" s="601">
        <v>0.26860000000000001</v>
      </c>
      <c r="C21" s="601">
        <v>8.7499999999999994E-2</v>
      </c>
      <c r="D21" s="601">
        <v>6.7699999999999996E-2</v>
      </c>
      <c r="E21" s="601">
        <v>4.8599999999999997E-2</v>
      </c>
      <c r="F21" s="601">
        <v>0.1867</v>
      </c>
      <c r="G21" s="601">
        <v>0.1061</v>
      </c>
      <c r="H21" s="601">
        <v>7.7700000000000005E-2</v>
      </c>
      <c r="I21" s="601">
        <v>3.2000000000000001E-2</v>
      </c>
      <c r="J21" s="601">
        <v>0.18890000000000001</v>
      </c>
      <c r="K21" s="601">
        <v>6.2700000000000006E-2</v>
      </c>
      <c r="L21" s="601">
        <v>0.21679999999999999</v>
      </c>
      <c r="M21" s="601">
        <v>9.1999999999999998E-3</v>
      </c>
      <c r="N21" s="601">
        <v>0.1188</v>
      </c>
      <c r="O21" s="601">
        <v>0.98760000000000003</v>
      </c>
      <c r="P21" s="601">
        <v>0.15820000000000001</v>
      </c>
      <c r="Q21" s="601">
        <v>2.3E-2</v>
      </c>
      <c r="R21" s="601">
        <v>5.2699999999999997E-2</v>
      </c>
      <c r="S21" s="601">
        <v>1.9E-2</v>
      </c>
      <c r="T21" s="601">
        <v>1.0699999999999999E-2</v>
      </c>
      <c r="U21" s="601">
        <v>5.7099999999999998E-2</v>
      </c>
      <c r="V21" s="601">
        <v>2.4500000000000001E-2</v>
      </c>
      <c r="W21" s="601">
        <v>9.1000000000000004E-3</v>
      </c>
      <c r="X21" s="601">
        <v>2.52E-2</v>
      </c>
      <c r="Y21" s="601">
        <v>1.7399999999999999E-2</v>
      </c>
      <c r="Z21" s="601">
        <v>7.1599999999999997E-2</v>
      </c>
      <c r="AA21" s="601">
        <v>0.2336</v>
      </c>
      <c r="AB21" s="601">
        <v>0.1421</v>
      </c>
    </row>
    <row r="22" spans="1:28" ht="20.25" customHeight="1">
      <c r="A22" s="564" t="s">
        <v>329</v>
      </c>
      <c r="B22" s="601">
        <v>0.73140000000000005</v>
      </c>
      <c r="C22" s="601">
        <v>0.91249999999999998</v>
      </c>
      <c r="D22" s="601">
        <v>0.93230000000000002</v>
      </c>
      <c r="E22" s="601">
        <v>0.95140000000000002</v>
      </c>
      <c r="F22" s="601">
        <v>0.81330000000000002</v>
      </c>
      <c r="G22" s="601">
        <v>0.89390000000000003</v>
      </c>
      <c r="H22" s="601">
        <v>0.92230000000000001</v>
      </c>
      <c r="I22" s="601">
        <v>0.96799999999999997</v>
      </c>
      <c r="J22" s="601">
        <v>0.81110000000000004</v>
      </c>
      <c r="K22" s="601">
        <v>0.93730000000000002</v>
      </c>
      <c r="L22" s="601">
        <v>0.78320000000000001</v>
      </c>
      <c r="M22" s="601">
        <v>0.99080000000000001</v>
      </c>
      <c r="N22" s="601">
        <v>0.88119999999999998</v>
      </c>
      <c r="O22" s="601">
        <v>1.24E-2</v>
      </c>
      <c r="P22" s="601">
        <v>0.84179999999999999</v>
      </c>
      <c r="Q22" s="601">
        <v>0.97699999999999998</v>
      </c>
      <c r="R22" s="601">
        <v>0.94730000000000003</v>
      </c>
      <c r="S22" s="601">
        <v>0.98099999999999998</v>
      </c>
      <c r="T22" s="601">
        <v>0.98929999999999996</v>
      </c>
      <c r="U22" s="601">
        <v>0.94289999999999996</v>
      </c>
      <c r="V22" s="601">
        <v>0.97550000000000003</v>
      </c>
      <c r="W22" s="601">
        <v>0.9909</v>
      </c>
      <c r="X22" s="601">
        <v>0.9748</v>
      </c>
      <c r="Y22" s="601">
        <v>0.98260000000000003</v>
      </c>
      <c r="Z22" s="601">
        <v>0.9284</v>
      </c>
      <c r="AA22" s="601">
        <v>0.76639999999999997</v>
      </c>
      <c r="AB22" s="601">
        <v>0.8579</v>
      </c>
    </row>
    <row r="23" spans="1:28" ht="18" customHeight="1">
      <c r="A23" s="564" t="s">
        <v>330</v>
      </c>
      <c r="B23" s="577">
        <v>808.2183</v>
      </c>
      <c r="C23" s="577">
        <v>677.05380000000002</v>
      </c>
      <c r="D23" s="577">
        <v>596.5924</v>
      </c>
      <c r="E23" s="577">
        <v>734.52099999999996</v>
      </c>
      <c r="F23" s="577">
        <v>592.08199999999999</v>
      </c>
      <c r="G23" s="577">
        <v>610.3383</v>
      </c>
      <c r="H23" s="577">
        <v>391.04399999999998</v>
      </c>
      <c r="I23" s="577">
        <v>477.24220000000003</v>
      </c>
      <c r="J23" s="577">
        <v>654.22040000000004</v>
      </c>
      <c r="K23" s="577">
        <v>592.99810000000002</v>
      </c>
      <c r="L23" s="577">
        <v>547.85180000000003</v>
      </c>
      <c r="M23" s="577">
        <v>464.9271</v>
      </c>
      <c r="N23" s="577">
        <v>924.92139999999995</v>
      </c>
      <c r="O23" s="577">
        <v>640.16869999999994</v>
      </c>
      <c r="P23" s="577">
        <v>408.71069999999997</v>
      </c>
      <c r="Q23" s="577">
        <v>664.09029999999996</v>
      </c>
      <c r="R23" s="577">
        <v>529.6182</v>
      </c>
      <c r="S23" s="577">
        <v>432.95370000000003</v>
      </c>
      <c r="T23" s="577">
        <v>393.4325</v>
      </c>
      <c r="U23" s="577">
        <v>424.43849999999998</v>
      </c>
      <c r="V23" s="577">
        <v>300.4547</v>
      </c>
      <c r="W23" s="577">
        <v>369.24250000000001</v>
      </c>
      <c r="X23" s="577">
        <v>286.34089999999998</v>
      </c>
      <c r="Y23" s="577">
        <v>551.43769999999995</v>
      </c>
      <c r="Z23" s="577">
        <v>505.91640000000001</v>
      </c>
      <c r="AA23" s="577">
        <v>615.67190000000005</v>
      </c>
      <c r="AB23" s="577">
        <v>596.14710000000002</v>
      </c>
    </row>
    <row r="24" spans="1:28" ht="12" customHeight="1" thickBot="1">
      <c r="A24" s="564"/>
      <c r="B24" s="577"/>
      <c r="C24" s="577"/>
      <c r="D24" s="577"/>
      <c r="E24" s="577"/>
      <c r="F24" s="577"/>
      <c r="G24" s="577"/>
      <c r="H24" s="577"/>
      <c r="I24" s="577"/>
      <c r="J24" s="577"/>
      <c r="K24" s="577"/>
      <c r="L24" s="577"/>
      <c r="M24" s="577"/>
      <c r="N24" s="577"/>
      <c r="O24" s="577"/>
      <c r="P24" s="577"/>
      <c r="Q24" s="577"/>
      <c r="R24" s="577"/>
      <c r="S24" s="577"/>
      <c r="T24" s="577"/>
      <c r="U24" s="577"/>
      <c r="V24" s="577"/>
      <c r="W24" s="577"/>
      <c r="X24" s="577"/>
      <c r="Y24" s="577"/>
      <c r="Z24" s="577"/>
      <c r="AA24" s="577"/>
      <c r="AB24" s="577"/>
    </row>
    <row r="25" spans="1:28" ht="17.25" customHeight="1" thickTop="1" thickBot="1">
      <c r="A25" s="149" t="s">
        <v>331</v>
      </c>
      <c r="B25" s="603"/>
      <c r="C25" s="603"/>
      <c r="D25" s="603"/>
      <c r="E25" s="603"/>
      <c r="F25" s="603"/>
      <c r="G25" s="603"/>
      <c r="H25" s="603"/>
      <c r="I25" s="603"/>
      <c r="J25" s="603"/>
      <c r="K25" s="603"/>
      <c r="L25" s="603"/>
      <c r="M25" s="603"/>
      <c r="N25" s="603"/>
      <c r="O25" s="603"/>
      <c r="P25" s="603"/>
      <c r="Q25" s="603"/>
      <c r="R25" s="603"/>
      <c r="S25" s="603"/>
      <c r="T25" s="603"/>
      <c r="U25" s="603"/>
      <c r="V25" s="603"/>
      <c r="W25" s="603"/>
      <c r="X25" s="603"/>
      <c r="Y25" s="603"/>
      <c r="Z25" s="603"/>
      <c r="AA25" s="603"/>
      <c r="AB25" s="603"/>
    </row>
    <row r="26" spans="1:28" ht="20.25" customHeight="1" thickTop="1">
      <c r="A26" s="563" t="s">
        <v>332</v>
      </c>
      <c r="B26" s="601">
        <v>0.97430000000000005</v>
      </c>
      <c r="C26" s="601">
        <v>0.97440000000000004</v>
      </c>
      <c r="D26" s="601">
        <v>0.96609999999999996</v>
      </c>
      <c r="E26" s="601">
        <v>0.97789999999999999</v>
      </c>
      <c r="F26" s="601">
        <v>0.96060000000000001</v>
      </c>
      <c r="G26" s="601">
        <v>0.97760000000000002</v>
      </c>
      <c r="H26" s="601">
        <v>0.97640000000000005</v>
      </c>
      <c r="I26" s="601">
        <v>0.97250000000000003</v>
      </c>
      <c r="J26" s="601">
        <v>0.96</v>
      </c>
      <c r="K26" s="601">
        <v>0.98850000000000005</v>
      </c>
      <c r="L26" s="601">
        <v>0.96799999999999997</v>
      </c>
      <c r="M26" s="601">
        <v>0.99580000000000002</v>
      </c>
      <c r="N26" s="601">
        <v>0.96779999999999999</v>
      </c>
      <c r="O26" s="601">
        <v>0.99199999999999999</v>
      </c>
      <c r="P26" s="601">
        <v>0.98909999999999998</v>
      </c>
      <c r="Q26" s="601">
        <v>0.99690000000000001</v>
      </c>
      <c r="R26" s="601">
        <v>0.98709999999999998</v>
      </c>
      <c r="S26" s="601">
        <v>0.99570000000000003</v>
      </c>
      <c r="T26" s="601">
        <v>0.98770000000000002</v>
      </c>
      <c r="U26" s="601">
        <v>0.98709999999999998</v>
      </c>
      <c r="V26" s="601">
        <v>0.99299999999999999</v>
      </c>
      <c r="W26" s="601">
        <v>0.9919</v>
      </c>
      <c r="X26" s="601">
        <v>0.97640000000000005</v>
      </c>
      <c r="Y26" s="601">
        <v>0.98350000000000004</v>
      </c>
      <c r="Z26" s="601">
        <v>0.98160000000000003</v>
      </c>
      <c r="AA26" s="601">
        <v>0.97309999999999997</v>
      </c>
      <c r="AB26" s="601">
        <v>0.97750000000000004</v>
      </c>
    </row>
    <row r="27" spans="1:28" ht="20.25" customHeight="1">
      <c r="A27" s="563" t="s">
        <v>333</v>
      </c>
      <c r="B27" s="601">
        <v>4.9500000000000002E-2</v>
      </c>
      <c r="C27" s="601">
        <v>5.8799999999999998E-2</v>
      </c>
      <c r="D27" s="601">
        <v>4.3700000000000003E-2</v>
      </c>
      <c r="E27" s="601">
        <v>3.1699999999999999E-2</v>
      </c>
      <c r="F27" s="601">
        <v>5.9999999999999995E-4</v>
      </c>
      <c r="G27" s="601">
        <v>1.9199999999999998E-2</v>
      </c>
      <c r="H27" s="601">
        <v>9.1999999999999998E-3</v>
      </c>
      <c r="I27" s="601">
        <v>1.1999999999999999E-3</v>
      </c>
      <c r="J27" s="601">
        <v>1.61E-2</v>
      </c>
      <c r="K27" s="601">
        <v>0</v>
      </c>
      <c r="L27" s="601">
        <v>2.3999999999999998E-3</v>
      </c>
      <c r="M27" s="601">
        <v>0</v>
      </c>
      <c r="N27" s="601">
        <v>2E-3</v>
      </c>
      <c r="O27" s="601">
        <v>1.4E-3</v>
      </c>
      <c r="P27" s="601">
        <v>9.9000000000000008E-3</v>
      </c>
      <c r="Q27" s="601">
        <v>1.7100000000000001E-2</v>
      </c>
      <c r="R27" s="601">
        <v>4.0000000000000001E-3</v>
      </c>
      <c r="S27" s="601">
        <v>3.2000000000000002E-3</v>
      </c>
      <c r="T27" s="601">
        <v>0</v>
      </c>
      <c r="U27" s="601">
        <v>1.1000000000000001E-3</v>
      </c>
      <c r="V27" s="601">
        <v>6.1999999999999998E-3</v>
      </c>
      <c r="W27" s="601">
        <v>1.1000000000000001E-3</v>
      </c>
      <c r="X27" s="601">
        <v>0</v>
      </c>
      <c r="Y27" s="601">
        <v>3.7000000000000002E-3</v>
      </c>
      <c r="Z27" s="601">
        <v>1.8E-3</v>
      </c>
      <c r="AA27" s="601">
        <v>2.4199999999999999E-2</v>
      </c>
      <c r="AB27" s="601">
        <v>2.7699999999999999E-2</v>
      </c>
    </row>
    <row r="28" spans="1:28" ht="20.25" customHeight="1">
      <c r="A28" s="564" t="s">
        <v>334</v>
      </c>
      <c r="B28" s="601">
        <v>2.5700000000000001E-2</v>
      </c>
      <c r="C28" s="601">
        <v>2.5600000000000001E-2</v>
      </c>
      <c r="D28" s="601">
        <v>3.39E-2</v>
      </c>
      <c r="E28" s="601">
        <v>2.2100000000000002E-2</v>
      </c>
      <c r="F28" s="601">
        <v>3.9399999999999998E-2</v>
      </c>
      <c r="G28" s="601">
        <v>2.24E-2</v>
      </c>
      <c r="H28" s="601">
        <v>2.3599999999999999E-2</v>
      </c>
      <c r="I28" s="601">
        <v>2.75E-2</v>
      </c>
      <c r="J28" s="601">
        <v>0.04</v>
      </c>
      <c r="K28" s="601">
        <v>1.15E-2</v>
      </c>
      <c r="L28" s="601">
        <v>3.2000000000000001E-2</v>
      </c>
      <c r="M28" s="601">
        <v>4.1999999999999997E-3</v>
      </c>
      <c r="N28" s="601">
        <v>3.2199999999999999E-2</v>
      </c>
      <c r="O28" s="601">
        <v>8.0000000000000002E-3</v>
      </c>
      <c r="P28" s="601">
        <v>1.09E-2</v>
      </c>
      <c r="Q28" s="601">
        <v>3.0999999999999999E-3</v>
      </c>
      <c r="R28" s="601">
        <v>1.29E-2</v>
      </c>
      <c r="S28" s="601">
        <v>4.3E-3</v>
      </c>
      <c r="T28" s="601">
        <v>1.23E-2</v>
      </c>
      <c r="U28" s="601">
        <v>1.29E-2</v>
      </c>
      <c r="V28" s="601">
        <v>7.0000000000000001E-3</v>
      </c>
      <c r="W28" s="601">
        <v>8.0999999999999996E-3</v>
      </c>
      <c r="X28" s="601">
        <v>2.3599999999999999E-2</v>
      </c>
      <c r="Y28" s="601">
        <v>1.6500000000000001E-2</v>
      </c>
      <c r="Z28" s="601">
        <v>1.84E-2</v>
      </c>
      <c r="AA28" s="601">
        <v>2.69E-2</v>
      </c>
      <c r="AB28" s="601">
        <v>2.2499999999999999E-2</v>
      </c>
    </row>
    <row r="29" spans="1:28" ht="18" customHeight="1">
      <c r="A29" s="564" t="s">
        <v>335</v>
      </c>
      <c r="B29" s="601">
        <v>4.1399999999999999E-2</v>
      </c>
      <c r="C29" s="601">
        <v>5.1499999999999997E-2</v>
      </c>
      <c r="D29" s="601">
        <v>3.9600000000000003E-2</v>
      </c>
      <c r="E29" s="601">
        <v>3.1399999999999997E-2</v>
      </c>
      <c r="F29" s="601">
        <v>5.9999999999999995E-4</v>
      </c>
      <c r="G29" s="601">
        <v>1.5699999999999999E-2</v>
      </c>
      <c r="H29" s="601">
        <v>7.6E-3</v>
      </c>
      <c r="I29" s="601">
        <v>1.1999999999999999E-3</v>
      </c>
      <c r="J29" s="601">
        <v>1.29E-2</v>
      </c>
      <c r="K29" s="601">
        <v>0</v>
      </c>
      <c r="L29" s="601">
        <v>2.3999999999999998E-3</v>
      </c>
      <c r="M29" s="601">
        <v>0</v>
      </c>
      <c r="N29" s="601">
        <v>1.8E-3</v>
      </c>
      <c r="O29" s="601">
        <v>0</v>
      </c>
      <c r="P29" s="601">
        <v>0.01</v>
      </c>
      <c r="Q29" s="601">
        <v>1.7100000000000001E-2</v>
      </c>
      <c r="R29" s="601">
        <v>4.0000000000000001E-3</v>
      </c>
      <c r="S29" s="601">
        <v>3.2000000000000002E-3</v>
      </c>
      <c r="T29" s="601">
        <v>0</v>
      </c>
      <c r="U29" s="601">
        <v>1E-3</v>
      </c>
      <c r="V29" s="601">
        <v>4.8999999999999998E-3</v>
      </c>
      <c r="W29" s="601">
        <v>1.1999999999999999E-3</v>
      </c>
      <c r="X29" s="601">
        <v>0</v>
      </c>
      <c r="Y29" s="601">
        <v>3.5000000000000001E-3</v>
      </c>
      <c r="Z29" s="601">
        <v>1.8E-3</v>
      </c>
      <c r="AA29" s="601">
        <v>2.3099999999999999E-2</v>
      </c>
      <c r="AB29" s="601">
        <v>2.4E-2</v>
      </c>
    </row>
    <row r="30" spans="1:28" ht="20.25" customHeight="1">
      <c r="A30" s="564" t="s">
        <v>336</v>
      </c>
      <c r="B30" s="601">
        <v>0.18590000000000001</v>
      </c>
      <c r="C30" s="601">
        <v>0.14760000000000001</v>
      </c>
      <c r="D30" s="601">
        <v>0.1244</v>
      </c>
      <c r="E30" s="601">
        <v>2.9899999999999999E-2</v>
      </c>
      <c r="F30" s="601">
        <v>2.93E-2</v>
      </c>
      <c r="G30" s="601">
        <v>0.1986</v>
      </c>
      <c r="H30" s="601">
        <v>0.1895</v>
      </c>
      <c r="I30" s="601">
        <v>0</v>
      </c>
      <c r="J30" s="601">
        <v>0.22700000000000001</v>
      </c>
      <c r="K30" s="601">
        <v>0</v>
      </c>
      <c r="L30" s="601">
        <v>0</v>
      </c>
      <c r="M30" s="601">
        <v>0</v>
      </c>
      <c r="N30" s="601">
        <v>0.13250000000000001</v>
      </c>
      <c r="O30" s="601">
        <v>1</v>
      </c>
      <c r="P30" s="601">
        <v>0</v>
      </c>
      <c r="Q30" s="601">
        <v>0</v>
      </c>
      <c r="R30" s="601">
        <v>9.9000000000000008E-3</v>
      </c>
      <c r="S30" s="601">
        <v>0</v>
      </c>
      <c r="T30" s="601">
        <v>0</v>
      </c>
      <c r="U30" s="601">
        <v>9.4600000000000004E-2</v>
      </c>
      <c r="V30" s="601">
        <v>0.21290000000000001</v>
      </c>
      <c r="W30" s="601">
        <v>0</v>
      </c>
      <c r="X30" s="601">
        <v>0</v>
      </c>
      <c r="Y30" s="601">
        <v>7.5200000000000003E-2</v>
      </c>
      <c r="Z30" s="601">
        <v>0</v>
      </c>
      <c r="AA30" s="601">
        <v>6.88E-2</v>
      </c>
      <c r="AB30" s="601">
        <v>0.15290000000000001</v>
      </c>
    </row>
    <row r="31" spans="1:28" ht="20.25" customHeight="1">
      <c r="A31" s="564" t="s">
        <v>337</v>
      </c>
      <c r="B31" s="601">
        <v>8.8999999999999999E-3</v>
      </c>
      <c r="C31" s="601">
        <v>9.5999999999999992E-3</v>
      </c>
      <c r="D31" s="601">
        <v>6.1000000000000004E-3</v>
      </c>
      <c r="E31" s="601">
        <v>1.2200000000000001E-2</v>
      </c>
      <c r="F31" s="601">
        <v>6.1000000000000004E-3</v>
      </c>
      <c r="G31" s="601">
        <v>6.8999999999999999E-3</v>
      </c>
      <c r="H31" s="601">
        <v>6.8999999999999999E-3</v>
      </c>
      <c r="I31" s="601">
        <v>5.7000000000000002E-3</v>
      </c>
      <c r="J31" s="601">
        <v>7.4999999999999997E-3</v>
      </c>
      <c r="K31" s="601">
        <v>7.0000000000000001E-3</v>
      </c>
      <c r="L31" s="601">
        <v>8.3000000000000001E-3</v>
      </c>
      <c r="M31" s="601">
        <v>7.6E-3</v>
      </c>
      <c r="N31" s="601">
        <v>8.8999999999999999E-3</v>
      </c>
      <c r="O31" s="601">
        <v>2.3E-2</v>
      </c>
      <c r="P31" s="601">
        <v>9.1000000000000004E-3</v>
      </c>
      <c r="Q31" s="601">
        <v>1.6799999999999999E-2</v>
      </c>
      <c r="R31" s="601">
        <v>5.8999999999999999E-3</v>
      </c>
      <c r="S31" s="601">
        <v>6.4000000000000003E-3</v>
      </c>
      <c r="T31" s="601">
        <v>6.7999999999999996E-3</v>
      </c>
      <c r="U31" s="601">
        <v>6.7999999999999996E-3</v>
      </c>
      <c r="V31" s="601">
        <v>4.5999999999999999E-3</v>
      </c>
      <c r="W31" s="601">
        <v>5.0000000000000001E-3</v>
      </c>
      <c r="X31" s="601">
        <v>9.7999999999999997E-3</v>
      </c>
      <c r="Y31" s="601">
        <v>6.7000000000000002E-3</v>
      </c>
      <c r="Z31" s="601">
        <v>5.4000000000000003E-3</v>
      </c>
      <c r="AA31" s="601">
        <v>7.0000000000000001E-3</v>
      </c>
      <c r="AB31" s="601">
        <v>8.3000000000000001E-3</v>
      </c>
    </row>
    <row r="32" spans="1:28" ht="20.25" customHeight="1">
      <c r="A32" s="564" t="s">
        <v>338</v>
      </c>
      <c r="B32" s="601">
        <v>8.8800000000000004E-2</v>
      </c>
      <c r="C32" s="601">
        <v>4.3900000000000002E-2</v>
      </c>
      <c r="D32" s="601">
        <v>7.2700000000000001E-2</v>
      </c>
      <c r="E32" s="601">
        <v>3.6799999999999999E-2</v>
      </c>
      <c r="F32" s="601">
        <v>0.1148</v>
      </c>
      <c r="G32" s="601">
        <v>0.10920000000000001</v>
      </c>
      <c r="H32" s="601">
        <v>8.2199999999999995E-2</v>
      </c>
      <c r="I32" s="601">
        <v>7.5800000000000006E-2</v>
      </c>
      <c r="J32" s="601">
        <v>7.6799999999999993E-2</v>
      </c>
      <c r="K32" s="601">
        <v>4.7199999999999999E-2</v>
      </c>
      <c r="L32" s="601">
        <v>6.6900000000000001E-2</v>
      </c>
      <c r="M32" s="601">
        <v>7.1199999999999999E-2</v>
      </c>
      <c r="N32" s="601">
        <v>6.25E-2</v>
      </c>
      <c r="O32" s="601">
        <v>4.3799999999999999E-2</v>
      </c>
      <c r="P32" s="601">
        <v>5.6099999999999997E-2</v>
      </c>
      <c r="Q32" s="601">
        <v>6.4500000000000002E-2</v>
      </c>
      <c r="R32" s="601">
        <v>8.7800000000000003E-2</v>
      </c>
      <c r="S32" s="601">
        <v>6.0900000000000003E-2</v>
      </c>
      <c r="T32" s="601">
        <v>9.64E-2</v>
      </c>
      <c r="U32" s="601">
        <v>5.2499999999999998E-2</v>
      </c>
      <c r="V32" s="601">
        <v>0.05</v>
      </c>
      <c r="W32" s="601">
        <v>9.2399999999999996E-2</v>
      </c>
      <c r="X32" s="601">
        <v>8.9899999999999994E-2</v>
      </c>
      <c r="Y32" s="601">
        <v>8.3199999999999996E-2</v>
      </c>
      <c r="Z32" s="601">
        <v>6.1800000000000001E-2</v>
      </c>
      <c r="AA32" s="601">
        <v>6.6199999999999995E-2</v>
      </c>
      <c r="AB32" s="601">
        <v>7.1499999999999994E-2</v>
      </c>
    </row>
    <row r="33" spans="1:28" ht="20.25" customHeight="1">
      <c r="A33" s="564" t="s">
        <v>339</v>
      </c>
      <c r="B33" s="601">
        <v>0.9496</v>
      </c>
      <c r="C33" s="601">
        <v>0.94910000000000005</v>
      </c>
      <c r="D33" s="601">
        <v>0.90029999999999999</v>
      </c>
      <c r="E33" s="601">
        <v>0.92589999999999995</v>
      </c>
      <c r="F33" s="601">
        <v>0.93159999999999998</v>
      </c>
      <c r="G33" s="601">
        <v>0.95979999999999999</v>
      </c>
      <c r="H33" s="601">
        <v>0.95730000000000004</v>
      </c>
      <c r="I33" s="601">
        <v>0.95069999999999999</v>
      </c>
      <c r="J33" s="601">
        <v>0.93659999999999999</v>
      </c>
      <c r="K33" s="601">
        <v>0.97640000000000005</v>
      </c>
      <c r="L33" s="601">
        <v>0.95720000000000005</v>
      </c>
      <c r="M33" s="601">
        <v>0.99</v>
      </c>
      <c r="N33" s="601">
        <v>0.96899999999999997</v>
      </c>
      <c r="O33" s="601">
        <v>0.98540000000000005</v>
      </c>
      <c r="P33" s="601">
        <v>0.97040000000000004</v>
      </c>
      <c r="Q33" s="601">
        <v>0.96499999999999997</v>
      </c>
      <c r="R33" s="601">
        <v>0.97399999999999998</v>
      </c>
      <c r="S33" s="601">
        <v>0.97709999999999997</v>
      </c>
      <c r="T33" s="601">
        <v>0.9788</v>
      </c>
      <c r="U33" s="601">
        <v>0.96679999999999999</v>
      </c>
      <c r="V33" s="601">
        <v>0.98570000000000002</v>
      </c>
      <c r="W33" s="601">
        <v>0.97650000000000003</v>
      </c>
      <c r="X33" s="601">
        <v>0.95420000000000005</v>
      </c>
      <c r="Y33" s="601">
        <v>0.97230000000000005</v>
      </c>
      <c r="Z33" s="601">
        <v>0.97340000000000004</v>
      </c>
      <c r="AA33" s="601">
        <v>0.95709999999999995</v>
      </c>
      <c r="AB33" s="601">
        <v>0.95289999999999997</v>
      </c>
    </row>
    <row r="34" spans="1:28" ht="20.25" customHeight="1">
      <c r="A34" s="564" t="s">
        <v>340</v>
      </c>
      <c r="B34" s="601">
        <v>2.3199999999999998E-2</v>
      </c>
      <c r="C34" s="601">
        <v>2.53E-2</v>
      </c>
      <c r="D34" s="601">
        <v>6.3899999999999998E-2</v>
      </c>
      <c r="E34" s="601">
        <v>5.0999999999999997E-2</v>
      </c>
      <c r="F34" s="601">
        <v>0.03</v>
      </c>
      <c r="G34" s="601">
        <v>1.03E-2</v>
      </c>
      <c r="H34" s="601">
        <v>1.9199999999999998E-2</v>
      </c>
      <c r="I34" s="601">
        <v>1.9400000000000001E-2</v>
      </c>
      <c r="J34" s="601">
        <v>2.3800000000000002E-2</v>
      </c>
      <c r="K34" s="601">
        <v>1.34E-2</v>
      </c>
      <c r="L34" s="601">
        <v>1.06E-2</v>
      </c>
      <c r="M34" s="601">
        <v>5.0000000000000001E-3</v>
      </c>
      <c r="N34" s="601">
        <v>6.8999999999999999E-3</v>
      </c>
      <c r="O34" s="601">
        <v>6.8999999999999999E-3</v>
      </c>
      <c r="P34" s="601">
        <v>1.84E-2</v>
      </c>
      <c r="Q34" s="601">
        <v>3.1899999999999998E-2</v>
      </c>
      <c r="R34" s="601">
        <v>1.35E-2</v>
      </c>
      <c r="S34" s="601">
        <v>1.5100000000000001E-2</v>
      </c>
      <c r="T34" s="601">
        <v>8.8999999999999999E-3</v>
      </c>
      <c r="U34" s="601">
        <v>1.9300000000000001E-2</v>
      </c>
      <c r="V34" s="601">
        <v>6.3E-3</v>
      </c>
      <c r="W34" s="601">
        <v>1.7600000000000001E-2</v>
      </c>
      <c r="X34" s="601">
        <v>2.1899999999999999E-2</v>
      </c>
      <c r="Y34" s="601">
        <v>1.0699999999999999E-2</v>
      </c>
      <c r="Z34" s="601">
        <v>1.14E-2</v>
      </c>
      <c r="AA34" s="601">
        <v>1.55E-2</v>
      </c>
      <c r="AB34" s="601">
        <v>2.3800000000000002E-2</v>
      </c>
    </row>
    <row r="35" spans="1:28" ht="20.25" customHeight="1">
      <c r="A35" s="564" t="s">
        <v>341</v>
      </c>
      <c r="B35" s="601">
        <v>3.0999999999999999E-3</v>
      </c>
      <c r="C35" s="601">
        <v>7.9000000000000008E-3</v>
      </c>
      <c r="D35" s="601">
        <v>4.5999999999999999E-3</v>
      </c>
      <c r="E35" s="601">
        <v>8.0999999999999996E-3</v>
      </c>
      <c r="F35" s="601">
        <v>5.0000000000000001E-3</v>
      </c>
      <c r="G35" s="601">
        <v>6.9999999999999999E-4</v>
      </c>
      <c r="H35" s="601">
        <v>4.0000000000000001E-3</v>
      </c>
      <c r="I35" s="601">
        <v>5.3E-3</v>
      </c>
      <c r="J35" s="601">
        <v>4.7999999999999996E-3</v>
      </c>
      <c r="K35" s="601">
        <v>2.7000000000000001E-3</v>
      </c>
      <c r="L35" s="601">
        <v>2.3999999999999998E-3</v>
      </c>
      <c r="M35" s="601">
        <v>5.9999999999999995E-4</v>
      </c>
      <c r="N35" s="601">
        <v>1E-3</v>
      </c>
      <c r="O35" s="601">
        <v>1.1000000000000001E-3</v>
      </c>
      <c r="P35" s="601">
        <v>1.6999999999999999E-3</v>
      </c>
      <c r="Q35" s="601">
        <v>1E-3</v>
      </c>
      <c r="R35" s="601">
        <v>2.8999999999999998E-3</v>
      </c>
      <c r="S35" s="601">
        <v>4.3E-3</v>
      </c>
      <c r="T35" s="601">
        <v>3.7000000000000002E-3</v>
      </c>
      <c r="U35" s="601">
        <v>1.8E-3</v>
      </c>
      <c r="V35" s="601">
        <v>1.2999999999999999E-3</v>
      </c>
      <c r="W35" s="601">
        <v>1.6000000000000001E-3</v>
      </c>
      <c r="X35" s="601">
        <v>8.8000000000000005E-3</v>
      </c>
      <c r="Y35" s="601">
        <v>2.5999999999999999E-3</v>
      </c>
      <c r="Z35" s="601">
        <v>1.6000000000000001E-3</v>
      </c>
      <c r="AA35" s="601">
        <v>8.0000000000000004E-4</v>
      </c>
      <c r="AB35" s="601">
        <v>3.8999999999999998E-3</v>
      </c>
    </row>
    <row r="36" spans="1:28" ht="20.25" customHeight="1">
      <c r="A36" s="564" t="s">
        <v>342</v>
      </c>
      <c r="B36" s="601">
        <v>4.5999999999999999E-3</v>
      </c>
      <c r="C36" s="601">
        <v>5.0000000000000001E-4</v>
      </c>
      <c r="D36" s="601">
        <v>1.6000000000000001E-3</v>
      </c>
      <c r="E36" s="601">
        <v>5.0000000000000001E-4</v>
      </c>
      <c r="F36" s="601">
        <v>5.9999999999999995E-4</v>
      </c>
      <c r="G36" s="601">
        <v>1.1900000000000001E-2</v>
      </c>
      <c r="H36" s="601">
        <v>8.0000000000000004E-4</v>
      </c>
      <c r="I36" s="601">
        <v>8.9999999999999998E-4</v>
      </c>
      <c r="J36" s="601">
        <v>2.8E-3</v>
      </c>
      <c r="K36" s="601">
        <v>1E-4</v>
      </c>
      <c r="L36" s="601">
        <v>1.8E-3</v>
      </c>
      <c r="M36" s="601">
        <v>0</v>
      </c>
      <c r="N36" s="601">
        <v>1.1000000000000001E-3</v>
      </c>
      <c r="O36" s="601">
        <v>5.0000000000000001E-4</v>
      </c>
      <c r="P36" s="601">
        <v>1.2999999999999999E-3</v>
      </c>
      <c r="Q36" s="601">
        <v>6.9999999999999999E-4</v>
      </c>
      <c r="R36" s="601">
        <v>1.4E-3</v>
      </c>
      <c r="S36" s="601">
        <v>5.9999999999999995E-4</v>
      </c>
      <c r="T36" s="601">
        <v>2.9999999999999997E-4</v>
      </c>
      <c r="U36" s="601">
        <v>0</v>
      </c>
      <c r="V36" s="601">
        <v>5.9999999999999995E-4</v>
      </c>
      <c r="W36" s="601">
        <v>2.9999999999999997E-4</v>
      </c>
      <c r="X36" s="601">
        <v>5.0000000000000001E-4</v>
      </c>
      <c r="Y36" s="601">
        <v>1.6000000000000001E-3</v>
      </c>
      <c r="Z36" s="601">
        <v>1.9E-3</v>
      </c>
      <c r="AA36" s="601">
        <v>1.8E-3</v>
      </c>
      <c r="AB36" s="601">
        <v>2.0999999999999999E-3</v>
      </c>
    </row>
    <row r="37" spans="1:28" ht="20.25" customHeight="1">
      <c r="A37" s="564" t="s">
        <v>343</v>
      </c>
      <c r="B37" s="601">
        <v>1.4E-3</v>
      </c>
      <c r="C37" s="601">
        <v>1.1000000000000001E-3</v>
      </c>
      <c r="D37" s="601">
        <v>1.6000000000000001E-3</v>
      </c>
      <c r="E37" s="601">
        <v>2.2000000000000001E-3</v>
      </c>
      <c r="F37" s="601">
        <v>3.8999999999999998E-3</v>
      </c>
      <c r="G37" s="601">
        <v>5.5999999999999999E-3</v>
      </c>
      <c r="H37" s="601">
        <v>2E-3</v>
      </c>
      <c r="I37" s="601">
        <v>1E-4</v>
      </c>
      <c r="J37" s="601">
        <v>3.0999999999999999E-3</v>
      </c>
      <c r="K37" s="601">
        <v>1E-4</v>
      </c>
      <c r="L37" s="601">
        <v>1.1999999999999999E-3</v>
      </c>
      <c r="M37" s="601">
        <v>0</v>
      </c>
      <c r="N37" s="601">
        <v>2.0000000000000001E-4</v>
      </c>
      <c r="O37" s="601">
        <v>1.4E-3</v>
      </c>
      <c r="P37" s="601">
        <v>2.9999999999999997E-4</v>
      </c>
      <c r="Q37" s="601">
        <v>0</v>
      </c>
      <c r="R37" s="601">
        <v>2.9999999999999997E-4</v>
      </c>
      <c r="S37" s="601">
        <v>8.9999999999999998E-4</v>
      </c>
      <c r="T37" s="601">
        <v>5.0000000000000001E-4</v>
      </c>
      <c r="U37" s="601">
        <v>8.9999999999999998E-4</v>
      </c>
      <c r="V37" s="601">
        <v>4.0000000000000002E-4</v>
      </c>
      <c r="W37" s="601">
        <v>4.0000000000000002E-4</v>
      </c>
      <c r="X37" s="601">
        <v>6.9999999999999999E-4</v>
      </c>
      <c r="Y37" s="601">
        <v>1.5E-3</v>
      </c>
      <c r="Z37" s="601">
        <v>5.9999999999999995E-4</v>
      </c>
      <c r="AA37" s="601">
        <v>2.5999999999999999E-3</v>
      </c>
      <c r="AB37" s="601">
        <v>1.2999999999999999E-3</v>
      </c>
    </row>
    <row r="38" spans="1:28" ht="20.25" customHeight="1">
      <c r="A38" s="564" t="s">
        <v>344</v>
      </c>
      <c r="B38" s="601">
        <v>1.8200000000000001E-2</v>
      </c>
      <c r="C38" s="601">
        <v>1.61E-2</v>
      </c>
      <c r="D38" s="601">
        <v>2.81E-2</v>
      </c>
      <c r="E38" s="601">
        <v>1.23E-2</v>
      </c>
      <c r="F38" s="601">
        <v>2.8899999999999999E-2</v>
      </c>
      <c r="G38" s="601">
        <v>1.17E-2</v>
      </c>
      <c r="H38" s="601">
        <v>1.67E-2</v>
      </c>
      <c r="I38" s="601">
        <v>2.3599999999999999E-2</v>
      </c>
      <c r="J38" s="601">
        <v>2.9000000000000001E-2</v>
      </c>
      <c r="K38" s="601">
        <v>7.1999999999999998E-3</v>
      </c>
      <c r="L38" s="601">
        <v>2.69E-2</v>
      </c>
      <c r="M38" s="601">
        <v>4.4000000000000003E-3</v>
      </c>
      <c r="N38" s="601">
        <v>2.18E-2</v>
      </c>
      <c r="O38" s="601">
        <v>4.7000000000000002E-3</v>
      </c>
      <c r="P38" s="601">
        <v>7.9000000000000008E-3</v>
      </c>
      <c r="Q38" s="601">
        <v>1.5E-3</v>
      </c>
      <c r="R38" s="601">
        <v>7.9000000000000008E-3</v>
      </c>
      <c r="S38" s="601">
        <v>1.9E-3</v>
      </c>
      <c r="T38" s="601">
        <v>7.7999999999999996E-3</v>
      </c>
      <c r="U38" s="601">
        <v>1.11E-2</v>
      </c>
      <c r="V38" s="601">
        <v>5.7999999999999996E-3</v>
      </c>
      <c r="W38" s="601">
        <v>3.7000000000000002E-3</v>
      </c>
      <c r="X38" s="601">
        <v>1.38E-2</v>
      </c>
      <c r="Y38" s="601">
        <v>1.14E-2</v>
      </c>
      <c r="Z38" s="601">
        <v>1.11E-2</v>
      </c>
      <c r="AA38" s="601">
        <v>2.2200000000000001E-2</v>
      </c>
      <c r="AB38" s="601">
        <v>1.5900000000000001E-2</v>
      </c>
    </row>
    <row r="39" spans="1:28" ht="12" customHeight="1" thickBot="1">
      <c r="A39" s="564"/>
      <c r="B39" s="601"/>
      <c r="C39" s="601"/>
      <c r="D39" s="601"/>
      <c r="E39" s="601"/>
      <c r="F39" s="601"/>
      <c r="G39" s="601"/>
      <c r="H39" s="601"/>
      <c r="I39" s="601"/>
      <c r="J39" s="601"/>
      <c r="K39" s="601"/>
      <c r="L39" s="601"/>
      <c r="M39" s="601"/>
      <c r="N39" s="601"/>
      <c r="O39" s="601"/>
      <c r="P39" s="601"/>
      <c r="Q39" s="601"/>
      <c r="R39" s="601"/>
      <c r="S39" s="601"/>
      <c r="T39" s="601"/>
      <c r="U39" s="601"/>
      <c r="V39" s="601"/>
      <c r="W39" s="601"/>
      <c r="X39" s="601"/>
      <c r="Y39" s="601"/>
      <c r="Z39" s="601"/>
      <c r="AA39" s="601"/>
      <c r="AB39" s="601"/>
    </row>
    <row r="40" spans="1:28" ht="17.25" customHeight="1" thickTop="1" thickBot="1">
      <c r="A40" s="149" t="s">
        <v>345</v>
      </c>
      <c r="B40" s="602"/>
      <c r="C40" s="602"/>
      <c r="D40" s="602"/>
      <c r="E40" s="602"/>
      <c r="F40" s="602"/>
      <c r="G40" s="602"/>
      <c r="H40" s="602"/>
      <c r="I40" s="602"/>
      <c r="J40" s="602"/>
      <c r="K40" s="602"/>
      <c r="L40" s="602"/>
      <c r="M40" s="602"/>
      <c r="N40" s="602"/>
      <c r="O40" s="602"/>
      <c r="P40" s="602"/>
      <c r="Q40" s="602"/>
      <c r="R40" s="602"/>
      <c r="S40" s="602"/>
      <c r="T40" s="602"/>
      <c r="U40" s="602"/>
      <c r="V40" s="602"/>
      <c r="W40" s="602"/>
      <c r="X40" s="602"/>
      <c r="Y40" s="602"/>
      <c r="Z40" s="602"/>
      <c r="AA40" s="602"/>
      <c r="AB40" s="602"/>
    </row>
    <row r="41" spans="1:28" ht="20.25" customHeight="1" thickTop="1">
      <c r="A41" s="564" t="s">
        <v>346</v>
      </c>
      <c r="B41" s="601">
        <v>0.67320000000000002</v>
      </c>
      <c r="C41" s="601">
        <v>0.42530000000000001</v>
      </c>
      <c r="D41" s="601">
        <v>0.30180000000000001</v>
      </c>
      <c r="E41" s="601">
        <v>0.38</v>
      </c>
      <c r="F41" s="601">
        <v>0.30170000000000002</v>
      </c>
      <c r="G41" s="601">
        <v>0.48909999999999998</v>
      </c>
      <c r="H41" s="601">
        <v>0.24940000000000001</v>
      </c>
      <c r="I41" s="601">
        <v>0.20580000000000001</v>
      </c>
      <c r="J41" s="601">
        <v>0.51149999999999995</v>
      </c>
      <c r="K41" s="601">
        <v>0.42220000000000002</v>
      </c>
      <c r="L41" s="601">
        <v>0.1862</v>
      </c>
      <c r="M41" s="601">
        <v>0.22220000000000001</v>
      </c>
      <c r="N41" s="601">
        <v>0.1497</v>
      </c>
      <c r="O41" s="601">
        <v>0.41449999999999998</v>
      </c>
      <c r="P41" s="601">
        <v>0.59560000000000002</v>
      </c>
      <c r="Q41" s="601">
        <v>0.31119999999999998</v>
      </c>
      <c r="R41" s="601">
        <v>0.27710000000000001</v>
      </c>
      <c r="S41" s="601">
        <v>0.30080000000000001</v>
      </c>
      <c r="T41" s="601">
        <v>0.25280000000000002</v>
      </c>
      <c r="U41" s="601">
        <v>0.34339999999999998</v>
      </c>
      <c r="V41" s="601">
        <v>0.12559999999999999</v>
      </c>
      <c r="W41" s="601">
        <v>0.1236</v>
      </c>
      <c r="X41" s="601">
        <v>0.18329999999999999</v>
      </c>
      <c r="Y41" s="601">
        <v>0.15329999999999999</v>
      </c>
      <c r="Z41" s="601">
        <v>0.16839999999999999</v>
      </c>
      <c r="AA41" s="601">
        <v>0.2331</v>
      </c>
      <c r="AB41" s="601">
        <v>0.37209999999999999</v>
      </c>
    </row>
    <row r="42" spans="1:28" ht="20.25" customHeight="1">
      <c r="A42" s="564" t="s">
        <v>347</v>
      </c>
      <c r="B42" s="601">
        <v>1.2208000000000001</v>
      </c>
      <c r="C42" s="601">
        <v>1.0768</v>
      </c>
      <c r="D42" s="601">
        <v>1.0879000000000001</v>
      </c>
      <c r="E42" s="601">
        <v>1.1253</v>
      </c>
      <c r="F42" s="601">
        <v>0.76549999999999996</v>
      </c>
      <c r="G42" s="601">
        <v>0.97499999999999998</v>
      </c>
      <c r="H42" s="601">
        <v>0.71309999999999996</v>
      </c>
      <c r="I42" s="601">
        <v>0.51970000000000005</v>
      </c>
      <c r="J42" s="601">
        <v>1.1387</v>
      </c>
      <c r="K42" s="601">
        <v>0.93300000000000005</v>
      </c>
      <c r="L42" s="601">
        <v>0.71460000000000001</v>
      </c>
      <c r="M42" s="601">
        <v>0.54339999999999999</v>
      </c>
      <c r="N42" s="601">
        <v>0.41499999999999998</v>
      </c>
      <c r="O42" s="601">
        <v>0.60960000000000003</v>
      </c>
      <c r="P42" s="601">
        <v>1.5833999999999999</v>
      </c>
      <c r="Q42" s="601">
        <v>0.55349999999999999</v>
      </c>
      <c r="R42" s="601">
        <v>0.46389999999999998</v>
      </c>
      <c r="S42" s="601">
        <v>0.63700000000000001</v>
      </c>
      <c r="T42" s="601">
        <v>0.62180000000000002</v>
      </c>
      <c r="U42" s="601">
        <v>0.57379999999999998</v>
      </c>
      <c r="V42" s="601">
        <v>0.32740000000000002</v>
      </c>
      <c r="W42" s="601">
        <v>0.44940000000000002</v>
      </c>
      <c r="X42" s="601">
        <v>0.48320000000000002</v>
      </c>
      <c r="Y42" s="601">
        <v>0.4405</v>
      </c>
      <c r="Z42" s="601">
        <v>0.75180000000000002</v>
      </c>
      <c r="AA42" s="601">
        <v>0.55100000000000005</v>
      </c>
      <c r="AB42" s="601">
        <v>0.84909999999999997</v>
      </c>
    </row>
    <row r="43" spans="1:28" ht="20.25" customHeight="1">
      <c r="A43" s="564" t="s">
        <v>348</v>
      </c>
      <c r="B43" s="601">
        <v>0.34310000000000002</v>
      </c>
      <c r="C43" s="601">
        <v>0.24010000000000001</v>
      </c>
      <c r="D43" s="601">
        <v>0.34560000000000002</v>
      </c>
      <c r="E43" s="601">
        <v>0.2505</v>
      </c>
      <c r="F43" s="601">
        <v>0.4768</v>
      </c>
      <c r="G43" s="601">
        <v>0.35730000000000001</v>
      </c>
      <c r="H43" s="601">
        <v>0.35149999999999998</v>
      </c>
      <c r="I43" s="601">
        <v>0.2626</v>
      </c>
      <c r="J43" s="601">
        <v>0.23980000000000001</v>
      </c>
      <c r="K43" s="601">
        <v>0.29349999999999998</v>
      </c>
      <c r="L43" s="601">
        <v>0.25540000000000002</v>
      </c>
      <c r="M43" s="601">
        <v>0.22509999999999999</v>
      </c>
      <c r="N43" s="601">
        <v>0.1709</v>
      </c>
      <c r="O43" s="601">
        <v>0.25280000000000002</v>
      </c>
      <c r="P43" s="601">
        <v>0.27139999999999997</v>
      </c>
      <c r="Q43" s="601">
        <v>0.27360000000000001</v>
      </c>
      <c r="R43" s="601">
        <v>0.19550000000000001</v>
      </c>
      <c r="S43" s="601">
        <v>0.26329999999999998</v>
      </c>
      <c r="T43" s="601">
        <v>0.28100000000000003</v>
      </c>
      <c r="U43" s="601">
        <v>0.21609999999999999</v>
      </c>
      <c r="V43" s="601">
        <v>0.23180000000000001</v>
      </c>
      <c r="W43" s="601">
        <v>0.30230000000000001</v>
      </c>
      <c r="X43" s="601">
        <v>0.24149999999999999</v>
      </c>
      <c r="Y43" s="601">
        <v>0.18540000000000001</v>
      </c>
      <c r="Z43" s="601">
        <v>0.27500000000000002</v>
      </c>
      <c r="AA43" s="601">
        <v>0.1618</v>
      </c>
      <c r="AB43" s="601">
        <v>0.29020000000000001</v>
      </c>
    </row>
    <row r="44" spans="1:28" ht="20.25" customHeight="1">
      <c r="A44" s="564" t="s">
        <v>349</v>
      </c>
      <c r="B44" s="601">
        <v>0.30880000000000002</v>
      </c>
      <c r="C44" s="601">
        <v>0.219</v>
      </c>
      <c r="D44" s="601">
        <v>0.30430000000000001</v>
      </c>
      <c r="E44" s="601">
        <v>0.23</v>
      </c>
      <c r="F44" s="601">
        <v>0.37709999999999999</v>
      </c>
      <c r="G44" s="601">
        <v>0.2762</v>
      </c>
      <c r="H44" s="601">
        <v>0.29880000000000001</v>
      </c>
      <c r="I44" s="601">
        <v>0.20730000000000001</v>
      </c>
      <c r="J44" s="601">
        <v>0.2011</v>
      </c>
      <c r="K44" s="601">
        <v>0.23080000000000001</v>
      </c>
      <c r="L44" s="601">
        <v>0.20880000000000001</v>
      </c>
      <c r="M44" s="601">
        <v>0.1789</v>
      </c>
      <c r="N44" s="601">
        <v>0.14280000000000001</v>
      </c>
      <c r="O44" s="601">
        <v>0.22259999999999999</v>
      </c>
      <c r="P44" s="601">
        <v>0.24099999999999999</v>
      </c>
      <c r="Q44" s="601">
        <v>0.23400000000000001</v>
      </c>
      <c r="R44" s="601">
        <v>0.16250000000000001</v>
      </c>
      <c r="S44" s="601">
        <v>0.18540000000000001</v>
      </c>
      <c r="T44" s="601">
        <v>0.24970000000000001</v>
      </c>
      <c r="U44" s="601">
        <v>0.17749999999999999</v>
      </c>
      <c r="V44" s="601">
        <v>0.20419999999999999</v>
      </c>
      <c r="W44" s="601">
        <v>0.27039999999999997</v>
      </c>
      <c r="X44" s="601">
        <v>0.19550000000000001</v>
      </c>
      <c r="Y44" s="601">
        <v>0.1603</v>
      </c>
      <c r="Z44" s="601">
        <v>0.24629999999999999</v>
      </c>
      <c r="AA44" s="601">
        <v>0.14280000000000001</v>
      </c>
      <c r="AB44" s="601">
        <v>0.2525</v>
      </c>
    </row>
    <row r="45" spans="1:28" ht="12" customHeight="1" thickBot="1">
      <c r="A45" s="564"/>
      <c r="B45" s="601"/>
      <c r="C45" s="601"/>
      <c r="D45" s="601"/>
      <c r="E45" s="601"/>
      <c r="F45" s="601"/>
      <c r="G45" s="601"/>
      <c r="H45" s="601"/>
      <c r="I45" s="601"/>
      <c r="J45" s="601"/>
      <c r="K45" s="601"/>
      <c r="L45" s="601"/>
      <c r="M45" s="601"/>
      <c r="N45" s="601"/>
      <c r="O45" s="601"/>
      <c r="P45" s="601"/>
      <c r="Q45" s="601"/>
      <c r="R45" s="601"/>
      <c r="S45" s="601"/>
      <c r="T45" s="601"/>
      <c r="U45" s="601"/>
      <c r="V45" s="601"/>
      <c r="W45" s="601"/>
      <c r="X45" s="601"/>
      <c r="Y45" s="601"/>
      <c r="Z45" s="601"/>
      <c r="AA45" s="601"/>
      <c r="AB45" s="601"/>
    </row>
    <row r="46" spans="1:28" ht="17.25" customHeight="1" thickTop="1" thickBot="1">
      <c r="A46" s="149" t="s">
        <v>350</v>
      </c>
      <c r="B46" s="602"/>
      <c r="C46" s="602"/>
      <c r="D46" s="602"/>
      <c r="E46" s="602"/>
      <c r="F46" s="602"/>
      <c r="G46" s="602"/>
      <c r="H46" s="602"/>
      <c r="I46" s="602"/>
      <c r="J46" s="602"/>
      <c r="K46" s="602"/>
      <c r="L46" s="602"/>
      <c r="M46" s="602"/>
      <c r="N46" s="602"/>
      <c r="O46" s="602"/>
      <c r="P46" s="602"/>
      <c r="Q46" s="602"/>
      <c r="R46" s="602"/>
      <c r="S46" s="602"/>
      <c r="T46" s="602"/>
      <c r="U46" s="602"/>
      <c r="V46" s="602"/>
      <c r="W46" s="602"/>
      <c r="X46" s="602"/>
      <c r="Y46" s="602"/>
      <c r="Z46" s="602"/>
      <c r="AA46" s="602"/>
      <c r="AB46" s="602"/>
    </row>
    <row r="47" spans="1:28" ht="20.25" customHeight="1" thickTop="1">
      <c r="A47" s="563" t="s">
        <v>351</v>
      </c>
      <c r="B47" s="601">
        <v>9.98E-2</v>
      </c>
      <c r="C47" s="601">
        <v>8.7900000000000006E-2</v>
      </c>
      <c r="D47" s="601">
        <v>0.1195</v>
      </c>
      <c r="E47" s="601">
        <v>8.1799999999999998E-2</v>
      </c>
      <c r="F47" s="601">
        <v>0.20910000000000001</v>
      </c>
      <c r="G47" s="601">
        <v>0.2271</v>
      </c>
      <c r="H47" s="601">
        <v>0.14990000000000001</v>
      </c>
      <c r="I47" s="601">
        <v>0.21049999999999999</v>
      </c>
      <c r="J47" s="601">
        <v>0.16139999999999999</v>
      </c>
      <c r="K47" s="601">
        <v>0.2135</v>
      </c>
      <c r="L47" s="601">
        <v>0.1827</v>
      </c>
      <c r="M47" s="601">
        <v>0.20519999999999999</v>
      </c>
      <c r="N47" s="601">
        <v>0.1641</v>
      </c>
      <c r="O47" s="601">
        <v>0.1197</v>
      </c>
      <c r="P47" s="601">
        <v>0.11169999999999999</v>
      </c>
      <c r="Q47" s="601">
        <v>0.1447</v>
      </c>
      <c r="R47" s="601">
        <v>0.16900000000000001</v>
      </c>
      <c r="S47" s="601">
        <v>0.2959</v>
      </c>
      <c r="T47" s="601">
        <v>0.1111</v>
      </c>
      <c r="U47" s="601">
        <v>0.17849999999999999</v>
      </c>
      <c r="V47" s="601">
        <v>0.11890000000000001</v>
      </c>
      <c r="W47" s="601">
        <v>0.1057</v>
      </c>
      <c r="X47" s="601">
        <v>0.1903</v>
      </c>
      <c r="Y47" s="601">
        <v>0.13550000000000001</v>
      </c>
      <c r="Z47" s="601">
        <v>0.1042</v>
      </c>
      <c r="AA47" s="601">
        <v>0.1172</v>
      </c>
      <c r="AB47" s="601">
        <v>0.1298</v>
      </c>
    </row>
    <row r="48" spans="1:28" ht="18" customHeight="1">
      <c r="A48" s="564" t="s">
        <v>352</v>
      </c>
      <c r="B48" s="601">
        <v>9.98E-2</v>
      </c>
      <c r="C48" s="601">
        <v>8.7900000000000006E-2</v>
      </c>
      <c r="D48" s="601">
        <v>0.1195</v>
      </c>
      <c r="E48" s="601">
        <v>8.1799999999999998E-2</v>
      </c>
      <c r="F48" s="601">
        <v>0.20910000000000001</v>
      </c>
      <c r="G48" s="601">
        <v>0.2271</v>
      </c>
      <c r="H48" s="601">
        <v>0.14990000000000001</v>
      </c>
      <c r="I48" s="601">
        <v>0.21049999999999999</v>
      </c>
      <c r="J48" s="601">
        <v>0.16139999999999999</v>
      </c>
      <c r="K48" s="601">
        <v>0.2135</v>
      </c>
      <c r="L48" s="601">
        <v>0.1827</v>
      </c>
      <c r="M48" s="601">
        <v>0.20519999999999999</v>
      </c>
      <c r="N48" s="601">
        <v>0.1641</v>
      </c>
      <c r="O48" s="601">
        <v>0.1197</v>
      </c>
      <c r="P48" s="601">
        <v>0.11169999999999999</v>
      </c>
      <c r="Q48" s="601">
        <v>0.1447</v>
      </c>
      <c r="R48" s="601">
        <v>0.16900000000000001</v>
      </c>
      <c r="S48" s="601">
        <v>0.2959</v>
      </c>
      <c r="T48" s="601">
        <v>0.1111</v>
      </c>
      <c r="U48" s="601">
        <v>0.17849999999999999</v>
      </c>
      <c r="V48" s="601">
        <v>0.11890000000000001</v>
      </c>
      <c r="W48" s="601">
        <v>0.1057</v>
      </c>
      <c r="X48" s="601">
        <v>0.1903</v>
      </c>
      <c r="Y48" s="601">
        <v>0.13550000000000001</v>
      </c>
      <c r="Z48" s="601">
        <v>0.1042</v>
      </c>
      <c r="AA48" s="601">
        <v>0.1172</v>
      </c>
      <c r="AB48" s="601">
        <v>0.1298</v>
      </c>
    </row>
    <row r="49" spans="1:28" ht="20.25" customHeight="1">
      <c r="A49" s="564" t="s">
        <v>353</v>
      </c>
      <c r="B49" s="601">
        <v>0.1731</v>
      </c>
      <c r="C49" s="601">
        <v>0.2218</v>
      </c>
      <c r="D49" s="601">
        <v>0.19620000000000001</v>
      </c>
      <c r="E49" s="601">
        <v>0.1978</v>
      </c>
      <c r="F49" s="601">
        <v>0.1246</v>
      </c>
      <c r="G49" s="601">
        <v>7.3999999999999996E-2</v>
      </c>
      <c r="H49" s="601">
        <v>0.11609999999999999</v>
      </c>
      <c r="I49" s="601">
        <v>0.1085</v>
      </c>
      <c r="J49" s="601">
        <v>0.20569999999999999</v>
      </c>
      <c r="K49" s="601">
        <v>4.2500000000000003E-2</v>
      </c>
      <c r="L49" s="601">
        <v>0.1431</v>
      </c>
      <c r="M49" s="601">
        <v>1.7600000000000001E-2</v>
      </c>
      <c r="N49" s="601">
        <v>0.16930000000000001</v>
      </c>
      <c r="O49" s="601">
        <v>5.1400000000000001E-2</v>
      </c>
      <c r="P49" s="601">
        <v>7.3300000000000004E-2</v>
      </c>
      <c r="Q49" s="601">
        <v>1.6299999999999999E-2</v>
      </c>
      <c r="R49" s="601">
        <v>6.6500000000000004E-2</v>
      </c>
      <c r="S49" s="601">
        <v>1.1900000000000001E-2</v>
      </c>
      <c r="T49" s="601">
        <v>8.72E-2</v>
      </c>
      <c r="U49" s="601">
        <v>5.8200000000000002E-2</v>
      </c>
      <c r="V49" s="601">
        <v>4.7500000000000001E-2</v>
      </c>
      <c r="W49" s="601">
        <v>5.7599999999999998E-2</v>
      </c>
      <c r="X49" s="601">
        <v>9.4399999999999998E-2</v>
      </c>
      <c r="Y49" s="601">
        <v>0.1067</v>
      </c>
      <c r="Z49" s="601">
        <v>0.13339999999999999</v>
      </c>
      <c r="AA49" s="601">
        <v>0.20130000000000001</v>
      </c>
      <c r="AB49" s="601">
        <v>0.12970000000000001</v>
      </c>
    </row>
    <row r="50" spans="1:28" ht="20.25" customHeight="1">
      <c r="A50" s="564" t="s">
        <v>354</v>
      </c>
      <c r="B50" s="601">
        <v>6.2100000000000002E-2</v>
      </c>
      <c r="C50" s="601">
        <v>7.5200000000000003E-2</v>
      </c>
      <c r="D50" s="601">
        <v>3.15E-2</v>
      </c>
      <c r="E50" s="601">
        <v>8.5000000000000006E-3</v>
      </c>
      <c r="F50" s="601">
        <v>1E-4</v>
      </c>
      <c r="G50" s="601">
        <v>1.26E-2</v>
      </c>
      <c r="H50" s="601">
        <v>8.5000000000000006E-3</v>
      </c>
      <c r="I50" s="601">
        <v>0</v>
      </c>
      <c r="J50" s="601">
        <v>1.8700000000000001E-2</v>
      </c>
      <c r="K50" s="601">
        <v>0</v>
      </c>
      <c r="L50" s="601">
        <v>0</v>
      </c>
      <c r="M50" s="601">
        <v>0</v>
      </c>
      <c r="N50" s="601">
        <v>1.4E-3</v>
      </c>
      <c r="O50" s="601">
        <v>9.1000000000000004E-3</v>
      </c>
      <c r="P50" s="601">
        <v>0</v>
      </c>
      <c r="Q50" s="601">
        <v>0</v>
      </c>
      <c r="R50" s="601">
        <v>2.0000000000000001E-4</v>
      </c>
      <c r="S50" s="601">
        <v>0</v>
      </c>
      <c r="T50" s="601">
        <v>0</v>
      </c>
      <c r="U50" s="601">
        <v>4.0000000000000002E-4</v>
      </c>
      <c r="V50" s="601">
        <v>8.9999999999999993E-3</v>
      </c>
      <c r="W50" s="601">
        <v>0</v>
      </c>
      <c r="X50" s="601">
        <v>0</v>
      </c>
      <c r="Y50" s="601">
        <v>1.8E-3</v>
      </c>
      <c r="Z50" s="601">
        <v>0</v>
      </c>
      <c r="AA50" s="601">
        <v>1.24E-2</v>
      </c>
      <c r="AB50" s="601">
        <v>2.4400000000000002E-2</v>
      </c>
    </row>
    <row r="51" spans="1:28" ht="18" customHeight="1">
      <c r="A51" s="564" t="s">
        <v>355</v>
      </c>
      <c r="B51" s="601">
        <v>1.7899999999999999E-2</v>
      </c>
      <c r="C51" s="601">
        <v>8.1900000000000001E-2</v>
      </c>
      <c r="D51" s="601">
        <v>8.1299999999999997E-2</v>
      </c>
      <c r="E51" s="601">
        <v>9.5200000000000007E-2</v>
      </c>
      <c r="F51" s="601">
        <v>2.9100000000000001E-2</v>
      </c>
      <c r="G51" s="601">
        <v>3.4799999999999998E-2</v>
      </c>
      <c r="H51" s="601">
        <v>2.2100000000000002E-2</v>
      </c>
      <c r="I51" s="601">
        <v>2.5600000000000001E-2</v>
      </c>
      <c r="J51" s="601">
        <v>7.5800000000000006E-2</v>
      </c>
      <c r="K51" s="601">
        <v>1.67E-2</v>
      </c>
      <c r="L51" s="601">
        <v>2.2800000000000001E-2</v>
      </c>
      <c r="M51" s="601">
        <v>1.6000000000000001E-3</v>
      </c>
      <c r="N51" s="601">
        <v>5.1400000000000001E-2</v>
      </c>
      <c r="O51" s="601">
        <v>2.5399999999999999E-2</v>
      </c>
      <c r="P51" s="601">
        <v>1.3599999999999999E-2</v>
      </c>
      <c r="Q51" s="601">
        <v>6.6E-3</v>
      </c>
      <c r="R51" s="601">
        <v>2.2200000000000001E-2</v>
      </c>
      <c r="S51" s="601">
        <v>5.0000000000000001E-3</v>
      </c>
      <c r="T51" s="601">
        <v>3.0099999999999998E-2</v>
      </c>
      <c r="U51" s="601">
        <v>1.18E-2</v>
      </c>
      <c r="V51" s="601">
        <v>9.5999999999999992E-3</v>
      </c>
      <c r="W51" s="601">
        <v>2.81E-2</v>
      </c>
      <c r="X51" s="601">
        <v>4.3099999999999999E-2</v>
      </c>
      <c r="Y51" s="601">
        <v>1.95E-2</v>
      </c>
      <c r="Z51" s="601">
        <v>4.2900000000000001E-2</v>
      </c>
      <c r="AA51" s="601">
        <v>4.36E-2</v>
      </c>
      <c r="AB51" s="601">
        <v>3.5799999999999998E-2</v>
      </c>
    </row>
    <row r="52" spans="1:28" ht="18" customHeight="1">
      <c r="A52" s="564" t="s">
        <v>356</v>
      </c>
      <c r="B52" s="601">
        <v>0.1865</v>
      </c>
      <c r="C52" s="601">
        <v>0.1232</v>
      </c>
      <c r="D52" s="601">
        <v>0.193</v>
      </c>
      <c r="E52" s="601">
        <v>0.1167</v>
      </c>
      <c r="F52" s="601">
        <v>0.4052</v>
      </c>
      <c r="G52" s="601">
        <v>0.3866</v>
      </c>
      <c r="H52" s="601">
        <v>0.2135</v>
      </c>
      <c r="I52" s="601">
        <v>0.27850000000000003</v>
      </c>
      <c r="J52" s="601">
        <v>0.20480000000000001</v>
      </c>
      <c r="K52" s="601">
        <v>0.28970000000000001</v>
      </c>
      <c r="L52" s="601">
        <v>0.21690000000000001</v>
      </c>
      <c r="M52" s="601">
        <v>0.22140000000000001</v>
      </c>
      <c r="N52" s="601">
        <v>0.1908</v>
      </c>
      <c r="O52" s="601">
        <v>0.15890000000000001</v>
      </c>
      <c r="P52" s="601">
        <v>0.1489</v>
      </c>
      <c r="Q52" s="601">
        <v>0.20530000000000001</v>
      </c>
      <c r="R52" s="601">
        <v>0.23150000000000001</v>
      </c>
      <c r="S52" s="601">
        <v>0.40679999999999999</v>
      </c>
      <c r="T52" s="601">
        <v>0.1595</v>
      </c>
      <c r="U52" s="601">
        <v>0.22739999999999999</v>
      </c>
      <c r="V52" s="601">
        <v>0.1953</v>
      </c>
      <c r="W52" s="601">
        <v>0.16159999999999999</v>
      </c>
      <c r="X52" s="601">
        <v>0.25590000000000002</v>
      </c>
      <c r="Y52" s="601">
        <v>0.16789999999999999</v>
      </c>
      <c r="Z52" s="601">
        <v>0.16109999999999999</v>
      </c>
      <c r="AA52" s="601">
        <v>0.16739999999999999</v>
      </c>
      <c r="AB52" s="601">
        <v>0.1953</v>
      </c>
    </row>
    <row r="53" spans="1:28" ht="12" customHeight="1" thickBot="1">
      <c r="A53" s="564"/>
      <c r="B53" s="601"/>
      <c r="C53" s="601"/>
      <c r="D53" s="601"/>
      <c r="E53" s="601"/>
      <c r="F53" s="601"/>
      <c r="G53" s="601"/>
      <c r="H53" s="601"/>
      <c r="I53" s="601"/>
      <c r="J53" s="601"/>
      <c r="K53" s="601"/>
      <c r="L53" s="601"/>
      <c r="M53" s="601"/>
      <c r="N53" s="601"/>
      <c r="O53" s="601"/>
      <c r="P53" s="601"/>
      <c r="Q53" s="601"/>
      <c r="R53" s="601"/>
      <c r="S53" s="601"/>
      <c r="T53" s="601"/>
      <c r="U53" s="601"/>
      <c r="V53" s="601"/>
      <c r="W53" s="601"/>
      <c r="X53" s="601"/>
      <c r="Y53" s="601"/>
      <c r="Z53" s="601"/>
      <c r="AA53" s="601"/>
      <c r="AB53" s="601"/>
    </row>
    <row r="54" spans="1:28" ht="17.25" customHeight="1" thickTop="1" thickBot="1">
      <c r="A54" s="149" t="s">
        <v>357</v>
      </c>
      <c r="B54" s="602"/>
      <c r="C54" s="602"/>
      <c r="D54" s="602"/>
      <c r="E54" s="602"/>
      <c r="F54" s="602"/>
      <c r="G54" s="602"/>
      <c r="H54" s="602"/>
      <c r="I54" s="602"/>
      <c r="J54" s="602"/>
      <c r="K54" s="602"/>
      <c r="L54" s="602"/>
      <c r="M54" s="602"/>
      <c r="N54" s="602"/>
      <c r="O54" s="602"/>
      <c r="P54" s="602"/>
      <c r="Q54" s="602"/>
      <c r="R54" s="602"/>
      <c r="S54" s="602"/>
      <c r="T54" s="602"/>
      <c r="U54" s="602"/>
      <c r="V54" s="602"/>
      <c r="W54" s="602"/>
      <c r="X54" s="602"/>
      <c r="Y54" s="602"/>
      <c r="Z54" s="602"/>
      <c r="AA54" s="602"/>
      <c r="AB54" s="602"/>
    </row>
    <row r="55" spans="1:28" ht="18" customHeight="1" thickTop="1">
      <c r="A55" s="564" t="s">
        <v>358</v>
      </c>
      <c r="B55" s="601">
        <v>0.77849999999999997</v>
      </c>
      <c r="C55" s="601">
        <v>0.87180000000000002</v>
      </c>
      <c r="D55" s="601">
        <v>0.88149999999999995</v>
      </c>
      <c r="E55" s="601">
        <v>0.86380000000000001</v>
      </c>
      <c r="F55" s="601">
        <v>0.84940000000000004</v>
      </c>
      <c r="G55" s="601">
        <v>0.86280000000000001</v>
      </c>
      <c r="H55" s="601">
        <v>0.89790000000000003</v>
      </c>
      <c r="I55" s="601">
        <v>0.92769999999999997</v>
      </c>
      <c r="J55" s="601">
        <v>0.89610000000000001</v>
      </c>
      <c r="K55" s="601">
        <v>0.89500000000000002</v>
      </c>
      <c r="L55" s="601">
        <v>0.94569999999999999</v>
      </c>
      <c r="M55" s="601">
        <v>0.94379999999999997</v>
      </c>
      <c r="N55" s="601">
        <v>0.91320000000000001</v>
      </c>
      <c r="O55" s="601">
        <v>0.83040000000000003</v>
      </c>
      <c r="P55" s="601">
        <v>0.88629999999999998</v>
      </c>
      <c r="Q55" s="601">
        <v>0.84840000000000004</v>
      </c>
      <c r="R55" s="601">
        <v>0.92010000000000003</v>
      </c>
      <c r="S55" s="601">
        <v>0.89219999999999999</v>
      </c>
      <c r="T55" s="601">
        <v>0.90969999999999995</v>
      </c>
      <c r="U55" s="601">
        <v>0.86209999999999998</v>
      </c>
      <c r="V55" s="601">
        <v>0.92490000000000006</v>
      </c>
      <c r="W55" s="601">
        <v>0.92630000000000001</v>
      </c>
      <c r="X55" s="601">
        <v>0.8548</v>
      </c>
      <c r="Y55" s="601">
        <v>0.94510000000000005</v>
      </c>
      <c r="Z55" s="601">
        <v>0.92449999999999999</v>
      </c>
      <c r="AA55" s="601">
        <v>0.92889999999999995</v>
      </c>
      <c r="AB55" s="601">
        <v>0.86229999999999996</v>
      </c>
    </row>
    <row r="56" spans="1:28" ht="18" customHeight="1">
      <c r="A56" s="564" t="s">
        <v>359</v>
      </c>
      <c r="B56" s="601">
        <v>0.87909999999999999</v>
      </c>
      <c r="C56" s="601">
        <v>0.95350000000000001</v>
      </c>
      <c r="D56" s="601">
        <v>0.95009999999999994</v>
      </c>
      <c r="E56" s="601">
        <v>0.94910000000000005</v>
      </c>
      <c r="F56" s="601">
        <v>0.96360000000000001</v>
      </c>
      <c r="G56" s="601">
        <v>0.91039999999999999</v>
      </c>
      <c r="H56" s="601">
        <v>0.93510000000000004</v>
      </c>
      <c r="I56" s="601">
        <v>0.93899999999999995</v>
      </c>
      <c r="J56" s="601">
        <v>0.94189999999999996</v>
      </c>
      <c r="K56" s="601">
        <v>0.93630000000000002</v>
      </c>
      <c r="L56" s="601">
        <v>0.91810000000000003</v>
      </c>
      <c r="M56" s="601">
        <v>0.91600000000000004</v>
      </c>
      <c r="N56" s="601">
        <v>0.9546</v>
      </c>
      <c r="O56" s="601">
        <v>0.96409999999999996</v>
      </c>
      <c r="P56" s="601">
        <v>0.94879999999999998</v>
      </c>
      <c r="Q56" s="601">
        <v>0.9335</v>
      </c>
      <c r="R56" s="601">
        <v>0.9264</v>
      </c>
      <c r="S56" s="601">
        <v>0.88480000000000003</v>
      </c>
      <c r="T56" s="601">
        <v>0.91679999999999995</v>
      </c>
      <c r="U56" s="601">
        <v>0.91669999999999996</v>
      </c>
      <c r="V56" s="601">
        <v>0.95760000000000001</v>
      </c>
      <c r="W56" s="601">
        <v>0.93569999999999998</v>
      </c>
      <c r="X56" s="601">
        <v>0.9385</v>
      </c>
      <c r="Y56" s="601">
        <v>0.93659999999999999</v>
      </c>
      <c r="Z56" s="601">
        <v>0.94920000000000004</v>
      </c>
      <c r="AA56" s="601">
        <v>0.95279999999999998</v>
      </c>
      <c r="AB56" s="601">
        <v>0.92510000000000003</v>
      </c>
    </row>
    <row r="57" spans="1:28" ht="18" customHeight="1">
      <c r="A57" s="564" t="s">
        <v>360</v>
      </c>
      <c r="B57" s="601">
        <v>-1.6299999999999999E-2</v>
      </c>
      <c r="C57" s="601">
        <v>2.3999999999999998E-3</v>
      </c>
      <c r="D57" s="601">
        <v>5.3800000000000001E-2</v>
      </c>
      <c r="E57" s="601">
        <v>-8.8000000000000005E-3</v>
      </c>
      <c r="F57" s="601">
        <v>0.1144</v>
      </c>
      <c r="G57" s="601">
        <v>0.22620000000000001</v>
      </c>
      <c r="H57" s="601">
        <v>0.12959999999999999</v>
      </c>
      <c r="I57" s="601">
        <v>0.25140000000000001</v>
      </c>
      <c r="J57" s="601">
        <v>0.1346</v>
      </c>
      <c r="K57" s="601">
        <v>0.21529999999999999</v>
      </c>
      <c r="L57" s="601">
        <v>0.26050000000000001</v>
      </c>
      <c r="M57" s="601">
        <v>0.29630000000000001</v>
      </c>
      <c r="N57" s="601">
        <v>0.14460000000000001</v>
      </c>
      <c r="O57" s="601">
        <v>-2.1700000000000001E-2</v>
      </c>
      <c r="P57" s="601">
        <v>5.16E-2</v>
      </c>
      <c r="Q57" s="601">
        <v>6.2700000000000006E-2</v>
      </c>
      <c r="R57" s="601">
        <v>0.19520000000000001</v>
      </c>
      <c r="S57" s="601">
        <v>0.43219999999999997</v>
      </c>
      <c r="T57" s="601">
        <v>0.1163</v>
      </c>
      <c r="U57" s="601">
        <v>0.14480000000000001</v>
      </c>
      <c r="V57" s="601">
        <v>9.6100000000000005E-2</v>
      </c>
      <c r="W57" s="601">
        <v>0.107</v>
      </c>
      <c r="X57" s="601">
        <v>0.12479999999999999</v>
      </c>
      <c r="Y57" s="601">
        <v>0.1673</v>
      </c>
      <c r="Z57" s="601">
        <v>8.7300000000000003E-2</v>
      </c>
      <c r="AA57" s="601">
        <v>0.10440000000000001</v>
      </c>
      <c r="AB57" s="601">
        <v>7.1099999999999997E-2</v>
      </c>
    </row>
    <row r="58" spans="1:28" ht="18" customHeight="1">
      <c r="A58" s="564" t="s">
        <v>361</v>
      </c>
      <c r="B58" s="601">
        <v>2.2199</v>
      </c>
      <c r="C58" s="601">
        <v>1.4588000000000001</v>
      </c>
      <c r="D58" s="601">
        <v>0.99160000000000004</v>
      </c>
      <c r="E58" s="601">
        <v>1.6642999999999999</v>
      </c>
      <c r="F58" s="601">
        <v>0.72040000000000004</v>
      </c>
      <c r="G58" s="601">
        <v>0.60399999999999998</v>
      </c>
      <c r="H58" s="601">
        <v>0.68100000000000005</v>
      </c>
      <c r="I58" s="601">
        <v>0.34350000000000003</v>
      </c>
      <c r="J58" s="601">
        <v>0.64359999999999995</v>
      </c>
      <c r="K58" s="601">
        <v>0.49180000000000001</v>
      </c>
      <c r="L58" s="601">
        <v>0.29699999999999999</v>
      </c>
      <c r="M58" s="601">
        <v>0.27410000000000001</v>
      </c>
      <c r="N58" s="601">
        <v>0.52849999999999997</v>
      </c>
      <c r="O58" s="601">
        <v>1.4175</v>
      </c>
      <c r="P58" s="601">
        <v>1.0177</v>
      </c>
      <c r="Q58" s="601">
        <v>1.0474000000000001</v>
      </c>
      <c r="R58" s="601">
        <v>0.47260000000000002</v>
      </c>
      <c r="S58" s="601">
        <v>0.36430000000000001</v>
      </c>
      <c r="T58" s="601">
        <v>0.81269999999999998</v>
      </c>
      <c r="U58" s="601">
        <v>0.77259999999999995</v>
      </c>
      <c r="V58" s="601">
        <v>0.63170000000000004</v>
      </c>
      <c r="W58" s="601">
        <v>0.69699999999999995</v>
      </c>
      <c r="X58" s="601">
        <v>0.76319999999999999</v>
      </c>
      <c r="Y58" s="601">
        <v>0.40479999999999999</v>
      </c>
      <c r="Z58" s="601">
        <v>0.72430000000000005</v>
      </c>
      <c r="AA58" s="601">
        <v>0.60670000000000002</v>
      </c>
      <c r="AB58" s="601">
        <v>1.0611999999999999</v>
      </c>
    </row>
    <row r="59" spans="1:28" ht="9.75" customHeight="1" thickBot="1">
      <c r="A59" s="565"/>
      <c r="B59" s="604"/>
      <c r="C59" s="604"/>
      <c r="D59" s="604"/>
      <c r="E59" s="604"/>
      <c r="F59" s="604"/>
      <c r="G59" s="604"/>
      <c r="H59" s="604"/>
      <c r="I59" s="604"/>
      <c r="J59" s="604"/>
      <c r="K59" s="604"/>
      <c r="L59" s="604"/>
      <c r="M59" s="604"/>
      <c r="N59" s="604"/>
      <c r="O59" s="604"/>
      <c r="P59" s="604"/>
      <c r="Q59" s="604"/>
      <c r="R59" s="604"/>
      <c r="S59" s="604"/>
      <c r="T59" s="604"/>
      <c r="U59" s="604"/>
      <c r="V59" s="604"/>
      <c r="W59" s="604"/>
      <c r="X59" s="604"/>
      <c r="Y59" s="604"/>
      <c r="Z59" s="604"/>
      <c r="AA59" s="604"/>
      <c r="AB59" s="604"/>
    </row>
    <row r="60" spans="1:28" s="109" customFormat="1" ht="12" customHeight="1" thickTop="1">
      <c r="A60" s="150" t="s">
        <v>362</v>
      </c>
      <c r="B60" s="151"/>
      <c r="C60" s="152"/>
      <c r="D60" s="152"/>
      <c r="E60" s="152"/>
      <c r="F60" s="152"/>
      <c r="G60" s="152"/>
      <c r="H60" s="152"/>
      <c r="I60" s="151"/>
      <c r="J60" s="152"/>
      <c r="K60" s="152"/>
      <c r="L60" s="152"/>
      <c r="M60" s="152"/>
      <c r="N60" s="152"/>
      <c r="O60" s="152"/>
      <c r="P60" s="151"/>
      <c r="Q60" s="152"/>
      <c r="R60" s="152"/>
      <c r="S60" s="152"/>
      <c r="T60" s="152"/>
      <c r="U60" s="152"/>
      <c r="V60" s="152"/>
      <c r="W60" s="152"/>
      <c r="X60" s="152"/>
      <c r="Y60" s="152"/>
      <c r="Z60" s="152"/>
      <c r="AA60" s="152"/>
      <c r="AB60" s="152"/>
    </row>
    <row r="61" spans="1:28" s="109" customFormat="1" ht="45.75" customHeight="1">
      <c r="A61" s="1075" t="s">
        <v>363</v>
      </c>
      <c r="B61" s="1076"/>
      <c r="C61" s="1076"/>
      <c r="D61" s="1076"/>
      <c r="E61" s="1076"/>
      <c r="F61" s="1076"/>
      <c r="G61" s="1076"/>
      <c r="H61" s="1076"/>
    </row>
    <row r="62" spans="1:28" s="109" customFormat="1" ht="35.25" customHeight="1">
      <c r="A62" s="1075" t="s">
        <v>364</v>
      </c>
      <c r="B62" s="1076"/>
      <c r="C62" s="1076"/>
      <c r="D62" s="1076"/>
      <c r="E62" s="1076"/>
      <c r="F62" s="1076"/>
      <c r="G62" s="1076"/>
      <c r="H62" s="1076"/>
    </row>
    <row r="63" spans="1:28" s="109" customFormat="1" ht="11.25">
      <c r="A63" s="153" t="s">
        <v>867</v>
      </c>
      <c r="B63" s="154"/>
      <c r="C63" s="155"/>
      <c r="D63" s="155"/>
      <c r="E63" s="155"/>
      <c r="F63" s="155"/>
      <c r="G63" s="155"/>
      <c r="H63" s="155"/>
      <c r="I63" s="154"/>
      <c r="J63" s="155"/>
      <c r="K63" s="155"/>
      <c r="L63" s="155"/>
      <c r="M63" s="155"/>
      <c r="N63" s="155"/>
      <c r="O63" s="155"/>
      <c r="P63" s="154"/>
      <c r="Q63" s="155"/>
      <c r="R63" s="155"/>
      <c r="S63" s="155"/>
      <c r="T63" s="155"/>
      <c r="U63" s="155"/>
      <c r="V63" s="155"/>
      <c r="W63" s="155"/>
      <c r="X63" s="155"/>
      <c r="Y63" s="155"/>
      <c r="Z63" s="155"/>
      <c r="AA63" s="155"/>
      <c r="AB63" s="155"/>
    </row>
    <row r="64" spans="1:28" ht="15.75" thickBot="1">
      <c r="A64" s="109"/>
      <c r="B64" s="156"/>
      <c r="C64" s="131"/>
      <c r="D64" s="131"/>
      <c r="E64" s="131"/>
      <c r="F64" s="131"/>
      <c r="G64" s="131"/>
      <c r="H64" s="131"/>
      <c r="I64" s="156"/>
      <c r="J64" s="131"/>
      <c r="K64" s="131"/>
      <c r="L64" s="131"/>
      <c r="M64" s="131"/>
      <c r="N64" s="131"/>
      <c r="O64" s="131"/>
      <c r="P64" s="156"/>
      <c r="Q64" s="131"/>
      <c r="R64" s="131"/>
      <c r="S64" s="131"/>
      <c r="T64" s="131"/>
      <c r="U64" s="131"/>
      <c r="V64" s="131"/>
      <c r="W64" s="131"/>
      <c r="X64" s="131"/>
      <c r="Y64" s="131"/>
      <c r="Z64" s="131"/>
      <c r="AA64" s="131"/>
      <c r="AB64" s="131"/>
    </row>
    <row r="65" spans="1:28" s="227" customFormat="1" ht="18" customHeight="1" thickTop="1" thickBot="1">
      <c r="A65" s="688"/>
      <c r="B65" s="157" t="s">
        <v>877</v>
      </c>
      <c r="C65" s="157" t="s">
        <v>878</v>
      </c>
      <c r="D65" s="157" t="s">
        <v>879</v>
      </c>
      <c r="E65" s="157" t="s">
        <v>901</v>
      </c>
      <c r="F65" s="357" t="s">
        <v>880</v>
      </c>
      <c r="G65" s="357" t="s">
        <v>881</v>
      </c>
      <c r="H65" s="357" t="s">
        <v>898</v>
      </c>
      <c r="I65" s="157" t="s">
        <v>882</v>
      </c>
      <c r="J65" s="157" t="s">
        <v>883</v>
      </c>
      <c r="K65" s="157" t="s">
        <v>884</v>
      </c>
      <c r="L65" s="157" t="s">
        <v>885</v>
      </c>
      <c r="M65" s="357" t="s">
        <v>886</v>
      </c>
      <c r="N65" s="357" t="s">
        <v>892</v>
      </c>
      <c r="O65" s="357" t="s">
        <v>890</v>
      </c>
      <c r="P65" s="157" t="s">
        <v>899</v>
      </c>
      <c r="Q65" s="157" t="s">
        <v>891</v>
      </c>
      <c r="R65" s="157" t="s">
        <v>889</v>
      </c>
      <c r="S65" s="157" t="s">
        <v>887</v>
      </c>
      <c r="T65" s="357" t="s">
        <v>900</v>
      </c>
      <c r="U65" s="357" t="s">
        <v>888</v>
      </c>
      <c r="V65" s="357" t="s">
        <v>896</v>
      </c>
      <c r="W65" s="157" t="s">
        <v>897</v>
      </c>
      <c r="X65" s="157" t="s">
        <v>895</v>
      </c>
      <c r="Y65" s="157" t="s">
        <v>894</v>
      </c>
      <c r="Z65" s="157" t="s">
        <v>893</v>
      </c>
      <c r="AA65" s="357" t="s">
        <v>902</v>
      </c>
      <c r="AB65" s="357" t="s">
        <v>6</v>
      </c>
    </row>
    <row r="66" spans="1:28" s="227" customFormat="1" ht="18" customHeight="1" thickTop="1" thickBot="1">
      <c r="A66" s="149" t="s">
        <v>365</v>
      </c>
      <c r="B66" s="158"/>
      <c r="C66" s="158"/>
      <c r="D66" s="158"/>
      <c r="E66" s="158"/>
      <c r="F66" s="356"/>
      <c r="G66" s="356"/>
      <c r="H66" s="356"/>
      <c r="I66" s="158"/>
      <c r="J66" s="158"/>
      <c r="K66" s="158"/>
      <c r="L66" s="158"/>
      <c r="M66" s="356"/>
      <c r="N66" s="356"/>
      <c r="O66" s="356"/>
      <c r="P66" s="158"/>
      <c r="Q66" s="158"/>
      <c r="R66" s="158"/>
      <c r="S66" s="158"/>
      <c r="T66" s="356"/>
      <c r="U66" s="356"/>
      <c r="V66" s="356"/>
      <c r="W66" s="158"/>
      <c r="X66" s="158"/>
      <c r="Y66" s="158"/>
      <c r="Z66" s="158"/>
      <c r="AA66" s="356"/>
      <c r="AB66" s="356"/>
    </row>
    <row r="67" spans="1:28" s="227" customFormat="1" ht="18" customHeight="1" thickTop="1">
      <c r="A67" s="564" t="s">
        <v>366</v>
      </c>
      <c r="B67" s="623">
        <v>7.3499999999999996E-2</v>
      </c>
      <c r="C67" s="623">
        <v>7.6300000000000007E-2</v>
      </c>
      <c r="D67" s="623">
        <v>6.1100000000000002E-2</v>
      </c>
      <c r="E67" s="623">
        <v>7.5999999999999998E-2</v>
      </c>
      <c r="F67" s="623">
        <v>6.6699999999999995E-2</v>
      </c>
      <c r="G67" s="623">
        <v>7.1400000000000005E-2</v>
      </c>
      <c r="H67" s="623">
        <v>9.06E-2</v>
      </c>
      <c r="I67" s="623">
        <v>7.4499999999999997E-2</v>
      </c>
      <c r="J67" s="623">
        <v>8.3000000000000004E-2</v>
      </c>
      <c r="K67" s="623">
        <v>7.8299999999999995E-2</v>
      </c>
      <c r="L67" s="623">
        <v>9.6600000000000005E-2</v>
      </c>
      <c r="M67" s="623">
        <v>9.3200000000000005E-2</v>
      </c>
      <c r="N67" s="623">
        <v>0.13350000000000001</v>
      </c>
      <c r="O67" s="623">
        <v>7.1099999999999997E-2</v>
      </c>
      <c r="P67" s="623">
        <v>7.51E-2</v>
      </c>
      <c r="Q67" s="623">
        <v>9.5000000000000001E-2</v>
      </c>
      <c r="R67" s="623">
        <v>8.9800000000000005E-2</v>
      </c>
      <c r="S67" s="623">
        <v>0.1091</v>
      </c>
      <c r="T67" s="623">
        <v>9.2999999999999999E-2</v>
      </c>
      <c r="U67" s="623">
        <v>0.12189999999999999</v>
      </c>
      <c r="V67" s="623">
        <v>6.5000000000000002E-2</v>
      </c>
      <c r="W67" s="623">
        <v>7.6499999999999999E-2</v>
      </c>
      <c r="X67" s="623">
        <v>8.8599999999999998E-2</v>
      </c>
      <c r="Y67" s="623">
        <v>9.5899999999999999E-2</v>
      </c>
      <c r="Z67" s="623">
        <v>6.9699999999999998E-2</v>
      </c>
      <c r="AA67" s="623">
        <v>7.1499999999999994E-2</v>
      </c>
      <c r="AB67" s="623">
        <v>7.7499999999999999E-2</v>
      </c>
    </row>
    <row r="68" spans="1:28" s="227" customFormat="1" ht="18" customHeight="1">
      <c r="A68" s="564" t="s">
        <v>367</v>
      </c>
      <c r="B68" s="623">
        <v>7.6600000000000001E-2</v>
      </c>
      <c r="C68" s="623">
        <v>8.1000000000000003E-2</v>
      </c>
      <c r="D68" s="623">
        <v>7.0499999999999993E-2</v>
      </c>
      <c r="E68" s="623">
        <v>8.1299999999999997E-2</v>
      </c>
      <c r="F68" s="623">
        <v>6.6699999999999995E-2</v>
      </c>
      <c r="G68" s="623">
        <v>7.7899999999999997E-2</v>
      </c>
      <c r="H68" s="623">
        <v>9.35E-2</v>
      </c>
      <c r="I68" s="623">
        <v>7.8200000000000006E-2</v>
      </c>
      <c r="J68" s="623">
        <v>8.8900000000000007E-2</v>
      </c>
      <c r="K68" s="623">
        <v>7.9299999999999995E-2</v>
      </c>
      <c r="L68" s="623">
        <v>9.8500000000000004E-2</v>
      </c>
      <c r="M68" s="623">
        <v>9.1800000000000007E-2</v>
      </c>
      <c r="N68" s="623">
        <v>0.13539999999999999</v>
      </c>
      <c r="O68" s="623">
        <v>7.4099999999999999E-2</v>
      </c>
      <c r="P68" s="623">
        <v>7.51E-2</v>
      </c>
      <c r="Q68" s="623">
        <v>9.5500000000000002E-2</v>
      </c>
      <c r="R68" s="623">
        <v>8.9899999999999994E-2</v>
      </c>
      <c r="S68" s="623">
        <v>0.10929999999999999</v>
      </c>
      <c r="T68" s="623">
        <v>9.5600000000000004E-2</v>
      </c>
      <c r="U68" s="623">
        <v>0.12379999999999999</v>
      </c>
      <c r="V68" s="623">
        <v>6.4000000000000001E-2</v>
      </c>
      <c r="W68" s="623">
        <v>7.7399999999999997E-2</v>
      </c>
      <c r="X68" s="623">
        <v>8.8200000000000001E-2</v>
      </c>
      <c r="Y68" s="623">
        <v>9.64E-2</v>
      </c>
      <c r="Z68" s="623">
        <v>7.3999999999999996E-2</v>
      </c>
      <c r="AA68" s="623">
        <v>7.51E-2</v>
      </c>
      <c r="AB68" s="623">
        <v>8.09E-2</v>
      </c>
    </row>
    <row r="69" spans="1:28" s="227" customFormat="1" ht="18" customHeight="1">
      <c r="A69" s="564" t="s">
        <v>368</v>
      </c>
      <c r="B69" s="623">
        <v>6.9500000000000006E-2</v>
      </c>
      <c r="C69" s="623">
        <v>7.5700000000000003E-2</v>
      </c>
      <c r="D69" s="623">
        <v>6.7199999999999996E-2</v>
      </c>
      <c r="E69" s="623">
        <v>7.9299999999999995E-2</v>
      </c>
      <c r="F69" s="623">
        <v>6.25E-2</v>
      </c>
      <c r="G69" s="623">
        <v>7.9000000000000001E-2</v>
      </c>
      <c r="H69" s="623">
        <v>9.01E-2</v>
      </c>
      <c r="I69" s="623">
        <v>8.1000000000000003E-2</v>
      </c>
      <c r="J69" s="623">
        <v>8.0199999999999994E-2</v>
      </c>
      <c r="K69" s="623">
        <v>7.3800000000000004E-2</v>
      </c>
      <c r="L69" s="623">
        <v>9.0700000000000003E-2</v>
      </c>
      <c r="M69" s="623">
        <v>8.8900000000000007E-2</v>
      </c>
      <c r="N69" s="623">
        <v>0.14330000000000001</v>
      </c>
      <c r="O69" s="623">
        <v>7.0400000000000004E-2</v>
      </c>
      <c r="P69" s="623">
        <v>7.3700000000000002E-2</v>
      </c>
      <c r="Q69" s="623">
        <v>9.4500000000000001E-2</v>
      </c>
      <c r="R69" s="623">
        <v>0.08</v>
      </c>
      <c r="S69" s="623">
        <v>0.1091</v>
      </c>
      <c r="T69" s="623">
        <v>8.2799999999999999E-2</v>
      </c>
      <c r="U69" s="623">
        <v>0.1197</v>
      </c>
      <c r="V69" s="623">
        <v>6.0699999999999997E-2</v>
      </c>
      <c r="W69" s="623">
        <v>7.4499999999999997E-2</v>
      </c>
      <c r="X69" s="623">
        <v>8.8300000000000003E-2</v>
      </c>
      <c r="Y69" s="623">
        <v>8.3500000000000005E-2</v>
      </c>
      <c r="Z69" s="623">
        <v>6.4299999999999996E-2</v>
      </c>
      <c r="AA69" s="623">
        <v>6.5799999999999997E-2</v>
      </c>
      <c r="AB69" s="623">
        <v>7.5999999999999998E-2</v>
      </c>
    </row>
    <row r="70" spans="1:28" s="227" customFormat="1" ht="18" customHeight="1">
      <c r="A70" s="564" t="s">
        <v>369</v>
      </c>
      <c r="B70" s="623">
        <v>2.2000000000000001E-3</v>
      </c>
      <c r="C70" s="623">
        <v>2.5000000000000001E-3</v>
      </c>
      <c r="D70" s="623">
        <v>1.2E-2</v>
      </c>
      <c r="E70" s="623">
        <v>-4.0000000000000002E-4</v>
      </c>
      <c r="F70" s="623">
        <v>-5.7999999999999996E-3</v>
      </c>
      <c r="G70" s="623">
        <v>2.6800000000000001E-2</v>
      </c>
      <c r="H70" s="623">
        <v>4.1000000000000003E-3</v>
      </c>
      <c r="I70" s="623">
        <v>8.0999999999999996E-3</v>
      </c>
      <c r="J70" s="623">
        <v>1.01E-2</v>
      </c>
      <c r="K70" s="623">
        <v>1.0500000000000001E-2</v>
      </c>
      <c r="L70" s="623">
        <v>1.03E-2</v>
      </c>
      <c r="M70" s="623">
        <v>2.0199999999999999E-2</v>
      </c>
      <c r="N70" s="623">
        <v>0</v>
      </c>
      <c r="O70" s="623">
        <v>-3.7000000000000002E-3</v>
      </c>
      <c r="P70" s="623">
        <v>9.7000000000000003E-3</v>
      </c>
      <c r="Q70" s="623">
        <v>6.9999999999999999E-4</v>
      </c>
      <c r="R70" s="623">
        <v>1.5599999999999999E-2</v>
      </c>
      <c r="S70" s="623">
        <v>8.8999999999999999E-3</v>
      </c>
      <c r="T70" s="623">
        <v>4.7000000000000002E-3</v>
      </c>
      <c r="U70" s="623">
        <v>4.7999999999999996E-3</v>
      </c>
      <c r="V70" s="623">
        <v>2.5999999999999999E-3</v>
      </c>
      <c r="W70" s="623">
        <v>2.0299999999999999E-2</v>
      </c>
      <c r="X70" s="623">
        <v>1.2999999999999999E-3</v>
      </c>
      <c r="Y70" s="623">
        <v>6.7999999999999996E-3</v>
      </c>
      <c r="Z70" s="623">
        <v>-2.2000000000000001E-3</v>
      </c>
      <c r="AA70" s="623">
        <v>4.4000000000000003E-3</v>
      </c>
      <c r="AB70" s="623">
        <v>5.8999999999999999E-3</v>
      </c>
    </row>
    <row r="71" spans="1:28" s="227" customFormat="1" ht="18" customHeight="1">
      <c r="A71" s="564" t="s">
        <v>370</v>
      </c>
      <c r="B71" s="623">
        <v>2.2000000000000001E-3</v>
      </c>
      <c r="C71" s="623">
        <v>2.3999999999999998E-3</v>
      </c>
      <c r="D71" s="623">
        <v>1.23E-2</v>
      </c>
      <c r="E71" s="623">
        <v>-4.0000000000000002E-4</v>
      </c>
      <c r="F71" s="623">
        <v>-7.4999999999999997E-3</v>
      </c>
      <c r="G71" s="623">
        <v>2.46E-2</v>
      </c>
      <c r="H71" s="623">
        <v>3.8999999999999998E-3</v>
      </c>
      <c r="I71" s="623">
        <v>8.0999999999999996E-3</v>
      </c>
      <c r="J71" s="623">
        <v>9.4999999999999998E-3</v>
      </c>
      <c r="K71" s="623">
        <v>1.26E-2</v>
      </c>
      <c r="L71" s="623">
        <v>1.2200000000000001E-2</v>
      </c>
      <c r="M71" s="623">
        <v>2.0199999999999999E-2</v>
      </c>
      <c r="N71" s="623">
        <v>0</v>
      </c>
      <c r="O71" s="623">
        <v>-3.5000000000000001E-3</v>
      </c>
      <c r="P71" s="623">
        <v>6.4999999999999997E-3</v>
      </c>
      <c r="Q71" s="623">
        <v>2.8E-3</v>
      </c>
      <c r="R71" s="623">
        <v>1.54E-2</v>
      </c>
      <c r="S71" s="623">
        <v>9.2999999999999992E-3</v>
      </c>
      <c r="T71" s="623">
        <v>5.7000000000000002E-3</v>
      </c>
      <c r="U71" s="623">
        <v>2.7000000000000001E-3</v>
      </c>
      <c r="V71" s="623">
        <v>1.6999999999999999E-3</v>
      </c>
      <c r="W71" s="623">
        <v>2.1299999999999999E-2</v>
      </c>
      <c r="X71" s="623">
        <v>1.6999999999999999E-3</v>
      </c>
      <c r="Y71" s="623">
        <v>6.4999999999999997E-3</v>
      </c>
      <c r="Z71" s="623">
        <v>-2.5000000000000001E-3</v>
      </c>
      <c r="AA71" s="623">
        <v>4.3E-3</v>
      </c>
      <c r="AB71" s="623">
        <v>5.8999999999999999E-3</v>
      </c>
    </row>
    <row r="72" spans="1:28" s="227" customFormat="1" ht="18" customHeight="1">
      <c r="A72" s="564" t="s">
        <v>371</v>
      </c>
      <c r="B72" s="623">
        <v>2.2000000000000001E-3</v>
      </c>
      <c r="C72" s="623">
        <v>2.3999999999999998E-3</v>
      </c>
      <c r="D72" s="623">
        <v>9.7999999999999997E-3</v>
      </c>
      <c r="E72" s="623">
        <v>-4.0000000000000002E-4</v>
      </c>
      <c r="F72" s="623">
        <v>-7.4999999999999997E-3</v>
      </c>
      <c r="G72" s="623">
        <v>1.8499999999999999E-2</v>
      </c>
      <c r="H72" s="623">
        <v>3.8999999999999998E-3</v>
      </c>
      <c r="I72" s="623">
        <v>8.0999999999999996E-3</v>
      </c>
      <c r="J72" s="623">
        <v>9.4999999999999998E-3</v>
      </c>
      <c r="K72" s="623">
        <v>1.26E-2</v>
      </c>
      <c r="L72" s="623">
        <v>1.2200000000000001E-2</v>
      </c>
      <c r="M72" s="623">
        <v>2.0199999999999999E-2</v>
      </c>
      <c r="N72" s="623">
        <v>0</v>
      </c>
      <c r="O72" s="623">
        <v>-3.5000000000000001E-3</v>
      </c>
      <c r="P72" s="623">
        <v>6.4999999999999997E-3</v>
      </c>
      <c r="Q72" s="623">
        <v>2.8E-3</v>
      </c>
      <c r="R72" s="623">
        <v>1.21E-2</v>
      </c>
      <c r="S72" s="623">
        <v>7.0000000000000001E-3</v>
      </c>
      <c r="T72" s="623">
        <v>5.7000000000000002E-3</v>
      </c>
      <c r="U72" s="623">
        <v>2.7000000000000001E-3</v>
      </c>
      <c r="V72" s="623">
        <v>1E-3</v>
      </c>
      <c r="W72" s="623">
        <v>2.1299999999999999E-2</v>
      </c>
      <c r="X72" s="623">
        <v>1.6999999999999999E-3</v>
      </c>
      <c r="Y72" s="623">
        <v>6.4999999999999997E-3</v>
      </c>
      <c r="Z72" s="623">
        <v>-2.5000000000000001E-3</v>
      </c>
      <c r="AA72" s="623">
        <v>4.3E-3</v>
      </c>
      <c r="AB72" s="623">
        <v>5.4000000000000003E-3</v>
      </c>
    </row>
    <row r="73" spans="1:28" s="227" customFormat="1" ht="18" customHeight="1" thickBot="1">
      <c r="A73" s="564" t="s">
        <v>372</v>
      </c>
      <c r="B73" s="623">
        <v>2.18E-2</v>
      </c>
      <c r="C73" s="623">
        <v>2.81E-2</v>
      </c>
      <c r="D73" s="623">
        <v>8.2500000000000004E-2</v>
      </c>
      <c r="E73" s="623">
        <v>-4.5999999999999999E-3</v>
      </c>
      <c r="F73" s="623">
        <v>-3.4799999999999998E-2</v>
      </c>
      <c r="G73" s="623">
        <v>7.7899999999999997E-2</v>
      </c>
      <c r="H73" s="623">
        <v>2.5399999999999999E-2</v>
      </c>
      <c r="I73" s="623">
        <v>3.85E-2</v>
      </c>
      <c r="J73" s="623">
        <v>5.9700000000000003E-2</v>
      </c>
      <c r="K73" s="623">
        <v>5.9400000000000001E-2</v>
      </c>
      <c r="L73" s="623">
        <v>6.7799999999999999E-2</v>
      </c>
      <c r="M73" s="623">
        <v>9.7799999999999998E-2</v>
      </c>
      <c r="N73" s="623">
        <v>2.9999999999999997E-4</v>
      </c>
      <c r="O73" s="623">
        <v>-2.8799999999999999E-2</v>
      </c>
      <c r="P73" s="623">
        <v>5.6000000000000001E-2</v>
      </c>
      <c r="Q73" s="623">
        <v>1.95E-2</v>
      </c>
      <c r="R73" s="623">
        <v>7.1599999999999997E-2</v>
      </c>
      <c r="S73" s="623">
        <v>2.3400000000000001E-2</v>
      </c>
      <c r="T73" s="623">
        <v>5.1400000000000001E-2</v>
      </c>
      <c r="U73" s="623">
        <v>1.5299999999999999E-2</v>
      </c>
      <c r="V73" s="623">
        <v>8.5000000000000006E-3</v>
      </c>
      <c r="W73" s="623">
        <v>0.21379999999999999</v>
      </c>
      <c r="X73" s="623">
        <v>8.8999999999999999E-3</v>
      </c>
      <c r="Y73" s="623">
        <v>4.8000000000000001E-2</v>
      </c>
      <c r="Z73" s="623">
        <v>-2.3199999999999998E-2</v>
      </c>
      <c r="AA73" s="623">
        <v>3.73E-2</v>
      </c>
      <c r="AB73" s="623">
        <v>4.1399999999999999E-2</v>
      </c>
    </row>
    <row r="74" spans="1:28" s="227" customFormat="1" ht="18" customHeight="1" thickTop="1" thickBot="1">
      <c r="A74" s="149" t="s">
        <v>373</v>
      </c>
      <c r="B74" s="158"/>
      <c r="C74" s="158"/>
      <c r="D74" s="158"/>
      <c r="E74" s="158"/>
      <c r="F74" s="356"/>
      <c r="G74" s="356"/>
      <c r="H74" s="356"/>
      <c r="I74" s="158"/>
      <c r="J74" s="158"/>
      <c r="K74" s="158"/>
      <c r="L74" s="158"/>
      <c r="M74" s="356"/>
      <c r="N74" s="356"/>
      <c r="O74" s="356"/>
      <c r="P74" s="158"/>
      <c r="Q74" s="158"/>
      <c r="R74" s="158"/>
      <c r="S74" s="158"/>
      <c r="T74" s="356"/>
      <c r="U74" s="356"/>
      <c r="V74" s="356"/>
      <c r="W74" s="158"/>
      <c r="X74" s="158"/>
      <c r="Y74" s="158"/>
      <c r="Z74" s="158"/>
      <c r="AA74" s="356"/>
      <c r="AB74" s="356"/>
    </row>
    <row r="75" spans="1:28" s="227" customFormat="1" ht="18" customHeight="1" thickTop="1">
      <c r="A75" s="564" t="s">
        <v>374</v>
      </c>
      <c r="B75" s="623">
        <v>9.7199999999999995E-2</v>
      </c>
      <c r="C75" s="623">
        <v>0.11310000000000001</v>
      </c>
      <c r="D75" s="623">
        <v>8.9099999999999999E-2</v>
      </c>
      <c r="E75" s="623">
        <v>0.113</v>
      </c>
      <c r="F75" s="623">
        <v>7.9399999999999998E-2</v>
      </c>
      <c r="G75" s="623">
        <v>9.4799999999999995E-2</v>
      </c>
      <c r="H75" s="623">
        <v>0.11269999999999999</v>
      </c>
      <c r="I75" s="623">
        <v>9.7199999999999995E-2</v>
      </c>
      <c r="J75" s="623">
        <v>0.1196</v>
      </c>
      <c r="K75" s="623">
        <v>0.1052</v>
      </c>
      <c r="L75" s="623">
        <v>0.122</v>
      </c>
      <c r="M75" s="623">
        <v>0.1128</v>
      </c>
      <c r="N75" s="623">
        <v>0.1696</v>
      </c>
      <c r="O75" s="623">
        <v>9.98E-2</v>
      </c>
      <c r="P75" s="623">
        <v>0.1133</v>
      </c>
      <c r="Q75" s="623">
        <v>0.1171</v>
      </c>
      <c r="R75" s="623">
        <v>0.1191</v>
      </c>
      <c r="S75" s="623">
        <v>0.1265</v>
      </c>
      <c r="T75" s="623">
        <v>0.1222</v>
      </c>
      <c r="U75" s="623">
        <v>0.1484</v>
      </c>
      <c r="V75" s="623">
        <v>8.0699999999999994E-2</v>
      </c>
      <c r="W75" s="623">
        <v>9.5299999999999996E-2</v>
      </c>
      <c r="X75" s="623">
        <v>0.1051</v>
      </c>
      <c r="Y75" s="623">
        <v>0.13120000000000001</v>
      </c>
      <c r="Z75" s="623">
        <v>0.10199999999999999</v>
      </c>
      <c r="AA75" s="623">
        <v>0.11</v>
      </c>
      <c r="AB75" s="623">
        <v>0.105</v>
      </c>
    </row>
    <row r="76" spans="1:28" s="227" customFormat="1" ht="18" customHeight="1">
      <c r="A76" s="564" t="s">
        <v>375</v>
      </c>
      <c r="B76" s="623">
        <v>-2.3699999999999999E-2</v>
      </c>
      <c r="C76" s="623">
        <v>-3.6799999999999999E-2</v>
      </c>
      <c r="D76" s="623">
        <v>-2.81E-2</v>
      </c>
      <c r="E76" s="623">
        <v>-3.6999999999999998E-2</v>
      </c>
      <c r="F76" s="623">
        <v>-1.2699999999999999E-2</v>
      </c>
      <c r="G76" s="623">
        <v>-2.3400000000000001E-2</v>
      </c>
      <c r="H76" s="623">
        <v>-2.2200000000000001E-2</v>
      </c>
      <c r="I76" s="623">
        <v>-2.2599999999999999E-2</v>
      </c>
      <c r="J76" s="623">
        <v>-3.6499999999999998E-2</v>
      </c>
      <c r="K76" s="623">
        <v>-2.69E-2</v>
      </c>
      <c r="L76" s="623">
        <v>-2.5399999999999999E-2</v>
      </c>
      <c r="M76" s="623">
        <v>-1.9599999999999999E-2</v>
      </c>
      <c r="N76" s="623">
        <v>-3.6200000000000003E-2</v>
      </c>
      <c r="O76" s="623">
        <v>-2.87E-2</v>
      </c>
      <c r="P76" s="623">
        <v>-3.8199999999999998E-2</v>
      </c>
      <c r="Q76" s="623">
        <v>-2.2100000000000002E-2</v>
      </c>
      <c r="R76" s="623">
        <v>-2.93E-2</v>
      </c>
      <c r="S76" s="623">
        <v>-1.7399999999999999E-2</v>
      </c>
      <c r="T76" s="623">
        <v>-2.93E-2</v>
      </c>
      <c r="U76" s="623">
        <v>-2.6499999999999999E-2</v>
      </c>
      <c r="V76" s="623">
        <v>-1.5800000000000002E-2</v>
      </c>
      <c r="W76" s="623">
        <v>-1.8800000000000001E-2</v>
      </c>
      <c r="X76" s="623">
        <v>-1.6500000000000001E-2</v>
      </c>
      <c r="Y76" s="623">
        <v>-3.5299999999999998E-2</v>
      </c>
      <c r="Z76" s="623">
        <v>-3.2300000000000002E-2</v>
      </c>
      <c r="AA76" s="623">
        <v>-3.85E-2</v>
      </c>
      <c r="AB76" s="623">
        <v>-2.7400000000000001E-2</v>
      </c>
    </row>
    <row r="77" spans="1:28" s="227" customFormat="1" ht="18" customHeight="1">
      <c r="A77" s="564" t="s">
        <v>376</v>
      </c>
      <c r="B77" s="623">
        <v>2.9600000000000001E-2</v>
      </c>
      <c r="C77" s="623">
        <v>4.2200000000000001E-2</v>
      </c>
      <c r="D77" s="623">
        <v>3.3500000000000002E-2</v>
      </c>
      <c r="E77" s="623">
        <v>4.2200000000000001E-2</v>
      </c>
      <c r="F77" s="623">
        <v>1.67E-2</v>
      </c>
      <c r="G77" s="623">
        <v>3.39E-2</v>
      </c>
      <c r="H77" s="623">
        <v>2.7900000000000001E-2</v>
      </c>
      <c r="I77" s="623">
        <v>3.0300000000000001E-2</v>
      </c>
      <c r="J77" s="623">
        <v>4.6300000000000001E-2</v>
      </c>
      <c r="K77" s="623">
        <v>3.6700000000000003E-2</v>
      </c>
      <c r="L77" s="623">
        <v>3.3500000000000002E-2</v>
      </c>
      <c r="M77" s="623">
        <v>2.7099999999999999E-2</v>
      </c>
      <c r="N77" s="623">
        <v>4.53E-2</v>
      </c>
      <c r="O77" s="623">
        <v>3.39E-2</v>
      </c>
      <c r="P77" s="623">
        <v>4.5499999999999999E-2</v>
      </c>
      <c r="Q77" s="623">
        <v>2.75E-2</v>
      </c>
      <c r="R77" s="623">
        <v>3.7999999999999999E-2</v>
      </c>
      <c r="S77" s="623">
        <v>2.8000000000000001E-2</v>
      </c>
      <c r="T77" s="623">
        <v>3.5799999999999998E-2</v>
      </c>
      <c r="U77" s="623">
        <v>3.49E-2</v>
      </c>
      <c r="V77" s="623">
        <v>1.8599999999999998E-2</v>
      </c>
      <c r="W77" s="623">
        <v>2.23E-2</v>
      </c>
      <c r="X77" s="623">
        <v>2.1700000000000001E-2</v>
      </c>
      <c r="Y77" s="623">
        <v>4.3499999999999997E-2</v>
      </c>
      <c r="Z77" s="623">
        <v>3.8300000000000001E-2</v>
      </c>
      <c r="AA77" s="623">
        <v>4.58E-2</v>
      </c>
      <c r="AB77" s="623">
        <v>3.39E-2</v>
      </c>
    </row>
    <row r="78" spans="1:28" s="227" customFormat="1" ht="18" customHeight="1">
      <c r="A78" s="564" t="s">
        <v>377</v>
      </c>
      <c r="B78" s="623">
        <v>0</v>
      </c>
      <c r="C78" s="623">
        <v>0</v>
      </c>
      <c r="D78" s="623">
        <v>0</v>
      </c>
      <c r="E78" s="623">
        <v>0</v>
      </c>
      <c r="F78" s="623">
        <v>0</v>
      </c>
      <c r="G78" s="623">
        <v>0</v>
      </c>
      <c r="H78" s="623">
        <v>0</v>
      </c>
      <c r="I78" s="623">
        <v>0</v>
      </c>
      <c r="J78" s="623">
        <v>0</v>
      </c>
      <c r="K78" s="623">
        <v>0</v>
      </c>
      <c r="L78" s="623">
        <v>0</v>
      </c>
      <c r="M78" s="623">
        <v>0</v>
      </c>
      <c r="N78" s="623">
        <v>0</v>
      </c>
      <c r="O78" s="623">
        <v>0</v>
      </c>
      <c r="P78" s="623">
        <v>0</v>
      </c>
      <c r="Q78" s="623">
        <v>8.0000000000000004E-4</v>
      </c>
      <c r="R78" s="623">
        <v>0</v>
      </c>
      <c r="S78" s="623">
        <v>0</v>
      </c>
      <c r="T78" s="623">
        <v>0</v>
      </c>
      <c r="U78" s="623">
        <v>0</v>
      </c>
      <c r="V78" s="623">
        <v>0</v>
      </c>
      <c r="W78" s="623">
        <v>0</v>
      </c>
      <c r="X78" s="623">
        <v>0</v>
      </c>
      <c r="Y78" s="623">
        <v>-2.9999999999999997E-4</v>
      </c>
      <c r="Z78" s="623">
        <v>0</v>
      </c>
      <c r="AA78" s="623">
        <v>0</v>
      </c>
      <c r="AB78" s="623">
        <v>0</v>
      </c>
    </row>
    <row r="79" spans="1:28" s="227" customFormat="1" ht="18" customHeight="1">
      <c r="A79" s="564" t="s">
        <v>378</v>
      </c>
      <c r="B79" s="623">
        <v>-7.1000000000000004E-3</v>
      </c>
      <c r="C79" s="623">
        <v>-5.3E-3</v>
      </c>
      <c r="D79" s="623">
        <v>-3.3E-3</v>
      </c>
      <c r="E79" s="623">
        <v>-2E-3</v>
      </c>
      <c r="F79" s="623">
        <v>-4.1999999999999997E-3</v>
      </c>
      <c r="G79" s="623">
        <v>1E-3</v>
      </c>
      <c r="H79" s="623">
        <v>-3.3999999999999998E-3</v>
      </c>
      <c r="I79" s="623">
        <v>2.8E-3</v>
      </c>
      <c r="J79" s="623">
        <v>-8.6999999999999994E-3</v>
      </c>
      <c r="K79" s="623">
        <v>-5.4999999999999997E-3</v>
      </c>
      <c r="L79" s="623">
        <v>-7.9000000000000008E-3</v>
      </c>
      <c r="M79" s="623">
        <v>-2.8999999999999998E-3</v>
      </c>
      <c r="N79" s="623">
        <v>7.9000000000000008E-3</v>
      </c>
      <c r="O79" s="623">
        <v>-3.8E-3</v>
      </c>
      <c r="P79" s="623">
        <v>-1.4E-3</v>
      </c>
      <c r="Q79" s="623">
        <v>-1E-3</v>
      </c>
      <c r="R79" s="623">
        <v>-9.7999999999999997E-3</v>
      </c>
      <c r="S79" s="623">
        <v>-2.0000000000000001E-4</v>
      </c>
      <c r="T79" s="623">
        <v>-1.2800000000000001E-2</v>
      </c>
      <c r="U79" s="623">
        <v>-4.1999999999999997E-3</v>
      </c>
      <c r="V79" s="623">
        <v>-3.3E-3</v>
      </c>
      <c r="W79" s="623">
        <v>-2.8E-3</v>
      </c>
      <c r="X79" s="623">
        <v>1E-4</v>
      </c>
      <c r="Y79" s="623">
        <v>-1.29E-2</v>
      </c>
      <c r="Z79" s="623">
        <v>-9.7000000000000003E-3</v>
      </c>
      <c r="AA79" s="623">
        <v>-9.4000000000000004E-3</v>
      </c>
      <c r="AB79" s="623">
        <v>-4.8999999999999998E-3</v>
      </c>
    </row>
    <row r="80" spans="1:28" s="227" customFormat="1" ht="18" customHeight="1">
      <c r="A80" s="564" t="s">
        <v>379</v>
      </c>
      <c r="B80" s="623">
        <v>3.0999999999999999E-3</v>
      </c>
      <c r="C80" s="623">
        <v>4.7000000000000002E-3</v>
      </c>
      <c r="D80" s="623">
        <v>9.4000000000000004E-3</v>
      </c>
      <c r="E80" s="623">
        <v>5.3E-3</v>
      </c>
      <c r="F80" s="623">
        <v>0</v>
      </c>
      <c r="G80" s="623">
        <v>6.6E-3</v>
      </c>
      <c r="H80" s="623">
        <v>3.0000000000000001E-3</v>
      </c>
      <c r="I80" s="623">
        <v>3.5999999999999999E-3</v>
      </c>
      <c r="J80" s="623">
        <v>5.8999999999999999E-3</v>
      </c>
      <c r="K80" s="623">
        <v>1E-3</v>
      </c>
      <c r="L80" s="623">
        <v>1.9E-3</v>
      </c>
      <c r="M80" s="623">
        <v>-1.4E-3</v>
      </c>
      <c r="N80" s="623">
        <v>2E-3</v>
      </c>
      <c r="O80" s="623">
        <v>3.0000000000000001E-3</v>
      </c>
      <c r="P80" s="623">
        <v>0</v>
      </c>
      <c r="Q80" s="623">
        <v>5.0000000000000001E-4</v>
      </c>
      <c r="R80" s="623">
        <v>1E-4</v>
      </c>
      <c r="S80" s="623">
        <v>2.0000000000000001E-4</v>
      </c>
      <c r="T80" s="623">
        <v>2.5999999999999999E-3</v>
      </c>
      <c r="U80" s="623">
        <v>2E-3</v>
      </c>
      <c r="V80" s="623">
        <v>-1E-3</v>
      </c>
      <c r="W80" s="623">
        <v>8.9999999999999998E-4</v>
      </c>
      <c r="X80" s="623">
        <v>-4.0000000000000002E-4</v>
      </c>
      <c r="Y80" s="623">
        <v>5.0000000000000001E-4</v>
      </c>
      <c r="Z80" s="623">
        <v>4.3E-3</v>
      </c>
      <c r="AA80" s="623">
        <v>3.5999999999999999E-3</v>
      </c>
      <c r="AB80" s="623">
        <v>3.3999999999999998E-3</v>
      </c>
    </row>
    <row r="81" spans="1:28" s="227" customFormat="1" ht="18" customHeight="1">
      <c r="A81" s="564" t="s">
        <v>380</v>
      </c>
      <c r="B81" s="623">
        <v>-6.7299999999999999E-2</v>
      </c>
      <c r="C81" s="623">
        <v>-7.3300000000000004E-2</v>
      </c>
      <c r="D81" s="623">
        <v>-5.5300000000000002E-2</v>
      </c>
      <c r="E81" s="623">
        <v>-7.9699999999999993E-2</v>
      </c>
      <c r="F81" s="624">
        <v>-6.83E-2</v>
      </c>
      <c r="G81" s="624">
        <v>-5.21E-2</v>
      </c>
      <c r="H81" s="624">
        <v>-8.5999999999999993E-2</v>
      </c>
      <c r="I81" s="623">
        <v>-7.2999999999999995E-2</v>
      </c>
      <c r="J81" s="623">
        <v>-7.0099999999999996E-2</v>
      </c>
      <c r="K81" s="623">
        <v>-6.3299999999999995E-2</v>
      </c>
      <c r="L81" s="623">
        <v>-8.0299999999999996E-2</v>
      </c>
      <c r="M81" s="624">
        <v>-6.8699999999999997E-2</v>
      </c>
      <c r="N81" s="624">
        <v>-0.14330000000000001</v>
      </c>
      <c r="O81" s="624">
        <v>-7.4099999999999999E-2</v>
      </c>
      <c r="P81" s="623">
        <v>-6.4000000000000001E-2</v>
      </c>
      <c r="Q81" s="623">
        <v>-9.3799999999999994E-2</v>
      </c>
      <c r="R81" s="623">
        <v>-6.4500000000000002E-2</v>
      </c>
      <c r="S81" s="623">
        <v>-0.1002</v>
      </c>
      <c r="T81" s="624">
        <v>-7.8E-2</v>
      </c>
      <c r="U81" s="624">
        <v>-0.1149</v>
      </c>
      <c r="V81" s="624">
        <v>-5.8099999999999999E-2</v>
      </c>
      <c r="W81" s="623">
        <v>-5.4199999999999998E-2</v>
      </c>
      <c r="X81" s="623">
        <v>-8.6999999999999994E-2</v>
      </c>
      <c r="Y81" s="623">
        <v>-7.6799999999999993E-2</v>
      </c>
      <c r="Z81" s="623">
        <v>-6.6400000000000001E-2</v>
      </c>
      <c r="AA81" s="624">
        <v>-6.1400000000000003E-2</v>
      </c>
      <c r="AB81" s="624">
        <v>-7.0099999999999996E-2</v>
      </c>
    </row>
    <row r="82" spans="1:28" s="227" customFormat="1" ht="18" customHeight="1">
      <c r="A82" s="564" t="s">
        <v>381</v>
      </c>
      <c r="B82" s="623">
        <v>0</v>
      </c>
      <c r="C82" s="623">
        <v>0</v>
      </c>
      <c r="D82" s="623">
        <v>2.9999999999999997E-4</v>
      </c>
      <c r="E82" s="623">
        <v>0</v>
      </c>
      <c r="F82" s="623">
        <v>-1.6999999999999999E-3</v>
      </c>
      <c r="G82" s="623">
        <v>-2.2000000000000001E-3</v>
      </c>
      <c r="H82" s="623">
        <v>-2.0000000000000001E-4</v>
      </c>
      <c r="I82" s="623">
        <v>0</v>
      </c>
      <c r="J82" s="623">
        <v>-5.9999999999999995E-4</v>
      </c>
      <c r="K82" s="623">
        <v>2.0999999999999999E-3</v>
      </c>
      <c r="L82" s="623">
        <v>1.9E-3</v>
      </c>
      <c r="M82" s="623">
        <v>0</v>
      </c>
      <c r="N82" s="623">
        <v>0</v>
      </c>
      <c r="O82" s="623">
        <v>2.0000000000000001E-4</v>
      </c>
      <c r="P82" s="623">
        <v>-3.2000000000000002E-3</v>
      </c>
      <c r="Q82" s="623">
        <v>1.2999999999999999E-3</v>
      </c>
      <c r="R82" s="623">
        <v>-2.0000000000000001E-4</v>
      </c>
      <c r="S82" s="623">
        <v>4.0000000000000002E-4</v>
      </c>
      <c r="T82" s="623">
        <v>8.9999999999999998E-4</v>
      </c>
      <c r="U82" s="623">
        <v>-2.0999999999999999E-3</v>
      </c>
      <c r="V82" s="623">
        <v>-8.9999999999999998E-4</v>
      </c>
      <c r="W82" s="623">
        <v>8.9999999999999998E-4</v>
      </c>
      <c r="X82" s="623">
        <v>4.0000000000000002E-4</v>
      </c>
      <c r="Y82" s="623">
        <v>0</v>
      </c>
      <c r="Z82" s="623">
        <v>-2.9999999999999997E-4</v>
      </c>
      <c r="AA82" s="623">
        <v>-1E-4</v>
      </c>
      <c r="AB82" s="623">
        <v>0</v>
      </c>
    </row>
    <row r="83" spans="1:28" s="227" customFormat="1" ht="18" customHeight="1" thickBot="1">
      <c r="A83" s="564" t="s">
        <v>382</v>
      </c>
      <c r="B83" s="623">
        <v>0.1023</v>
      </c>
      <c r="C83" s="623">
        <v>0.18990000000000001</v>
      </c>
      <c r="D83" s="623">
        <v>8.4199999999999997E-2</v>
      </c>
      <c r="E83" s="623">
        <v>8.1199999999999994E-2</v>
      </c>
      <c r="F83" s="623">
        <v>8.7099999999999997E-2</v>
      </c>
      <c r="G83" s="623">
        <v>0.1096</v>
      </c>
      <c r="H83" s="623">
        <v>0.16020000000000001</v>
      </c>
      <c r="I83" s="623">
        <v>0.22509999999999999</v>
      </c>
      <c r="J83" s="623">
        <v>0.2031</v>
      </c>
      <c r="K83" s="623">
        <v>0.156</v>
      </c>
      <c r="L83" s="623">
        <v>0.11269999999999999</v>
      </c>
      <c r="M83" s="623">
        <v>0.1497</v>
      </c>
      <c r="N83" s="623">
        <v>0.12989999999999999</v>
      </c>
      <c r="O83" s="623">
        <v>0.2102</v>
      </c>
      <c r="P83" s="623">
        <v>9.74E-2</v>
      </c>
      <c r="Q83" s="623">
        <v>0.25230000000000002</v>
      </c>
      <c r="R83" s="623">
        <v>0.24510000000000001</v>
      </c>
      <c r="S83" s="623">
        <v>0.1822</v>
      </c>
      <c r="T83" s="623">
        <v>0.23519999999999999</v>
      </c>
      <c r="U83" s="623">
        <v>0.13600000000000001</v>
      </c>
      <c r="V83" s="623">
        <v>0.1799</v>
      </c>
      <c r="W83" s="623">
        <v>0.1474</v>
      </c>
      <c r="X83" s="623">
        <v>5.04E-2</v>
      </c>
      <c r="Y83" s="623">
        <v>0.11899999999999999</v>
      </c>
      <c r="Z83" s="623">
        <v>0.1036</v>
      </c>
      <c r="AA83" s="623">
        <v>0.2039</v>
      </c>
      <c r="AB83" s="623">
        <v>0.1229</v>
      </c>
    </row>
    <row r="84" spans="1:28" s="227" customFormat="1" ht="18" customHeight="1" thickTop="1" thickBot="1">
      <c r="A84" s="149" t="s">
        <v>383</v>
      </c>
      <c r="B84" s="158"/>
      <c r="C84" s="158"/>
      <c r="D84" s="158"/>
      <c r="E84" s="158"/>
      <c r="F84" s="356"/>
      <c r="G84" s="356"/>
      <c r="H84" s="356"/>
      <c r="I84" s="158"/>
      <c r="J84" s="158"/>
      <c r="K84" s="158"/>
      <c r="L84" s="158"/>
      <c r="M84" s="356"/>
      <c r="N84" s="356"/>
      <c r="O84" s="356"/>
      <c r="P84" s="158"/>
      <c r="Q84" s="158"/>
      <c r="R84" s="158"/>
      <c r="S84" s="158"/>
      <c r="T84" s="356"/>
      <c r="U84" s="356"/>
      <c r="V84" s="356"/>
      <c r="W84" s="158"/>
      <c r="X84" s="158"/>
      <c r="Y84" s="158"/>
      <c r="Z84" s="158"/>
      <c r="AA84" s="356"/>
      <c r="AB84" s="356"/>
    </row>
    <row r="85" spans="1:28" s="227" customFormat="1" ht="18" customHeight="1" thickTop="1">
      <c r="A85" s="564" t="s">
        <v>384</v>
      </c>
      <c r="B85" s="623">
        <v>0.1489</v>
      </c>
      <c r="C85" s="623">
        <v>0.1459</v>
      </c>
      <c r="D85" s="623">
        <v>0.1242</v>
      </c>
      <c r="E85" s="623">
        <v>0.14960000000000001</v>
      </c>
      <c r="F85" s="623">
        <v>0.10879999999999999</v>
      </c>
      <c r="G85" s="623">
        <v>0.1037</v>
      </c>
      <c r="H85" s="623">
        <v>0.151</v>
      </c>
      <c r="I85" s="623">
        <v>0.1171</v>
      </c>
      <c r="J85" s="623">
        <v>0.1474</v>
      </c>
      <c r="K85" s="623">
        <v>0.1295</v>
      </c>
      <c r="L85" s="623">
        <v>0.14810000000000001</v>
      </c>
      <c r="M85" s="623">
        <v>0.1288</v>
      </c>
      <c r="N85" s="623">
        <v>0.1832</v>
      </c>
      <c r="O85" s="623">
        <v>0.13730000000000001</v>
      </c>
      <c r="P85" s="623">
        <v>0.14549999999999999</v>
      </c>
      <c r="Q85" s="623">
        <v>0.1537</v>
      </c>
      <c r="R85" s="623">
        <v>0.13600000000000001</v>
      </c>
      <c r="S85" s="623">
        <v>0.15640000000000001</v>
      </c>
      <c r="T85" s="623">
        <v>0.15509999999999999</v>
      </c>
      <c r="U85" s="623">
        <v>0.1802</v>
      </c>
      <c r="V85" s="623">
        <v>9.9299999999999999E-2</v>
      </c>
      <c r="W85" s="623">
        <v>0.12770000000000001</v>
      </c>
      <c r="X85" s="623">
        <v>0.14050000000000001</v>
      </c>
      <c r="Y85" s="623">
        <v>0.15179999999999999</v>
      </c>
      <c r="Z85" s="623">
        <v>0.13250000000000001</v>
      </c>
      <c r="AA85" s="623">
        <v>0.13100000000000001</v>
      </c>
      <c r="AB85" s="623">
        <v>0.13950000000000001</v>
      </c>
    </row>
    <row r="86" spans="1:28" s="227" customFormat="1" ht="18" customHeight="1">
      <c r="A86" s="564" t="s">
        <v>385</v>
      </c>
      <c r="B86" s="623">
        <v>9.8799999999999999E-2</v>
      </c>
      <c r="C86" s="623">
        <v>0.11020000000000001</v>
      </c>
      <c r="D86" s="623">
        <v>0.1158</v>
      </c>
      <c r="E86" s="623">
        <v>0.12239999999999999</v>
      </c>
      <c r="F86" s="623">
        <v>0</v>
      </c>
      <c r="G86" s="623">
        <v>0</v>
      </c>
      <c r="H86" s="623">
        <v>0.14729999999999999</v>
      </c>
      <c r="I86" s="623">
        <v>2.0500000000000001E-2</v>
      </c>
      <c r="J86" s="623">
        <v>0</v>
      </c>
      <c r="K86" s="623">
        <v>0</v>
      </c>
      <c r="L86" s="623">
        <v>0.1103</v>
      </c>
      <c r="M86" s="623">
        <v>9.0899999999999995E-2</v>
      </c>
      <c r="N86" s="623">
        <v>0.22900000000000001</v>
      </c>
      <c r="O86" s="623">
        <v>2.2800000000000001E-2</v>
      </c>
      <c r="P86" s="623">
        <v>0</v>
      </c>
      <c r="Q86" s="623">
        <v>0.1028</v>
      </c>
      <c r="R86" s="623">
        <v>0.10199999999999999</v>
      </c>
      <c r="S86" s="623">
        <v>0.1104</v>
      </c>
      <c r="T86" s="623">
        <v>8.8200000000000001E-2</v>
      </c>
      <c r="U86" s="623">
        <v>0.1701</v>
      </c>
      <c r="V86" s="623">
        <v>0</v>
      </c>
      <c r="W86" s="623">
        <v>0</v>
      </c>
      <c r="X86" s="623">
        <v>0</v>
      </c>
      <c r="Y86" s="623">
        <v>0.15390000000000001</v>
      </c>
      <c r="Z86" s="623">
        <v>0.11509999999999999</v>
      </c>
      <c r="AA86" s="623">
        <v>8.6800000000000002E-2</v>
      </c>
      <c r="AB86" s="623">
        <v>0.1014</v>
      </c>
    </row>
    <row r="87" spans="1:28" s="227" customFormat="1" ht="18" customHeight="1">
      <c r="A87" s="564" t="s">
        <v>386</v>
      </c>
      <c r="B87" s="623">
        <v>0.15179999999999999</v>
      </c>
      <c r="C87" s="623">
        <v>0.36049999999999999</v>
      </c>
      <c r="D87" s="623">
        <v>0.1232</v>
      </c>
      <c r="E87" s="623">
        <v>0.2109</v>
      </c>
      <c r="F87" s="623">
        <v>0.31490000000000001</v>
      </c>
      <c r="G87" s="623">
        <v>0.90690000000000004</v>
      </c>
      <c r="H87" s="623">
        <v>0.15959999999999999</v>
      </c>
      <c r="I87" s="623">
        <v>8.8400000000000006E-2</v>
      </c>
      <c r="J87" s="623">
        <v>0.1007</v>
      </c>
      <c r="K87" s="623">
        <v>0.3861</v>
      </c>
      <c r="L87" s="623">
        <v>3.6900000000000002E-2</v>
      </c>
      <c r="M87" s="623">
        <v>0.4572</v>
      </c>
      <c r="N87" s="623">
        <v>0.53580000000000005</v>
      </c>
      <c r="O87" s="623">
        <v>0.20680000000000001</v>
      </c>
      <c r="P87" s="623">
        <v>0.26200000000000001</v>
      </c>
      <c r="Q87" s="623">
        <v>1.0875999999999999</v>
      </c>
      <c r="R87" s="623">
        <v>0.12620000000000001</v>
      </c>
      <c r="S87" s="623">
        <v>0.32619999999999999</v>
      </c>
      <c r="T87" s="623">
        <v>0.1182</v>
      </c>
      <c r="U87" s="623">
        <v>0.1351</v>
      </c>
      <c r="V87" s="623">
        <v>5.3E-3</v>
      </c>
      <c r="W87" s="623">
        <v>0.13519999999999999</v>
      </c>
      <c r="X87" s="623">
        <v>0.24859999999999999</v>
      </c>
      <c r="Y87" s="623">
        <v>0.18229999999999999</v>
      </c>
      <c r="Z87" s="623">
        <v>9.6500000000000002E-2</v>
      </c>
      <c r="AA87" s="623">
        <v>0.13250000000000001</v>
      </c>
      <c r="AB87" s="623">
        <v>0.21820000000000001</v>
      </c>
    </row>
    <row r="88" spans="1:28" s="227" customFormat="1" ht="18" customHeight="1">
      <c r="A88" s="564" t="s">
        <v>387</v>
      </c>
      <c r="B88" s="623">
        <v>8.6599999999999996E-2</v>
      </c>
      <c r="C88" s="623">
        <v>0.32069999999999999</v>
      </c>
      <c r="D88" s="623">
        <v>0.16370000000000001</v>
      </c>
      <c r="E88" s="623">
        <v>0.65290000000000004</v>
      </c>
      <c r="F88" s="623">
        <v>0</v>
      </c>
      <c r="G88" s="623">
        <v>0</v>
      </c>
      <c r="H88" s="623">
        <v>5.6300000000000003E-2</v>
      </c>
      <c r="I88" s="623">
        <v>0</v>
      </c>
      <c r="J88" s="623">
        <v>0</v>
      </c>
      <c r="K88" s="623">
        <v>0</v>
      </c>
      <c r="L88" s="623">
        <v>0</v>
      </c>
      <c r="M88" s="623">
        <v>0</v>
      </c>
      <c r="N88" s="623">
        <v>0.40439999999999998</v>
      </c>
      <c r="O88" s="623">
        <v>0.21410000000000001</v>
      </c>
      <c r="P88" s="623">
        <v>0</v>
      </c>
      <c r="Q88" s="623">
        <v>0</v>
      </c>
      <c r="R88" s="623">
        <v>0</v>
      </c>
      <c r="S88" s="623">
        <v>0</v>
      </c>
      <c r="T88" s="623">
        <v>0</v>
      </c>
      <c r="U88" s="623">
        <v>0</v>
      </c>
      <c r="V88" s="623">
        <v>0</v>
      </c>
      <c r="W88" s="623">
        <v>0</v>
      </c>
      <c r="X88" s="623">
        <v>0</v>
      </c>
      <c r="Y88" s="623">
        <v>0.43540000000000001</v>
      </c>
      <c r="Z88" s="623">
        <v>0</v>
      </c>
      <c r="AA88" s="623">
        <v>8.9700000000000002E-2</v>
      </c>
      <c r="AB88" s="623">
        <v>0.16700000000000001</v>
      </c>
    </row>
    <row r="89" spans="1:28" s="227" customFormat="1" ht="18" customHeight="1">
      <c r="A89" s="564" t="s">
        <v>388</v>
      </c>
      <c r="B89" s="623">
        <v>3.3E-3</v>
      </c>
      <c r="C89" s="623">
        <v>0</v>
      </c>
      <c r="D89" s="623">
        <v>2E-3</v>
      </c>
      <c r="E89" s="623">
        <v>1.8E-3</v>
      </c>
      <c r="F89" s="623">
        <v>0</v>
      </c>
      <c r="G89" s="623">
        <v>0</v>
      </c>
      <c r="H89" s="623">
        <v>2.3999999999999998E-3</v>
      </c>
      <c r="I89" s="623">
        <v>0</v>
      </c>
      <c r="J89" s="623">
        <v>4.1000000000000003E-3</v>
      </c>
      <c r="K89" s="623">
        <v>0</v>
      </c>
      <c r="L89" s="623">
        <v>0</v>
      </c>
      <c r="M89" s="623">
        <v>4.0000000000000002E-4</v>
      </c>
      <c r="N89" s="623">
        <v>5.1999999999999998E-3</v>
      </c>
      <c r="O89" s="623">
        <v>5.4999999999999997E-3</v>
      </c>
      <c r="P89" s="623">
        <v>0</v>
      </c>
      <c r="Q89" s="623">
        <v>0</v>
      </c>
      <c r="R89" s="623">
        <v>3.3E-3</v>
      </c>
      <c r="S89" s="623">
        <v>3.8E-3</v>
      </c>
      <c r="T89" s="623">
        <v>2.8E-3</v>
      </c>
      <c r="U89" s="623">
        <v>5.7999999999999996E-3</v>
      </c>
      <c r="V89" s="623">
        <v>0</v>
      </c>
      <c r="W89" s="623">
        <v>9.2999999999999992E-3</v>
      </c>
      <c r="X89" s="623">
        <v>4.7999999999999996E-3</v>
      </c>
      <c r="Y89" s="623">
        <v>0.2767</v>
      </c>
      <c r="Z89" s="623">
        <v>1.7999999999999999E-2</v>
      </c>
      <c r="AA89" s="623">
        <v>7.6E-3</v>
      </c>
      <c r="AB89" s="623">
        <v>6.1000000000000004E-3</v>
      </c>
    </row>
    <row r="90" spans="1:28" s="227" customFormat="1" ht="18" customHeight="1">
      <c r="A90" s="564" t="s">
        <v>389</v>
      </c>
      <c r="B90" s="623">
        <v>4.5999999999999999E-3</v>
      </c>
      <c r="C90" s="623">
        <v>0</v>
      </c>
      <c r="D90" s="623">
        <v>9.4999999999999998E-3</v>
      </c>
      <c r="E90" s="623">
        <v>4.5999999999999999E-3</v>
      </c>
      <c r="F90" s="623">
        <v>0</v>
      </c>
      <c r="G90" s="623">
        <v>0</v>
      </c>
      <c r="H90" s="623">
        <v>2.3E-3</v>
      </c>
      <c r="I90" s="623">
        <v>0</v>
      </c>
      <c r="J90" s="623">
        <v>9.1399999999999995E-2</v>
      </c>
      <c r="K90" s="623">
        <v>0</v>
      </c>
      <c r="L90" s="623">
        <v>0</v>
      </c>
      <c r="M90" s="623">
        <v>1.43E-2</v>
      </c>
      <c r="N90" s="623">
        <v>0</v>
      </c>
      <c r="O90" s="623">
        <v>6.0000000000000001E-3</v>
      </c>
      <c r="P90" s="623">
        <v>0</v>
      </c>
      <c r="Q90" s="623">
        <v>0</v>
      </c>
      <c r="R90" s="623">
        <v>1.2699999999999999E-2</v>
      </c>
      <c r="S90" s="623">
        <v>5.1999999999999998E-3</v>
      </c>
      <c r="T90" s="623">
        <v>1.23E-2</v>
      </c>
      <c r="U90" s="623">
        <v>3.32E-2</v>
      </c>
      <c r="V90" s="623">
        <v>0</v>
      </c>
      <c r="W90" s="623">
        <v>1.83E-2</v>
      </c>
      <c r="X90" s="623">
        <v>5.9499999999999997E-2</v>
      </c>
      <c r="Y90" s="623">
        <v>0</v>
      </c>
      <c r="Z90" s="623">
        <v>5.7999999999999996E-3</v>
      </c>
      <c r="AA90" s="623">
        <v>2.4799999999999999E-2</v>
      </c>
      <c r="AB90" s="623">
        <v>7.4999999999999997E-3</v>
      </c>
    </row>
    <row r="91" spans="1:28" s="227" customFormat="1" ht="18" customHeight="1">
      <c r="A91" s="564" t="s">
        <v>390</v>
      </c>
      <c r="B91" s="623">
        <v>4.0000000000000001E-3</v>
      </c>
      <c r="C91" s="623">
        <v>0</v>
      </c>
      <c r="D91" s="624">
        <v>5.7000000000000002E-3</v>
      </c>
      <c r="E91" s="623">
        <v>3.3E-3</v>
      </c>
      <c r="F91" s="624">
        <v>0</v>
      </c>
      <c r="G91" s="624">
        <v>0</v>
      </c>
      <c r="H91" s="624">
        <v>2.3999999999999998E-3</v>
      </c>
      <c r="I91" s="623">
        <v>0</v>
      </c>
      <c r="J91" s="623">
        <v>4.6600000000000003E-2</v>
      </c>
      <c r="K91" s="624">
        <v>0</v>
      </c>
      <c r="L91" s="623">
        <v>0</v>
      </c>
      <c r="M91" s="624">
        <v>1.9E-3</v>
      </c>
      <c r="N91" s="624">
        <v>4.1000000000000003E-3</v>
      </c>
      <c r="O91" s="624">
        <v>5.5999999999999999E-3</v>
      </c>
      <c r="P91" s="623">
        <v>0</v>
      </c>
      <c r="Q91" s="623">
        <v>0</v>
      </c>
      <c r="R91" s="624">
        <v>7.1000000000000004E-3</v>
      </c>
      <c r="S91" s="623">
        <v>4.7999999999999996E-3</v>
      </c>
      <c r="T91" s="624">
        <v>8.3999999999999995E-3</v>
      </c>
      <c r="U91" s="624">
        <v>1.6400000000000001E-2</v>
      </c>
      <c r="V91" s="624">
        <v>0</v>
      </c>
      <c r="W91" s="623">
        <v>1.44E-2</v>
      </c>
      <c r="X91" s="623">
        <v>3.04E-2</v>
      </c>
      <c r="Y91" s="624">
        <v>0.23519999999999999</v>
      </c>
      <c r="Z91" s="623">
        <v>8.8000000000000005E-3</v>
      </c>
      <c r="AA91" s="624">
        <v>1.7399999999999999E-2</v>
      </c>
      <c r="AB91" s="624">
        <v>6.6E-3</v>
      </c>
    </row>
    <row r="92" spans="1:28" s="227" customFormat="1" ht="18" customHeight="1">
      <c r="A92" s="564" t="s">
        <v>391</v>
      </c>
      <c r="B92" s="623">
        <v>0</v>
      </c>
      <c r="C92" s="623">
        <v>0</v>
      </c>
      <c r="D92" s="623">
        <v>0</v>
      </c>
      <c r="E92" s="623">
        <v>0</v>
      </c>
      <c r="F92" s="623">
        <v>0</v>
      </c>
      <c r="G92" s="623">
        <v>0</v>
      </c>
      <c r="H92" s="623">
        <v>0</v>
      </c>
      <c r="I92" s="623">
        <v>0</v>
      </c>
      <c r="J92" s="623">
        <v>0</v>
      </c>
      <c r="K92" s="623">
        <v>0</v>
      </c>
      <c r="L92" s="623">
        <v>0</v>
      </c>
      <c r="M92" s="623">
        <v>0</v>
      </c>
      <c r="N92" s="623">
        <v>0</v>
      </c>
      <c r="O92" s="623">
        <v>0</v>
      </c>
      <c r="P92" s="623">
        <v>0</v>
      </c>
      <c r="Q92" s="623">
        <v>0</v>
      </c>
      <c r="R92" s="623">
        <v>0</v>
      </c>
      <c r="S92" s="623">
        <v>0</v>
      </c>
      <c r="T92" s="623">
        <v>0</v>
      </c>
      <c r="U92" s="623">
        <v>0</v>
      </c>
      <c r="V92" s="623">
        <v>0</v>
      </c>
      <c r="W92" s="623">
        <v>0</v>
      </c>
      <c r="X92" s="623">
        <v>0</v>
      </c>
      <c r="Y92" s="623">
        <v>0</v>
      </c>
      <c r="Z92" s="623">
        <v>0</v>
      </c>
      <c r="AA92" s="623">
        <v>0</v>
      </c>
      <c r="AB92" s="623">
        <v>0</v>
      </c>
    </row>
    <row r="93" spans="1:28" s="227" customFormat="1" ht="18" customHeight="1">
      <c r="A93" s="564" t="s">
        <v>392</v>
      </c>
      <c r="B93" s="623">
        <v>8.3999999999999995E-3</v>
      </c>
      <c r="C93" s="623">
        <v>1.47E-2</v>
      </c>
      <c r="D93" s="623">
        <v>1.2E-2</v>
      </c>
      <c r="E93" s="623">
        <v>8.8999999999999999E-3</v>
      </c>
      <c r="F93" s="623">
        <v>1.1900000000000001E-2</v>
      </c>
      <c r="G93" s="623">
        <v>1.29E-2</v>
      </c>
      <c r="H93" s="623">
        <v>1.5299999999999999E-2</v>
      </c>
      <c r="I93" s="623">
        <v>1.77E-2</v>
      </c>
      <c r="J93" s="623">
        <v>1.21E-2</v>
      </c>
      <c r="K93" s="623">
        <v>1.43E-2</v>
      </c>
      <c r="L93" s="623">
        <v>1.2200000000000001E-2</v>
      </c>
      <c r="M93" s="623">
        <v>1.49E-2</v>
      </c>
      <c r="N93" s="623">
        <v>1.29E-2</v>
      </c>
      <c r="O93" s="623">
        <v>6.7999999999999996E-3</v>
      </c>
      <c r="P93" s="623">
        <v>1.6E-2</v>
      </c>
      <c r="Q93" s="623">
        <v>7.6E-3</v>
      </c>
      <c r="R93" s="623">
        <v>1.43E-2</v>
      </c>
      <c r="S93" s="623">
        <v>1.5599999999999999E-2</v>
      </c>
      <c r="T93" s="623">
        <v>1.7000000000000001E-2</v>
      </c>
      <c r="U93" s="623">
        <v>1.4500000000000001E-2</v>
      </c>
      <c r="V93" s="623">
        <v>1.5800000000000002E-2</v>
      </c>
      <c r="W93" s="623">
        <v>1.3100000000000001E-2</v>
      </c>
      <c r="X93" s="623">
        <v>1.12E-2</v>
      </c>
      <c r="Y93" s="623">
        <v>2.35E-2</v>
      </c>
      <c r="Z93" s="623">
        <v>1.2999999999999999E-2</v>
      </c>
      <c r="AA93" s="623">
        <v>1.67E-2</v>
      </c>
      <c r="AB93" s="623">
        <v>1.24E-2</v>
      </c>
    </row>
    <row r="94" spans="1:28" s="227" customFormat="1" ht="18" customHeight="1">
      <c r="A94" s="564" t="s">
        <v>393</v>
      </c>
      <c r="B94" s="623">
        <v>3.2500000000000001E-2</v>
      </c>
      <c r="C94" s="623">
        <v>5.0299999999999997E-2</v>
      </c>
      <c r="D94" s="623">
        <v>4.8000000000000001E-2</v>
      </c>
      <c r="E94" s="623">
        <v>5.4300000000000001E-2</v>
      </c>
      <c r="F94" s="623">
        <v>2.6800000000000001E-2</v>
      </c>
      <c r="G94" s="623">
        <v>4.82E-2</v>
      </c>
      <c r="H94" s="623">
        <v>4.0500000000000001E-2</v>
      </c>
      <c r="I94" s="623">
        <v>4.4999999999999998E-2</v>
      </c>
      <c r="J94" s="623">
        <v>5.62E-2</v>
      </c>
      <c r="K94" s="623">
        <v>4.8099999999999997E-2</v>
      </c>
      <c r="L94" s="623">
        <v>4.5600000000000002E-2</v>
      </c>
      <c r="M94" s="623">
        <v>3.6299999999999999E-2</v>
      </c>
      <c r="N94" s="623">
        <v>7.5300000000000006E-2</v>
      </c>
      <c r="O94" s="623">
        <v>5.6099999999999997E-2</v>
      </c>
      <c r="P94" s="623">
        <v>5.5199999999999999E-2</v>
      </c>
      <c r="Q94" s="623">
        <v>4.8599999999999997E-2</v>
      </c>
      <c r="R94" s="623">
        <v>5.3600000000000002E-2</v>
      </c>
      <c r="S94" s="623">
        <v>3.6799999999999999E-2</v>
      </c>
      <c r="T94" s="623">
        <v>5.1900000000000002E-2</v>
      </c>
      <c r="U94" s="623">
        <v>5.4899999999999997E-2</v>
      </c>
      <c r="V94" s="623">
        <v>2.75E-2</v>
      </c>
      <c r="W94" s="623">
        <v>4.6800000000000001E-2</v>
      </c>
      <c r="X94" s="623">
        <v>3.5700000000000003E-2</v>
      </c>
      <c r="Y94" s="623">
        <v>5.9499999999999997E-2</v>
      </c>
      <c r="Z94" s="623">
        <v>5.2200000000000003E-2</v>
      </c>
      <c r="AA94" s="623">
        <v>5.8700000000000002E-2</v>
      </c>
      <c r="AB94" s="623">
        <v>4.5699999999999998E-2</v>
      </c>
    </row>
    <row r="95" spans="1:28" s="227" customFormat="1" ht="18" customHeight="1">
      <c r="A95" s="564" t="s">
        <v>394</v>
      </c>
      <c r="B95" s="623">
        <v>0</v>
      </c>
      <c r="C95" s="623">
        <v>0</v>
      </c>
      <c r="D95" s="623">
        <v>0</v>
      </c>
      <c r="E95" s="623">
        <v>0</v>
      </c>
      <c r="F95" s="623">
        <v>0</v>
      </c>
      <c r="G95" s="623">
        <v>0</v>
      </c>
      <c r="H95" s="623">
        <v>0</v>
      </c>
      <c r="I95" s="623">
        <v>0</v>
      </c>
      <c r="J95" s="623">
        <v>0</v>
      </c>
      <c r="K95" s="623">
        <v>0</v>
      </c>
      <c r="L95" s="623">
        <v>0</v>
      </c>
      <c r="M95" s="623">
        <v>0</v>
      </c>
      <c r="N95" s="623">
        <v>0</v>
      </c>
      <c r="O95" s="623">
        <v>0</v>
      </c>
      <c r="P95" s="623">
        <v>0</v>
      </c>
      <c r="Q95" s="623">
        <v>0</v>
      </c>
      <c r="R95" s="623">
        <v>0</v>
      </c>
      <c r="S95" s="623">
        <v>0</v>
      </c>
      <c r="T95" s="623">
        <v>0</v>
      </c>
      <c r="U95" s="623">
        <v>0</v>
      </c>
      <c r="V95" s="623">
        <v>0</v>
      </c>
      <c r="W95" s="623">
        <v>0</v>
      </c>
      <c r="X95" s="623">
        <v>0</v>
      </c>
      <c r="Y95" s="623">
        <v>0</v>
      </c>
      <c r="Z95" s="623">
        <v>0</v>
      </c>
      <c r="AA95" s="623">
        <v>0</v>
      </c>
      <c r="AB95" s="623">
        <v>0</v>
      </c>
    </row>
    <row r="96" spans="1:28" s="227" customFormat="1" ht="18" customHeight="1" thickBot="1">
      <c r="A96" s="564" t="s">
        <v>395</v>
      </c>
      <c r="B96" s="623">
        <v>0</v>
      </c>
      <c r="C96" s="623">
        <v>0</v>
      </c>
      <c r="D96" s="623">
        <v>0</v>
      </c>
      <c r="E96" s="623">
        <v>4.8300000000000003E-2</v>
      </c>
      <c r="F96" s="623">
        <v>0</v>
      </c>
      <c r="G96" s="623">
        <v>0</v>
      </c>
      <c r="H96" s="623">
        <v>0</v>
      </c>
      <c r="I96" s="623">
        <v>0</v>
      </c>
      <c r="J96" s="623">
        <v>0</v>
      </c>
      <c r="K96" s="623">
        <v>0</v>
      </c>
      <c r="L96" s="623">
        <v>0</v>
      </c>
      <c r="M96" s="623">
        <v>0</v>
      </c>
      <c r="N96" s="623">
        <v>0</v>
      </c>
      <c r="O96" s="623">
        <v>0</v>
      </c>
      <c r="P96" s="623">
        <v>0</v>
      </c>
      <c r="Q96" s="623">
        <v>0</v>
      </c>
      <c r="R96" s="623">
        <v>0</v>
      </c>
      <c r="S96" s="623">
        <v>0</v>
      </c>
      <c r="T96" s="623">
        <v>0</v>
      </c>
      <c r="U96" s="623">
        <v>0</v>
      </c>
      <c r="V96" s="623">
        <v>0</v>
      </c>
      <c r="W96" s="623">
        <v>0</v>
      </c>
      <c r="X96" s="623">
        <v>0</v>
      </c>
      <c r="Y96" s="623">
        <v>0</v>
      </c>
      <c r="Z96" s="623">
        <v>0</v>
      </c>
      <c r="AA96" s="623">
        <v>0</v>
      </c>
      <c r="AB96" s="623">
        <v>4.8300000000000003E-2</v>
      </c>
    </row>
    <row r="97" spans="1:28" s="227" customFormat="1" ht="18" customHeight="1" thickTop="1" thickBot="1">
      <c r="A97" s="159" t="s">
        <v>396</v>
      </c>
      <c r="B97" s="157"/>
      <c r="C97" s="157"/>
      <c r="D97" s="157"/>
      <c r="E97" s="157"/>
      <c r="F97" s="357"/>
      <c r="G97" s="357"/>
      <c r="H97" s="357"/>
      <c r="I97" s="157"/>
      <c r="J97" s="157"/>
      <c r="K97" s="157"/>
      <c r="L97" s="157"/>
      <c r="M97" s="357"/>
      <c r="N97" s="357"/>
      <c r="O97" s="357"/>
      <c r="P97" s="157"/>
      <c r="Q97" s="157"/>
      <c r="R97" s="157"/>
      <c r="S97" s="157"/>
      <c r="T97" s="357"/>
      <c r="U97" s="357"/>
      <c r="V97" s="357"/>
      <c r="W97" s="157"/>
      <c r="X97" s="157"/>
      <c r="Y97" s="157"/>
      <c r="Z97" s="157"/>
      <c r="AA97" s="357"/>
      <c r="AB97" s="357"/>
    </row>
    <row r="98" spans="1:28" s="227" customFormat="1" ht="18" customHeight="1" thickTop="1" thickBot="1">
      <c r="A98" s="149" t="s">
        <v>397</v>
      </c>
      <c r="B98" s="158"/>
      <c r="C98" s="158"/>
      <c r="D98" s="158"/>
      <c r="E98" s="158"/>
      <c r="F98" s="356"/>
      <c r="G98" s="356"/>
      <c r="H98" s="356"/>
      <c r="I98" s="158"/>
      <c r="J98" s="158"/>
      <c r="K98" s="158"/>
      <c r="L98" s="158"/>
      <c r="M98" s="356"/>
      <c r="N98" s="356"/>
      <c r="O98" s="356"/>
      <c r="P98" s="158"/>
      <c r="Q98" s="158"/>
      <c r="R98" s="158"/>
      <c r="S98" s="158"/>
      <c r="T98" s="356"/>
      <c r="U98" s="356"/>
      <c r="V98" s="356"/>
      <c r="W98" s="158"/>
      <c r="X98" s="158"/>
      <c r="Y98" s="158"/>
      <c r="Z98" s="158"/>
      <c r="AA98" s="356"/>
      <c r="AB98" s="356"/>
    </row>
    <row r="99" spans="1:28" s="227" customFormat="1" ht="18" customHeight="1" thickTop="1">
      <c r="A99" s="564" t="s">
        <v>398</v>
      </c>
      <c r="B99" s="623">
        <v>6.7299999999999999E-2</v>
      </c>
      <c r="C99" s="623">
        <v>7.3300000000000004E-2</v>
      </c>
      <c r="D99" s="623">
        <v>5.5300000000000002E-2</v>
      </c>
      <c r="E99" s="623">
        <v>7.9699999999999993E-2</v>
      </c>
      <c r="F99" s="623">
        <v>6.83E-2</v>
      </c>
      <c r="G99" s="623">
        <v>5.21E-2</v>
      </c>
      <c r="H99" s="623">
        <v>8.5999999999999993E-2</v>
      </c>
      <c r="I99" s="623">
        <v>7.2999999999999995E-2</v>
      </c>
      <c r="J99" s="623">
        <v>7.0099999999999996E-2</v>
      </c>
      <c r="K99" s="623">
        <v>6.3299999999999995E-2</v>
      </c>
      <c r="L99" s="623">
        <v>8.0299999999999996E-2</v>
      </c>
      <c r="M99" s="623">
        <v>6.8699999999999997E-2</v>
      </c>
      <c r="N99" s="623">
        <v>0.14330000000000001</v>
      </c>
      <c r="O99" s="623">
        <v>7.4099999999999999E-2</v>
      </c>
      <c r="P99" s="623">
        <v>6.4000000000000001E-2</v>
      </c>
      <c r="Q99" s="623">
        <v>9.3799999999999994E-2</v>
      </c>
      <c r="R99" s="623">
        <v>6.4500000000000002E-2</v>
      </c>
      <c r="S99" s="623">
        <v>0.1002</v>
      </c>
      <c r="T99" s="623">
        <v>7.8E-2</v>
      </c>
      <c r="U99" s="623">
        <v>0.1149</v>
      </c>
      <c r="V99" s="623">
        <v>5.8099999999999999E-2</v>
      </c>
      <c r="W99" s="623">
        <v>5.4199999999999998E-2</v>
      </c>
      <c r="X99" s="623">
        <v>8.6999999999999994E-2</v>
      </c>
      <c r="Y99" s="623">
        <v>7.6799999999999993E-2</v>
      </c>
      <c r="Z99" s="623">
        <v>6.6400000000000001E-2</v>
      </c>
      <c r="AA99" s="623">
        <v>6.1400000000000003E-2</v>
      </c>
      <c r="AB99" s="623">
        <v>7.0099999999999996E-2</v>
      </c>
    </row>
    <row r="100" spans="1:28" s="227" customFormat="1" ht="18" customHeight="1">
      <c r="A100" s="564" t="s">
        <v>399</v>
      </c>
      <c r="B100" s="623">
        <v>8.8599999999999998E-2</v>
      </c>
      <c r="C100" s="623">
        <v>8.4599999999999995E-2</v>
      </c>
      <c r="D100" s="623">
        <v>6.2199999999999998E-2</v>
      </c>
      <c r="E100" s="623">
        <v>9.2200000000000004E-2</v>
      </c>
      <c r="F100" s="623">
        <v>8.0699999999999994E-2</v>
      </c>
      <c r="G100" s="623">
        <v>5.8299999999999998E-2</v>
      </c>
      <c r="H100" s="623">
        <v>9.5799999999999996E-2</v>
      </c>
      <c r="I100" s="623">
        <v>7.9200000000000007E-2</v>
      </c>
      <c r="J100" s="623">
        <v>7.8700000000000006E-2</v>
      </c>
      <c r="K100" s="623">
        <v>7.0999999999999994E-2</v>
      </c>
      <c r="L100" s="623">
        <v>8.4699999999999998E-2</v>
      </c>
      <c r="M100" s="623">
        <v>7.2400000000000006E-2</v>
      </c>
      <c r="N100" s="623">
        <v>0.15790000000000001</v>
      </c>
      <c r="O100" s="623">
        <v>9.4E-2</v>
      </c>
      <c r="P100" s="623">
        <v>7.1099999999999997E-2</v>
      </c>
      <c r="Q100" s="623">
        <v>0.11119999999999999</v>
      </c>
      <c r="R100" s="623">
        <v>6.93E-2</v>
      </c>
      <c r="S100" s="623">
        <v>0.1103</v>
      </c>
      <c r="T100" s="623">
        <v>8.3900000000000002E-2</v>
      </c>
      <c r="U100" s="623">
        <v>0.12959999999999999</v>
      </c>
      <c r="V100" s="623">
        <v>6.1699999999999998E-2</v>
      </c>
      <c r="W100" s="623">
        <v>5.8999999999999997E-2</v>
      </c>
      <c r="X100" s="623">
        <v>0.1019</v>
      </c>
      <c r="Y100" s="623">
        <v>8.2400000000000001E-2</v>
      </c>
      <c r="Z100" s="623">
        <v>7.1599999999999997E-2</v>
      </c>
      <c r="AA100" s="623">
        <v>6.6000000000000003E-2</v>
      </c>
      <c r="AB100" s="623">
        <v>8.1699999999999995E-2</v>
      </c>
    </row>
    <row r="101" spans="1:28" s="227" customFormat="1" ht="18" customHeight="1">
      <c r="A101" s="564" t="s">
        <v>400</v>
      </c>
      <c r="B101" s="623">
        <v>0.1024</v>
      </c>
      <c r="C101" s="623">
        <v>9.7100000000000006E-2</v>
      </c>
      <c r="D101" s="623">
        <v>7.8200000000000006E-2</v>
      </c>
      <c r="E101" s="623">
        <v>0.1072</v>
      </c>
      <c r="F101" s="623">
        <v>0.1007</v>
      </c>
      <c r="G101" s="623">
        <v>6.6299999999999998E-2</v>
      </c>
      <c r="H101" s="623">
        <v>0.1163</v>
      </c>
      <c r="I101" s="623">
        <v>8.8400000000000006E-2</v>
      </c>
      <c r="J101" s="623">
        <v>8.48E-2</v>
      </c>
      <c r="K101" s="623">
        <v>8.0699999999999994E-2</v>
      </c>
      <c r="L101" s="623">
        <v>9.7600000000000006E-2</v>
      </c>
      <c r="M101" s="623">
        <v>7.9899999999999999E-2</v>
      </c>
      <c r="N101" s="623">
        <v>0.16470000000000001</v>
      </c>
      <c r="O101" s="623">
        <v>0.10290000000000001</v>
      </c>
      <c r="P101" s="623">
        <v>8.3599999999999994E-2</v>
      </c>
      <c r="Q101" s="623">
        <v>0.125</v>
      </c>
      <c r="R101" s="623">
        <v>7.4300000000000005E-2</v>
      </c>
      <c r="S101" s="623">
        <v>0.125</v>
      </c>
      <c r="T101" s="623">
        <v>9.9599999999999994E-2</v>
      </c>
      <c r="U101" s="623">
        <v>0.14000000000000001</v>
      </c>
      <c r="V101" s="623">
        <v>7.3499999999999996E-2</v>
      </c>
      <c r="W101" s="623">
        <v>7.3400000000000007E-2</v>
      </c>
      <c r="X101" s="623">
        <v>0.1187</v>
      </c>
      <c r="Y101" s="623">
        <v>8.9399999999999993E-2</v>
      </c>
      <c r="Z101" s="623">
        <v>8.6800000000000002E-2</v>
      </c>
      <c r="AA101" s="623">
        <v>7.3200000000000001E-2</v>
      </c>
      <c r="AB101" s="623">
        <v>9.4500000000000001E-2</v>
      </c>
    </row>
    <row r="102" spans="1:28" s="227" customFormat="1" ht="18" customHeight="1" thickBot="1">
      <c r="A102" s="564" t="s">
        <v>401</v>
      </c>
      <c r="B102" s="623">
        <v>0.10199999999999999</v>
      </c>
      <c r="C102" s="623">
        <v>0.1012</v>
      </c>
      <c r="D102" s="623">
        <v>7.1300000000000002E-2</v>
      </c>
      <c r="E102" s="623">
        <v>9.6500000000000002E-2</v>
      </c>
      <c r="F102" s="623">
        <v>9.06E-2</v>
      </c>
      <c r="G102" s="623">
        <v>7.5999999999999998E-2</v>
      </c>
      <c r="H102" s="623">
        <v>0.112</v>
      </c>
      <c r="I102" s="623">
        <v>0.1047</v>
      </c>
      <c r="J102" s="623">
        <v>0.10580000000000001</v>
      </c>
      <c r="K102" s="623">
        <v>8.9200000000000002E-2</v>
      </c>
      <c r="L102" s="623">
        <v>0.1094</v>
      </c>
      <c r="M102" s="623">
        <v>9.6299999999999997E-2</v>
      </c>
      <c r="N102" s="623">
        <v>0.18490000000000001</v>
      </c>
      <c r="O102" s="623">
        <v>9.0899999999999995E-2</v>
      </c>
      <c r="P102" s="623">
        <v>8.1900000000000001E-2</v>
      </c>
      <c r="Q102" s="623">
        <v>0.1186</v>
      </c>
      <c r="R102" s="623">
        <v>8.8900000000000007E-2</v>
      </c>
      <c r="S102" s="623">
        <v>0.1663</v>
      </c>
      <c r="T102" s="623">
        <v>0.1002</v>
      </c>
      <c r="U102" s="623">
        <v>0.15939999999999999</v>
      </c>
      <c r="V102" s="623">
        <v>6.9699999999999998E-2</v>
      </c>
      <c r="W102" s="623">
        <v>6.5000000000000002E-2</v>
      </c>
      <c r="X102" s="623">
        <v>0.1187</v>
      </c>
      <c r="Y102" s="623">
        <v>9.6199999999999994E-2</v>
      </c>
      <c r="Z102" s="623">
        <v>8.2500000000000004E-2</v>
      </c>
      <c r="AA102" s="623">
        <v>7.4700000000000003E-2</v>
      </c>
      <c r="AB102" s="623">
        <v>9.6299999999999997E-2</v>
      </c>
    </row>
    <row r="103" spans="1:28" s="227" customFormat="1" ht="18" customHeight="1" thickTop="1" thickBot="1">
      <c r="A103" s="149" t="s">
        <v>402</v>
      </c>
      <c r="B103" s="158"/>
      <c r="C103" s="158"/>
      <c r="D103" s="158"/>
      <c r="E103" s="158"/>
      <c r="F103" s="356"/>
      <c r="G103" s="356"/>
      <c r="H103" s="356"/>
      <c r="I103" s="158"/>
      <c r="J103" s="158"/>
      <c r="K103" s="158"/>
      <c r="L103" s="158"/>
      <c r="M103" s="356"/>
      <c r="N103" s="356"/>
      <c r="O103" s="356"/>
      <c r="P103" s="158"/>
      <c r="Q103" s="158"/>
      <c r="R103" s="158"/>
      <c r="S103" s="158"/>
      <c r="T103" s="356"/>
      <c r="U103" s="356"/>
      <c r="V103" s="356"/>
      <c r="W103" s="158"/>
      <c r="X103" s="158"/>
      <c r="Y103" s="158"/>
      <c r="Z103" s="158"/>
      <c r="AA103" s="356"/>
      <c r="AB103" s="356"/>
    </row>
    <row r="104" spans="1:28" s="227" customFormat="1" ht="18" customHeight="1" thickTop="1">
      <c r="A104" s="564" t="s">
        <v>403</v>
      </c>
      <c r="B104" s="623">
        <v>0.53439999999999999</v>
      </c>
      <c r="C104" s="623">
        <v>0.54959999999999998</v>
      </c>
      <c r="D104" s="623">
        <v>0.63109999999999999</v>
      </c>
      <c r="E104" s="623">
        <v>0.5353</v>
      </c>
      <c r="F104" s="623">
        <v>0.60089999999999999</v>
      </c>
      <c r="G104" s="623">
        <v>0.49399999999999999</v>
      </c>
      <c r="H104" s="623">
        <v>0.67420000000000002</v>
      </c>
      <c r="I104" s="623">
        <v>0.50349999999999995</v>
      </c>
      <c r="J104" s="623">
        <v>0.60029999999999994</v>
      </c>
      <c r="K104" s="623">
        <v>0.61460000000000004</v>
      </c>
      <c r="L104" s="623">
        <v>0.63849999999999996</v>
      </c>
      <c r="M104" s="623">
        <v>0.64810000000000001</v>
      </c>
      <c r="N104" s="623">
        <v>0.67469999999999997</v>
      </c>
      <c r="O104" s="623">
        <v>0.58320000000000005</v>
      </c>
      <c r="P104" s="623">
        <v>0.56969999999999998</v>
      </c>
      <c r="Q104" s="623">
        <v>0.5625</v>
      </c>
      <c r="R104" s="623">
        <v>0.55810000000000004</v>
      </c>
      <c r="S104" s="623">
        <v>0.62890000000000001</v>
      </c>
      <c r="T104" s="623">
        <v>0.58909999999999996</v>
      </c>
      <c r="U104" s="623">
        <v>0.63449999999999995</v>
      </c>
      <c r="V104" s="623">
        <v>0.55800000000000005</v>
      </c>
      <c r="W104" s="623">
        <v>0.50249999999999995</v>
      </c>
      <c r="X104" s="623">
        <v>0.69279999999999997</v>
      </c>
      <c r="Y104" s="623">
        <v>0.58809999999999996</v>
      </c>
      <c r="Z104" s="623">
        <v>0.57930000000000004</v>
      </c>
      <c r="AA104" s="623">
        <v>0.61799999999999999</v>
      </c>
      <c r="AB104" s="623">
        <v>0.56930000000000003</v>
      </c>
    </row>
    <row r="105" spans="1:28" s="227" customFormat="1" ht="18" customHeight="1">
      <c r="A105" s="564" t="s">
        <v>404</v>
      </c>
      <c r="B105" s="623">
        <v>4.2500000000000003E-2</v>
      </c>
      <c r="C105" s="623">
        <v>5.79E-2</v>
      </c>
      <c r="D105" s="623">
        <v>3.3500000000000002E-2</v>
      </c>
      <c r="E105" s="623">
        <v>4.1599999999999998E-2</v>
      </c>
      <c r="F105" s="623">
        <v>3.8300000000000001E-2</v>
      </c>
      <c r="G105" s="623">
        <v>5.3499999999999999E-2</v>
      </c>
      <c r="H105" s="623">
        <v>1.9800000000000002E-2</v>
      </c>
      <c r="I105" s="623">
        <v>3.09E-2</v>
      </c>
      <c r="J105" s="623">
        <v>2.7900000000000001E-2</v>
      </c>
      <c r="K105" s="623">
        <v>3.3700000000000001E-2</v>
      </c>
      <c r="L105" s="623">
        <v>2.5600000000000001E-2</v>
      </c>
      <c r="M105" s="623">
        <v>3.9399999999999998E-2</v>
      </c>
      <c r="N105" s="623">
        <v>2.98E-2</v>
      </c>
      <c r="O105" s="623">
        <v>4.3499999999999997E-2</v>
      </c>
      <c r="P105" s="623">
        <v>3.78E-2</v>
      </c>
      <c r="Q105" s="623">
        <v>4.6199999999999998E-2</v>
      </c>
      <c r="R105" s="623">
        <v>5.04E-2</v>
      </c>
      <c r="S105" s="623">
        <v>5.79E-2</v>
      </c>
      <c r="T105" s="623">
        <v>3.7600000000000001E-2</v>
      </c>
      <c r="U105" s="623">
        <v>4.2799999999999998E-2</v>
      </c>
      <c r="V105" s="623">
        <v>4.7300000000000002E-2</v>
      </c>
      <c r="W105" s="623">
        <v>4.8800000000000003E-2</v>
      </c>
      <c r="X105" s="623">
        <v>6.4100000000000004E-2</v>
      </c>
      <c r="Y105" s="623">
        <v>2.4500000000000001E-2</v>
      </c>
      <c r="Z105" s="623">
        <v>5.1299999999999998E-2</v>
      </c>
      <c r="AA105" s="623">
        <v>3.7999999999999999E-2</v>
      </c>
      <c r="AB105" s="623">
        <v>4.24E-2</v>
      </c>
    </row>
    <row r="106" spans="1:28" s="227" customFormat="1" ht="18" customHeight="1">
      <c r="A106" s="564" t="s">
        <v>405</v>
      </c>
      <c r="B106" s="623">
        <v>0.42320000000000002</v>
      </c>
      <c r="C106" s="623">
        <v>0.39250000000000002</v>
      </c>
      <c r="D106" s="623">
        <v>0.33539999999999998</v>
      </c>
      <c r="E106" s="623">
        <v>0.42309999999999998</v>
      </c>
      <c r="F106" s="623">
        <v>0.36080000000000001</v>
      </c>
      <c r="G106" s="623">
        <v>0.45250000000000001</v>
      </c>
      <c r="H106" s="623">
        <v>0.30590000000000001</v>
      </c>
      <c r="I106" s="623">
        <v>0.46560000000000001</v>
      </c>
      <c r="J106" s="623">
        <v>0.37180000000000002</v>
      </c>
      <c r="K106" s="623">
        <v>0.35170000000000001</v>
      </c>
      <c r="L106" s="623">
        <v>0.33589999999999998</v>
      </c>
      <c r="M106" s="623">
        <v>0.3125</v>
      </c>
      <c r="N106" s="623">
        <v>0.29549999999999998</v>
      </c>
      <c r="O106" s="623">
        <v>0.37330000000000002</v>
      </c>
      <c r="P106" s="623">
        <v>0.39250000000000002</v>
      </c>
      <c r="Q106" s="623">
        <v>0.39140000000000003</v>
      </c>
      <c r="R106" s="623">
        <v>0.39140000000000003</v>
      </c>
      <c r="S106" s="623">
        <v>0.31309999999999999</v>
      </c>
      <c r="T106" s="623">
        <v>0.37330000000000002</v>
      </c>
      <c r="U106" s="623">
        <v>0.32279999999999998</v>
      </c>
      <c r="V106" s="623">
        <v>0.3947</v>
      </c>
      <c r="W106" s="623">
        <v>0.44869999999999999</v>
      </c>
      <c r="X106" s="623">
        <v>0.2432</v>
      </c>
      <c r="Y106" s="623">
        <v>0.38740000000000002</v>
      </c>
      <c r="Z106" s="623">
        <v>0.36940000000000001</v>
      </c>
      <c r="AA106" s="623">
        <v>0.34399999999999997</v>
      </c>
      <c r="AB106" s="623">
        <v>0.38829999999999998</v>
      </c>
    </row>
    <row r="107" spans="1:28" s="227" customFormat="1" ht="18" customHeight="1" thickBot="1">
      <c r="A107" s="564" t="s">
        <v>406</v>
      </c>
      <c r="B107" s="623">
        <v>0.56520000000000004</v>
      </c>
      <c r="C107" s="623">
        <v>0.56289999999999996</v>
      </c>
      <c r="D107" s="623">
        <v>0.58289999999999997</v>
      </c>
      <c r="E107" s="623">
        <v>0.55230000000000001</v>
      </c>
      <c r="F107" s="623">
        <v>0.67749999999999999</v>
      </c>
      <c r="G107" s="623">
        <v>0.52729999999999999</v>
      </c>
      <c r="H107" s="623">
        <v>0.65339999999999998</v>
      </c>
      <c r="I107" s="623">
        <v>0.69</v>
      </c>
      <c r="J107" s="623">
        <v>0.51939999999999997</v>
      </c>
      <c r="K107" s="623">
        <v>0.62780000000000002</v>
      </c>
      <c r="L107" s="623">
        <v>0.68659999999999999</v>
      </c>
      <c r="M107" s="623">
        <v>0.62939999999999996</v>
      </c>
      <c r="N107" s="623">
        <v>0.78949999999999998</v>
      </c>
      <c r="O107" s="623">
        <v>0.63270000000000004</v>
      </c>
      <c r="P107" s="623">
        <v>0.4914</v>
      </c>
      <c r="Q107" s="623">
        <v>0.73209999999999997</v>
      </c>
      <c r="R107" s="623">
        <v>0.56269999999999998</v>
      </c>
      <c r="S107" s="623">
        <v>0.7873</v>
      </c>
      <c r="T107" s="623">
        <v>0.58689999999999998</v>
      </c>
      <c r="U107" s="623">
        <v>0.6341</v>
      </c>
      <c r="V107" s="623">
        <v>0.68810000000000004</v>
      </c>
      <c r="W107" s="623">
        <v>0.61270000000000002</v>
      </c>
      <c r="X107" s="623">
        <v>0.82440000000000002</v>
      </c>
      <c r="Y107" s="623">
        <v>0.59560000000000002</v>
      </c>
      <c r="Z107" s="623">
        <v>0.56659999999999999</v>
      </c>
      <c r="AA107" s="623">
        <v>0.54859999999999998</v>
      </c>
      <c r="AB107" s="623">
        <v>0.59360000000000002</v>
      </c>
    </row>
    <row r="108" spans="1:28" s="227" customFormat="1" ht="18" customHeight="1" thickTop="1" thickBot="1">
      <c r="A108" s="149" t="s">
        <v>407</v>
      </c>
      <c r="B108" s="158"/>
      <c r="C108" s="158"/>
      <c r="D108" s="158"/>
      <c r="E108" s="158"/>
      <c r="F108" s="356"/>
      <c r="G108" s="356"/>
      <c r="H108" s="356"/>
      <c r="I108" s="158"/>
      <c r="J108" s="158"/>
      <c r="K108" s="158"/>
      <c r="L108" s="158"/>
      <c r="M108" s="356"/>
      <c r="N108" s="356"/>
      <c r="O108" s="356"/>
      <c r="P108" s="158"/>
      <c r="Q108" s="158"/>
      <c r="R108" s="158"/>
      <c r="S108" s="158"/>
      <c r="T108" s="356"/>
      <c r="U108" s="356"/>
      <c r="V108" s="356"/>
      <c r="W108" s="158"/>
      <c r="X108" s="158"/>
      <c r="Y108" s="158"/>
      <c r="Z108" s="158"/>
      <c r="AA108" s="356"/>
      <c r="AB108" s="356"/>
    </row>
    <row r="109" spans="1:28" s="227" customFormat="1" ht="18" customHeight="1" thickTop="1">
      <c r="A109" s="564" t="s">
        <v>408</v>
      </c>
      <c r="B109" s="623">
        <v>7.7399999999999997E-2</v>
      </c>
      <c r="C109" s="623">
        <v>7.8600000000000003E-2</v>
      </c>
      <c r="D109" s="623">
        <v>6.9099999999999995E-2</v>
      </c>
      <c r="E109" s="623">
        <v>8.14E-2</v>
      </c>
      <c r="F109" s="623">
        <v>6.6699999999999995E-2</v>
      </c>
      <c r="G109" s="623">
        <v>7.7899999999999997E-2</v>
      </c>
      <c r="H109" s="623">
        <v>9.35E-2</v>
      </c>
      <c r="I109" s="623">
        <v>7.8200000000000006E-2</v>
      </c>
      <c r="J109" s="623">
        <v>8.8900000000000007E-2</v>
      </c>
      <c r="K109" s="623">
        <v>8.0299999999999996E-2</v>
      </c>
      <c r="L109" s="623">
        <v>9.9000000000000005E-2</v>
      </c>
      <c r="M109" s="623">
        <v>9.1800000000000007E-2</v>
      </c>
      <c r="N109" s="623">
        <v>0.13539999999999999</v>
      </c>
      <c r="O109" s="623">
        <v>7.4099999999999999E-2</v>
      </c>
      <c r="P109" s="623">
        <v>7.51E-2</v>
      </c>
      <c r="Q109" s="623">
        <v>9.5500000000000002E-2</v>
      </c>
      <c r="R109" s="623">
        <v>9.0200000000000002E-2</v>
      </c>
      <c r="S109" s="623">
        <v>0.1099</v>
      </c>
      <c r="T109" s="623">
        <v>9.5600000000000004E-2</v>
      </c>
      <c r="U109" s="623">
        <v>0.12379999999999999</v>
      </c>
      <c r="V109" s="623">
        <v>6.3700000000000007E-2</v>
      </c>
      <c r="W109" s="623">
        <v>7.7399999999999997E-2</v>
      </c>
      <c r="X109" s="623">
        <v>8.8200000000000001E-2</v>
      </c>
      <c r="Y109" s="623">
        <v>9.64E-2</v>
      </c>
      <c r="Z109" s="623">
        <v>7.3999999999999996E-2</v>
      </c>
      <c r="AA109" s="623">
        <v>7.46E-2</v>
      </c>
      <c r="AB109" s="623">
        <v>8.0699999999999994E-2</v>
      </c>
    </row>
    <row r="110" spans="1:28" s="227" customFormat="1" ht="18" customHeight="1">
      <c r="A110" s="564" t="s">
        <v>409</v>
      </c>
      <c r="B110" s="623">
        <v>7.3499999999999996E-2</v>
      </c>
      <c r="C110" s="623">
        <v>7.3899999999999993E-2</v>
      </c>
      <c r="D110" s="623">
        <v>5.9700000000000003E-2</v>
      </c>
      <c r="E110" s="623">
        <v>7.5999999999999998E-2</v>
      </c>
      <c r="F110" s="623">
        <v>6.6699999999999995E-2</v>
      </c>
      <c r="G110" s="623">
        <v>7.1300000000000002E-2</v>
      </c>
      <c r="H110" s="623">
        <v>9.06E-2</v>
      </c>
      <c r="I110" s="623">
        <v>7.4499999999999997E-2</v>
      </c>
      <c r="J110" s="623">
        <v>8.3199999999999996E-2</v>
      </c>
      <c r="K110" s="623">
        <v>7.8799999999999995E-2</v>
      </c>
      <c r="L110" s="623">
        <v>9.7000000000000003E-2</v>
      </c>
      <c r="M110" s="623">
        <v>9.3200000000000005E-2</v>
      </c>
      <c r="N110" s="623">
        <v>0.13350000000000001</v>
      </c>
      <c r="O110" s="623">
        <v>7.1099999999999997E-2</v>
      </c>
      <c r="P110" s="623">
        <v>7.51E-2</v>
      </c>
      <c r="Q110" s="623">
        <v>9.5000000000000001E-2</v>
      </c>
      <c r="R110" s="623">
        <v>0.09</v>
      </c>
      <c r="S110" s="623">
        <v>0.1094</v>
      </c>
      <c r="T110" s="623">
        <v>9.2999999999999999E-2</v>
      </c>
      <c r="U110" s="623">
        <v>0.12189999999999999</v>
      </c>
      <c r="V110" s="623">
        <v>6.4699999999999994E-2</v>
      </c>
      <c r="W110" s="623">
        <v>7.6499999999999999E-2</v>
      </c>
      <c r="X110" s="623">
        <v>8.8499999999999995E-2</v>
      </c>
      <c r="Y110" s="623">
        <v>9.5899999999999999E-2</v>
      </c>
      <c r="Z110" s="623">
        <v>6.9900000000000004E-2</v>
      </c>
      <c r="AA110" s="623">
        <v>7.0999999999999994E-2</v>
      </c>
      <c r="AB110" s="623">
        <v>7.7100000000000002E-2</v>
      </c>
    </row>
    <row r="111" spans="1:28" s="227" customFormat="1" ht="18" customHeight="1">
      <c r="A111" s="563" t="s">
        <v>410</v>
      </c>
      <c r="B111" s="623">
        <v>0.1013</v>
      </c>
      <c r="C111" s="623">
        <v>8.4099999999999994E-2</v>
      </c>
      <c r="D111" s="623">
        <v>6.7299999999999999E-2</v>
      </c>
      <c r="E111" s="623">
        <v>8.9300000000000004E-2</v>
      </c>
      <c r="F111" s="623">
        <v>7.2300000000000003E-2</v>
      </c>
      <c r="G111" s="623">
        <v>6.5600000000000006E-2</v>
      </c>
      <c r="H111" s="623">
        <v>0.10050000000000001</v>
      </c>
      <c r="I111" s="623">
        <v>8.09E-2</v>
      </c>
      <c r="J111" s="623">
        <v>9.5299999999999996E-2</v>
      </c>
      <c r="K111" s="623">
        <v>8.6900000000000005E-2</v>
      </c>
      <c r="L111" s="623">
        <v>0.1027</v>
      </c>
      <c r="M111" s="623">
        <v>9.7600000000000006E-2</v>
      </c>
      <c r="N111" s="623">
        <v>0.13400000000000001</v>
      </c>
      <c r="O111" s="623">
        <v>9.6600000000000005E-2</v>
      </c>
      <c r="P111" s="623">
        <v>8.5199999999999998E-2</v>
      </c>
      <c r="Q111" s="623">
        <v>0.1142</v>
      </c>
      <c r="R111" s="623">
        <v>9.7699999999999995E-2</v>
      </c>
      <c r="S111" s="623">
        <v>0.1205</v>
      </c>
      <c r="T111" s="623">
        <v>0.1011</v>
      </c>
      <c r="U111" s="623">
        <v>0.1396</v>
      </c>
      <c r="V111" s="623">
        <v>6.7500000000000004E-2</v>
      </c>
      <c r="W111" s="623">
        <v>8.4099999999999994E-2</v>
      </c>
      <c r="X111" s="623">
        <v>0.1021</v>
      </c>
      <c r="Y111" s="623">
        <v>0.10340000000000001</v>
      </c>
      <c r="Z111" s="623">
        <v>7.6499999999999999E-2</v>
      </c>
      <c r="AA111" s="623">
        <v>7.5800000000000006E-2</v>
      </c>
      <c r="AB111" s="623">
        <v>9.06E-2</v>
      </c>
    </row>
    <row r="112" spans="1:28" s="227" customFormat="1" ht="18" customHeight="1">
      <c r="A112" s="563" t="s">
        <v>411</v>
      </c>
      <c r="B112" s="623">
        <v>0.1242</v>
      </c>
      <c r="C112" s="623">
        <v>0.12089999999999999</v>
      </c>
      <c r="D112" s="623">
        <v>9.5299999999999996E-2</v>
      </c>
      <c r="E112" s="623">
        <v>0.12620000000000001</v>
      </c>
      <c r="F112" s="623">
        <v>8.4900000000000003E-2</v>
      </c>
      <c r="G112" s="623">
        <v>8.8999999999999996E-2</v>
      </c>
      <c r="H112" s="623">
        <v>0.1227</v>
      </c>
      <c r="I112" s="623">
        <v>0.10349999999999999</v>
      </c>
      <c r="J112" s="623">
        <v>0.13170000000000001</v>
      </c>
      <c r="K112" s="623">
        <v>0.1133</v>
      </c>
      <c r="L112" s="623">
        <v>0.12770000000000001</v>
      </c>
      <c r="M112" s="623">
        <v>0.1172</v>
      </c>
      <c r="N112" s="623">
        <v>0.17019999999999999</v>
      </c>
      <c r="O112" s="623">
        <v>0.12529999999999999</v>
      </c>
      <c r="P112" s="623">
        <v>0.1234</v>
      </c>
      <c r="Q112" s="623">
        <v>0.1363</v>
      </c>
      <c r="R112" s="623">
        <v>0.1268</v>
      </c>
      <c r="S112" s="623">
        <v>0.1376</v>
      </c>
      <c r="T112" s="623">
        <v>0.13039999999999999</v>
      </c>
      <c r="U112" s="623">
        <v>0.1661</v>
      </c>
      <c r="V112" s="623">
        <v>8.3299999999999999E-2</v>
      </c>
      <c r="W112" s="623">
        <v>0.10290000000000001</v>
      </c>
      <c r="X112" s="623">
        <v>0.1187</v>
      </c>
      <c r="Y112" s="623">
        <v>0.1386</v>
      </c>
      <c r="Z112" s="623">
        <v>0.1086</v>
      </c>
      <c r="AA112" s="623">
        <v>0.1143</v>
      </c>
      <c r="AB112" s="623">
        <v>0.1178</v>
      </c>
    </row>
    <row r="113" spans="1:28" s="227" customFormat="1" ht="18" customHeight="1">
      <c r="A113" s="563" t="s">
        <v>412</v>
      </c>
      <c r="B113" s="623">
        <v>-2.29E-2</v>
      </c>
      <c r="C113" s="623">
        <v>-3.6799999999999999E-2</v>
      </c>
      <c r="D113" s="623">
        <v>-2.81E-2</v>
      </c>
      <c r="E113" s="623">
        <v>-3.6900000000000002E-2</v>
      </c>
      <c r="F113" s="623">
        <v>-1.2699999999999999E-2</v>
      </c>
      <c r="G113" s="623">
        <v>-2.3400000000000001E-2</v>
      </c>
      <c r="H113" s="623">
        <v>-2.2200000000000001E-2</v>
      </c>
      <c r="I113" s="623">
        <v>-2.2599999999999999E-2</v>
      </c>
      <c r="J113" s="623">
        <v>-3.6299999999999999E-2</v>
      </c>
      <c r="K113" s="623">
        <v>-2.64E-2</v>
      </c>
      <c r="L113" s="623">
        <v>-2.5000000000000001E-2</v>
      </c>
      <c r="M113" s="623">
        <v>-1.9599999999999999E-2</v>
      </c>
      <c r="N113" s="623">
        <v>-3.6200000000000003E-2</v>
      </c>
      <c r="O113" s="623">
        <v>-2.87E-2</v>
      </c>
      <c r="P113" s="623">
        <v>-3.8199999999999998E-2</v>
      </c>
      <c r="Q113" s="623">
        <v>-2.2100000000000002E-2</v>
      </c>
      <c r="R113" s="623">
        <v>-2.9100000000000001E-2</v>
      </c>
      <c r="S113" s="623">
        <v>-1.7000000000000001E-2</v>
      </c>
      <c r="T113" s="623">
        <v>-2.93E-2</v>
      </c>
      <c r="U113" s="623">
        <v>-2.6499999999999999E-2</v>
      </c>
      <c r="V113" s="623">
        <v>-1.5800000000000002E-2</v>
      </c>
      <c r="W113" s="623">
        <v>-1.8800000000000001E-2</v>
      </c>
      <c r="X113" s="623">
        <v>-1.6500000000000001E-2</v>
      </c>
      <c r="Y113" s="623">
        <v>-3.5299999999999998E-2</v>
      </c>
      <c r="Z113" s="623">
        <v>-3.2000000000000001E-2</v>
      </c>
      <c r="AA113" s="623">
        <v>-3.85E-2</v>
      </c>
      <c r="AB113" s="623">
        <v>-2.7199999999999998E-2</v>
      </c>
    </row>
    <row r="114" spans="1:28" s="227" customFormat="1" ht="18" customHeight="1">
      <c r="A114" s="563" t="s">
        <v>413</v>
      </c>
      <c r="B114" s="624">
        <v>-2.7699999999999999E-2</v>
      </c>
      <c r="C114" s="623">
        <v>-1.0200000000000001E-2</v>
      </c>
      <c r="D114" s="624">
        <v>-7.4999999999999997E-3</v>
      </c>
      <c r="E114" s="624">
        <v>-1.3299999999999999E-2</v>
      </c>
      <c r="F114" s="624">
        <v>-5.5999999999999999E-3</v>
      </c>
      <c r="G114" s="624">
        <v>5.7000000000000002E-3</v>
      </c>
      <c r="H114" s="624">
        <v>-9.9000000000000008E-3</v>
      </c>
      <c r="I114" s="624">
        <v>-6.3E-3</v>
      </c>
      <c r="J114" s="623">
        <v>-1.21E-2</v>
      </c>
      <c r="K114" s="624">
        <v>-8.0999999999999996E-3</v>
      </c>
      <c r="L114" s="624">
        <v>-5.7000000000000002E-3</v>
      </c>
      <c r="M114" s="624">
        <v>-4.4000000000000003E-3</v>
      </c>
      <c r="N114" s="624">
        <v>-5.0000000000000001E-4</v>
      </c>
      <c r="O114" s="624">
        <v>-2.5499999999999998E-2</v>
      </c>
      <c r="P114" s="624">
        <v>-1.01E-2</v>
      </c>
      <c r="Q114" s="623">
        <v>-1.9300000000000001E-2</v>
      </c>
      <c r="R114" s="624">
        <v>-7.7000000000000002E-3</v>
      </c>
      <c r="S114" s="624">
        <v>-1.11E-2</v>
      </c>
      <c r="T114" s="624">
        <v>-8.0999999999999996E-3</v>
      </c>
      <c r="U114" s="624">
        <v>-1.77E-2</v>
      </c>
      <c r="V114" s="624">
        <v>-2.8E-3</v>
      </c>
      <c r="W114" s="624">
        <v>-7.7000000000000002E-3</v>
      </c>
      <c r="X114" s="623">
        <v>-1.3599999999999999E-2</v>
      </c>
      <c r="Y114" s="624">
        <v>-7.4000000000000003E-3</v>
      </c>
      <c r="Z114" s="624">
        <v>-6.6E-3</v>
      </c>
      <c r="AA114" s="624">
        <v>-4.7999999999999996E-3</v>
      </c>
      <c r="AB114" s="624">
        <v>-1.35E-2</v>
      </c>
    </row>
    <row r="115" spans="1:28" s="227" customFormat="1" ht="18" customHeight="1" thickBot="1">
      <c r="A115" s="563" t="s">
        <v>414</v>
      </c>
      <c r="B115" s="623">
        <v>2.3E-3</v>
      </c>
      <c r="C115" s="623">
        <v>4.7000000000000002E-3</v>
      </c>
      <c r="D115" s="623">
        <v>9.4000000000000004E-3</v>
      </c>
      <c r="E115" s="623">
        <v>5.3E-3</v>
      </c>
      <c r="F115" s="624">
        <v>0</v>
      </c>
      <c r="G115" s="624">
        <v>6.6E-3</v>
      </c>
      <c r="H115" s="624">
        <v>3.0000000000000001E-3</v>
      </c>
      <c r="I115" s="623">
        <v>3.5999999999999999E-3</v>
      </c>
      <c r="J115" s="623">
        <v>5.7000000000000002E-3</v>
      </c>
      <c r="K115" s="623">
        <v>5.0000000000000001E-4</v>
      </c>
      <c r="L115" s="623">
        <v>1.5E-3</v>
      </c>
      <c r="M115" s="624">
        <v>-1.4E-3</v>
      </c>
      <c r="N115" s="624">
        <v>2E-3</v>
      </c>
      <c r="O115" s="624">
        <v>3.0000000000000001E-3</v>
      </c>
      <c r="P115" s="623">
        <v>0</v>
      </c>
      <c r="Q115" s="623">
        <v>5.0000000000000001E-4</v>
      </c>
      <c r="R115" s="623">
        <v>-2.0000000000000001E-4</v>
      </c>
      <c r="S115" s="623">
        <v>-1E-4</v>
      </c>
      <c r="T115" s="624">
        <v>2.5999999999999999E-3</v>
      </c>
      <c r="U115" s="624">
        <v>2E-3</v>
      </c>
      <c r="V115" s="624">
        <v>-1E-3</v>
      </c>
      <c r="W115" s="623">
        <v>8.9999999999999998E-4</v>
      </c>
      <c r="X115" s="623">
        <v>-4.0000000000000002E-4</v>
      </c>
      <c r="Y115" s="623">
        <v>5.0000000000000001E-4</v>
      </c>
      <c r="Z115" s="623">
        <v>4.0000000000000001E-3</v>
      </c>
      <c r="AA115" s="624">
        <v>3.5999999999999999E-3</v>
      </c>
      <c r="AB115" s="624">
        <v>3.0999999999999999E-3</v>
      </c>
    </row>
    <row r="116" spans="1:28" s="227" customFormat="1" ht="18" customHeight="1" thickTop="1" thickBot="1">
      <c r="A116" s="149" t="s">
        <v>415</v>
      </c>
      <c r="B116" s="158"/>
      <c r="C116" s="158"/>
      <c r="D116" s="158"/>
      <c r="E116" s="158"/>
      <c r="F116" s="356"/>
      <c r="G116" s="356"/>
      <c r="H116" s="356"/>
      <c r="I116" s="158"/>
      <c r="J116" s="158"/>
      <c r="K116" s="158"/>
      <c r="L116" s="158"/>
      <c r="M116" s="356"/>
      <c r="N116" s="356"/>
      <c r="O116" s="356"/>
      <c r="P116" s="158"/>
      <c r="Q116" s="158"/>
      <c r="R116" s="158"/>
      <c r="S116" s="158"/>
      <c r="T116" s="356"/>
      <c r="U116" s="356"/>
      <c r="V116" s="356"/>
      <c r="W116" s="158"/>
      <c r="X116" s="158"/>
      <c r="Y116" s="158"/>
      <c r="Z116" s="158"/>
      <c r="AA116" s="356"/>
      <c r="AB116" s="356"/>
    </row>
    <row r="117" spans="1:28" s="227" customFormat="1" ht="18" customHeight="1" thickTop="1">
      <c r="A117" s="563" t="s">
        <v>408</v>
      </c>
      <c r="B117" s="623">
        <v>7.7399999999999997E-2</v>
      </c>
      <c r="C117" s="623">
        <v>7.8600000000000003E-2</v>
      </c>
      <c r="D117" s="623">
        <v>6.9099999999999995E-2</v>
      </c>
      <c r="E117" s="623">
        <v>8.14E-2</v>
      </c>
      <c r="F117" s="623">
        <v>6.6699999999999995E-2</v>
      </c>
      <c r="G117" s="623">
        <v>7.7899999999999997E-2</v>
      </c>
      <c r="H117" s="623">
        <v>9.35E-2</v>
      </c>
      <c r="I117" s="623">
        <v>7.8200000000000006E-2</v>
      </c>
      <c r="J117" s="623">
        <v>8.8900000000000007E-2</v>
      </c>
      <c r="K117" s="623">
        <v>8.0299999999999996E-2</v>
      </c>
      <c r="L117" s="623">
        <v>9.9000000000000005E-2</v>
      </c>
      <c r="M117" s="623">
        <v>9.1800000000000007E-2</v>
      </c>
      <c r="N117" s="623">
        <v>0.13539999999999999</v>
      </c>
      <c r="O117" s="623">
        <v>7.4099999999999999E-2</v>
      </c>
      <c r="P117" s="623">
        <v>7.51E-2</v>
      </c>
      <c r="Q117" s="623">
        <v>9.5500000000000002E-2</v>
      </c>
      <c r="R117" s="623">
        <v>9.0200000000000002E-2</v>
      </c>
      <c r="S117" s="623">
        <v>0.1099</v>
      </c>
      <c r="T117" s="623">
        <v>9.5600000000000004E-2</v>
      </c>
      <c r="U117" s="623">
        <v>0.12379999999999999</v>
      </c>
      <c r="V117" s="623">
        <v>6.3700000000000007E-2</v>
      </c>
      <c r="W117" s="623">
        <v>7.7399999999999997E-2</v>
      </c>
      <c r="X117" s="623">
        <v>8.8200000000000001E-2</v>
      </c>
      <c r="Y117" s="623">
        <v>9.64E-2</v>
      </c>
      <c r="Z117" s="623">
        <v>7.3999999999999996E-2</v>
      </c>
      <c r="AA117" s="623">
        <v>7.46E-2</v>
      </c>
      <c r="AB117" s="623">
        <v>8.0699999999999994E-2</v>
      </c>
    </row>
    <row r="118" spans="1:28" s="227" customFormat="1" ht="18" customHeight="1">
      <c r="A118" s="563" t="s">
        <v>416</v>
      </c>
      <c r="B118" s="623">
        <v>-6.3E-3</v>
      </c>
      <c r="C118" s="623">
        <v>-2.8999999999999998E-3</v>
      </c>
      <c r="D118" s="623">
        <v>-1.9E-3</v>
      </c>
      <c r="E118" s="623">
        <v>-2E-3</v>
      </c>
      <c r="F118" s="623">
        <v>-4.1999999999999997E-3</v>
      </c>
      <c r="G118" s="623">
        <v>1.1000000000000001E-3</v>
      </c>
      <c r="H118" s="623">
        <v>-3.3999999999999998E-3</v>
      </c>
      <c r="I118" s="623">
        <v>2.8E-3</v>
      </c>
      <c r="J118" s="623">
        <v>-8.6999999999999994E-3</v>
      </c>
      <c r="K118" s="623">
        <v>-5.4999999999999997E-3</v>
      </c>
      <c r="L118" s="623">
        <v>-7.9000000000000008E-3</v>
      </c>
      <c r="M118" s="623">
        <v>-2.8999999999999998E-3</v>
      </c>
      <c r="N118" s="623">
        <v>7.9000000000000008E-3</v>
      </c>
      <c r="O118" s="623">
        <v>-3.8E-3</v>
      </c>
      <c r="P118" s="623">
        <v>-1.4E-3</v>
      </c>
      <c r="Q118" s="623">
        <v>-1E-3</v>
      </c>
      <c r="R118" s="623">
        <v>-9.7999999999999997E-3</v>
      </c>
      <c r="S118" s="623">
        <v>-2.0000000000000001E-4</v>
      </c>
      <c r="T118" s="623">
        <v>-1.2800000000000001E-2</v>
      </c>
      <c r="U118" s="623">
        <v>-4.1999999999999997E-3</v>
      </c>
      <c r="V118" s="623">
        <v>-3.0000000000000001E-3</v>
      </c>
      <c r="W118" s="623">
        <v>-2.8E-3</v>
      </c>
      <c r="X118" s="623">
        <v>1E-4</v>
      </c>
      <c r="Y118" s="623">
        <v>-1.29E-2</v>
      </c>
      <c r="Z118" s="623">
        <v>-9.7000000000000003E-3</v>
      </c>
      <c r="AA118" s="623">
        <v>-8.8000000000000005E-3</v>
      </c>
      <c r="AB118" s="623">
        <v>-4.3E-3</v>
      </c>
    </row>
    <row r="119" spans="1:28" s="227" customFormat="1" ht="18" customHeight="1">
      <c r="A119" s="563" t="s">
        <v>417</v>
      </c>
      <c r="B119" s="623">
        <v>-6.7299999999999999E-2</v>
      </c>
      <c r="C119" s="623">
        <v>-7.3300000000000004E-2</v>
      </c>
      <c r="D119" s="623">
        <v>-5.5300000000000002E-2</v>
      </c>
      <c r="E119" s="623">
        <v>-7.9699999999999993E-2</v>
      </c>
      <c r="F119" s="623">
        <v>-6.83E-2</v>
      </c>
      <c r="G119" s="623">
        <v>-5.21E-2</v>
      </c>
      <c r="H119" s="623">
        <v>-8.5999999999999993E-2</v>
      </c>
      <c r="I119" s="623">
        <v>-7.2999999999999995E-2</v>
      </c>
      <c r="J119" s="623">
        <v>-7.0099999999999996E-2</v>
      </c>
      <c r="K119" s="623">
        <v>-6.3299999999999995E-2</v>
      </c>
      <c r="L119" s="623">
        <v>-8.0299999999999996E-2</v>
      </c>
      <c r="M119" s="623">
        <v>-6.8699999999999997E-2</v>
      </c>
      <c r="N119" s="623">
        <v>-0.14330000000000001</v>
      </c>
      <c r="O119" s="623">
        <v>-7.4099999999999999E-2</v>
      </c>
      <c r="P119" s="623">
        <v>-6.4000000000000001E-2</v>
      </c>
      <c r="Q119" s="623">
        <v>-9.3799999999999994E-2</v>
      </c>
      <c r="R119" s="623">
        <v>-6.4500000000000002E-2</v>
      </c>
      <c r="S119" s="623">
        <v>-0.1002</v>
      </c>
      <c r="T119" s="623">
        <v>-7.8E-2</v>
      </c>
      <c r="U119" s="623">
        <v>-0.1149</v>
      </c>
      <c r="V119" s="623">
        <v>-5.8099999999999999E-2</v>
      </c>
      <c r="W119" s="623">
        <v>-5.4199999999999998E-2</v>
      </c>
      <c r="X119" s="623">
        <v>-8.6999999999999994E-2</v>
      </c>
      <c r="Y119" s="623">
        <v>-7.6799999999999993E-2</v>
      </c>
      <c r="Z119" s="623">
        <v>-6.6400000000000001E-2</v>
      </c>
      <c r="AA119" s="623">
        <v>-6.1400000000000003E-2</v>
      </c>
      <c r="AB119" s="623">
        <v>-7.0099999999999996E-2</v>
      </c>
    </row>
    <row r="120" spans="1:28" s="227" customFormat="1" ht="18" customHeight="1">
      <c r="A120" s="563" t="s">
        <v>418</v>
      </c>
      <c r="B120" s="623">
        <v>0</v>
      </c>
      <c r="C120" s="623">
        <v>0</v>
      </c>
      <c r="D120" s="623">
        <v>0</v>
      </c>
      <c r="E120" s="623">
        <v>0</v>
      </c>
      <c r="F120" s="623">
        <v>0</v>
      </c>
      <c r="G120" s="623">
        <v>0</v>
      </c>
      <c r="H120" s="623">
        <v>0</v>
      </c>
      <c r="I120" s="623">
        <v>0</v>
      </c>
      <c r="J120" s="623">
        <v>0</v>
      </c>
      <c r="K120" s="623">
        <v>0</v>
      </c>
      <c r="L120" s="623">
        <v>0</v>
      </c>
      <c r="M120" s="623">
        <v>0</v>
      </c>
      <c r="N120" s="623">
        <v>0</v>
      </c>
      <c r="O120" s="623">
        <v>2.9999999999999997E-4</v>
      </c>
      <c r="P120" s="623">
        <v>-3.5999999999999999E-3</v>
      </c>
      <c r="Q120" s="623">
        <v>0</v>
      </c>
      <c r="R120" s="623">
        <v>0</v>
      </c>
      <c r="S120" s="623">
        <v>5.9999999999999995E-4</v>
      </c>
      <c r="T120" s="623">
        <v>2.9999999999999997E-4</v>
      </c>
      <c r="U120" s="623">
        <v>-1E-3</v>
      </c>
      <c r="V120" s="623">
        <v>0</v>
      </c>
      <c r="W120" s="623">
        <v>0</v>
      </c>
      <c r="X120" s="623">
        <v>0</v>
      </c>
      <c r="Y120" s="623">
        <v>0</v>
      </c>
      <c r="Z120" s="623">
        <v>-1E-4</v>
      </c>
      <c r="AA120" s="623">
        <v>0</v>
      </c>
      <c r="AB120" s="623">
        <v>-1E-4</v>
      </c>
    </row>
    <row r="121" spans="1:28" s="227" customFormat="1" ht="18" customHeight="1">
      <c r="A121" s="563" t="s">
        <v>419</v>
      </c>
      <c r="B121" s="623">
        <v>0</v>
      </c>
      <c r="C121" s="623">
        <v>0</v>
      </c>
      <c r="D121" s="623">
        <v>2.9999999999999997E-4</v>
      </c>
      <c r="E121" s="623">
        <v>0</v>
      </c>
      <c r="F121" s="623">
        <v>-1.6999999999999999E-3</v>
      </c>
      <c r="G121" s="623">
        <v>-2.2000000000000001E-3</v>
      </c>
      <c r="H121" s="623">
        <v>-2.0000000000000001E-4</v>
      </c>
      <c r="I121" s="623">
        <v>0</v>
      </c>
      <c r="J121" s="623">
        <v>-5.9999999999999995E-4</v>
      </c>
      <c r="K121" s="623">
        <v>2.0999999999999999E-3</v>
      </c>
      <c r="L121" s="623">
        <v>1.9E-3</v>
      </c>
      <c r="M121" s="623">
        <v>0</v>
      </c>
      <c r="N121" s="623">
        <v>0</v>
      </c>
      <c r="O121" s="623">
        <v>-1E-4</v>
      </c>
      <c r="P121" s="623">
        <v>4.0000000000000002E-4</v>
      </c>
      <c r="Q121" s="623">
        <v>1.2999999999999999E-3</v>
      </c>
      <c r="R121" s="623">
        <v>-2.0000000000000001E-4</v>
      </c>
      <c r="S121" s="623">
        <v>-2.0000000000000001E-4</v>
      </c>
      <c r="T121" s="623">
        <v>6.9999999999999999E-4</v>
      </c>
      <c r="U121" s="623">
        <v>-1.1000000000000001E-3</v>
      </c>
      <c r="V121" s="623">
        <v>-8.9999999999999998E-4</v>
      </c>
      <c r="W121" s="623">
        <v>8.9999999999999998E-4</v>
      </c>
      <c r="X121" s="623">
        <v>4.0000000000000002E-4</v>
      </c>
      <c r="Y121" s="623">
        <v>0</v>
      </c>
      <c r="Z121" s="623">
        <v>-2.0000000000000001E-4</v>
      </c>
      <c r="AA121" s="623">
        <v>-1E-4</v>
      </c>
      <c r="AB121" s="623">
        <v>0</v>
      </c>
    </row>
    <row r="122" spans="1:28" s="227" customFormat="1" ht="18" customHeight="1" thickBot="1">
      <c r="A122" s="563" t="s">
        <v>420</v>
      </c>
      <c r="B122" s="623">
        <v>0</v>
      </c>
      <c r="C122" s="623">
        <v>0</v>
      </c>
      <c r="D122" s="623">
        <v>0</v>
      </c>
      <c r="E122" s="623">
        <v>0</v>
      </c>
      <c r="F122" s="623">
        <v>0</v>
      </c>
      <c r="G122" s="623">
        <v>0</v>
      </c>
      <c r="H122" s="623">
        <v>0</v>
      </c>
      <c r="I122" s="623">
        <v>0</v>
      </c>
      <c r="J122" s="623">
        <v>0</v>
      </c>
      <c r="K122" s="623">
        <v>0</v>
      </c>
      <c r="L122" s="623">
        <v>0</v>
      </c>
      <c r="M122" s="623">
        <v>0</v>
      </c>
      <c r="N122" s="623">
        <v>0</v>
      </c>
      <c r="O122" s="623">
        <v>0</v>
      </c>
      <c r="P122" s="623">
        <v>0</v>
      </c>
      <c r="Q122" s="623">
        <v>8.0000000000000004E-4</v>
      </c>
      <c r="R122" s="623">
        <v>0</v>
      </c>
      <c r="S122" s="623">
        <v>0</v>
      </c>
      <c r="T122" s="623">
        <v>0</v>
      </c>
      <c r="U122" s="623">
        <v>0</v>
      </c>
      <c r="V122" s="623">
        <v>0</v>
      </c>
      <c r="W122" s="623">
        <v>0</v>
      </c>
      <c r="X122" s="623">
        <v>0</v>
      </c>
      <c r="Y122" s="623">
        <v>-2.9999999999999997E-4</v>
      </c>
      <c r="Z122" s="623">
        <v>0</v>
      </c>
      <c r="AA122" s="623">
        <v>0</v>
      </c>
      <c r="AB122" s="623">
        <v>0</v>
      </c>
    </row>
    <row r="123" spans="1:28" s="227" customFormat="1" ht="18" customHeight="1" thickTop="1" thickBot="1">
      <c r="A123" s="146" t="s">
        <v>421</v>
      </c>
      <c r="B123" s="625">
        <v>2.2000000000000001E-3</v>
      </c>
      <c r="C123" s="625">
        <v>2.3999999999999998E-3</v>
      </c>
      <c r="D123" s="625">
        <v>1.24E-2</v>
      </c>
      <c r="E123" s="625">
        <v>-4.0000000000000002E-4</v>
      </c>
      <c r="F123" s="625">
        <v>-7.4999999999999997E-3</v>
      </c>
      <c r="G123" s="625">
        <v>2.46E-2</v>
      </c>
      <c r="H123" s="625">
        <v>3.8999999999999998E-3</v>
      </c>
      <c r="I123" s="625">
        <v>8.0999999999999996E-3</v>
      </c>
      <c r="J123" s="625">
        <v>9.4999999999999998E-3</v>
      </c>
      <c r="K123" s="625">
        <v>1.26E-2</v>
      </c>
      <c r="L123" s="625">
        <v>1.2200000000000001E-2</v>
      </c>
      <c r="M123" s="625">
        <v>2.0199999999999999E-2</v>
      </c>
      <c r="N123" s="625">
        <v>0</v>
      </c>
      <c r="O123" s="625">
        <v>-3.5000000000000001E-3</v>
      </c>
      <c r="P123" s="625">
        <v>6.4999999999999997E-3</v>
      </c>
      <c r="Q123" s="625">
        <v>2.8E-3</v>
      </c>
      <c r="R123" s="625">
        <v>1.54E-2</v>
      </c>
      <c r="S123" s="625">
        <v>9.2999999999999992E-3</v>
      </c>
      <c r="T123" s="625">
        <v>5.7000000000000002E-3</v>
      </c>
      <c r="U123" s="625">
        <v>2.7000000000000001E-3</v>
      </c>
      <c r="V123" s="625">
        <v>1.6999999999999999E-3</v>
      </c>
      <c r="W123" s="625">
        <v>2.1299999999999999E-2</v>
      </c>
      <c r="X123" s="625">
        <v>1.6999999999999999E-3</v>
      </c>
      <c r="Y123" s="625">
        <v>6.4999999999999997E-3</v>
      </c>
      <c r="Z123" s="625">
        <v>-2.5000000000000001E-3</v>
      </c>
      <c r="AA123" s="625">
        <v>4.3E-3</v>
      </c>
      <c r="AB123" s="625">
        <v>5.8999999999999999E-3</v>
      </c>
    </row>
    <row r="124" spans="1:28" s="227" customFormat="1" ht="18" customHeight="1" thickTop="1" thickBot="1">
      <c r="A124" s="566"/>
      <c r="B124" s="626"/>
      <c r="C124" s="626"/>
      <c r="D124" s="626"/>
      <c r="E124" s="626"/>
      <c r="F124" s="626"/>
      <c r="G124" s="626"/>
      <c r="H124" s="626"/>
      <c r="I124" s="626"/>
      <c r="J124" s="626"/>
      <c r="K124" s="626"/>
      <c r="L124" s="626"/>
      <c r="M124" s="626"/>
      <c r="N124" s="626"/>
      <c r="O124" s="626"/>
      <c r="P124" s="626"/>
      <c r="Q124" s="626"/>
      <c r="R124" s="626"/>
      <c r="S124" s="626"/>
      <c r="T124" s="626"/>
      <c r="U124" s="626"/>
      <c r="V124" s="626"/>
      <c r="W124" s="626"/>
      <c r="X124" s="626"/>
      <c r="Y124" s="626"/>
      <c r="Z124" s="626"/>
      <c r="AA124" s="626"/>
      <c r="AB124" s="626"/>
    </row>
    <row r="125" spans="1:28" s="109" customFormat="1" ht="12" thickTop="1">
      <c r="A125" s="162" t="s">
        <v>422</v>
      </c>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row>
    <row r="126" spans="1:28" s="109" customFormat="1" ht="11.25">
      <c r="A126" s="162" t="s">
        <v>423</v>
      </c>
      <c r="B126" s="211"/>
      <c r="C126" s="211"/>
      <c r="D126" s="211"/>
      <c r="E126" s="211"/>
      <c r="F126" s="211"/>
      <c r="G126" s="211"/>
      <c r="H126" s="211"/>
      <c r="P126" s="211"/>
      <c r="Q126" s="211"/>
      <c r="R126" s="211"/>
      <c r="S126" s="211"/>
      <c r="T126" s="211"/>
      <c r="U126" s="211"/>
      <c r="V126" s="211"/>
      <c r="W126" s="211"/>
      <c r="X126" s="211"/>
      <c r="Y126" s="211"/>
      <c r="Z126" s="211"/>
      <c r="AA126" s="211"/>
      <c r="AB126" s="211"/>
    </row>
    <row r="127" spans="1:28" s="109" customFormat="1" ht="11.25">
      <c r="A127" s="162" t="s">
        <v>424</v>
      </c>
      <c r="B127" s="211"/>
      <c r="C127" s="211"/>
      <c r="D127" s="211"/>
      <c r="E127" s="211"/>
      <c r="F127" s="211"/>
      <c r="G127" s="211"/>
      <c r="H127" s="211"/>
    </row>
    <row r="128" spans="1:28" s="109" customFormat="1" ht="11.25">
      <c r="A128" s="162" t="s">
        <v>425</v>
      </c>
      <c r="B128" s="211"/>
      <c r="C128" s="211"/>
      <c r="D128" s="211"/>
      <c r="E128" s="211"/>
      <c r="F128" s="211"/>
      <c r="G128" s="211"/>
      <c r="H128" s="211"/>
    </row>
    <row r="129" spans="1:28" s="109" customFormat="1" ht="11.25">
      <c r="A129" s="162" t="s">
        <v>426</v>
      </c>
      <c r="B129" s="211"/>
      <c r="C129" s="211"/>
      <c r="D129" s="211"/>
      <c r="E129" s="211"/>
      <c r="F129" s="211"/>
      <c r="G129" s="211"/>
      <c r="H129" s="211"/>
    </row>
    <row r="130" spans="1:28" s="109" customFormat="1" ht="11.25">
      <c r="A130" s="162" t="s">
        <v>427</v>
      </c>
      <c r="B130" s="211"/>
      <c r="C130" s="211"/>
      <c r="D130" s="211"/>
      <c r="E130" s="211"/>
      <c r="F130" s="211"/>
      <c r="G130" s="211"/>
      <c r="H130" s="211"/>
    </row>
    <row r="131" spans="1:28" s="109" customFormat="1" ht="11.25">
      <c r="A131" s="162" t="s">
        <v>428</v>
      </c>
      <c r="B131" s="211"/>
      <c r="C131" s="211"/>
      <c r="D131" s="211"/>
      <c r="E131" s="211"/>
      <c r="F131" s="211"/>
      <c r="G131" s="211"/>
      <c r="H131" s="211"/>
    </row>
    <row r="132" spans="1:28" s="109" customFormat="1" ht="11.25">
      <c r="A132" s="162" t="s">
        <v>429</v>
      </c>
      <c r="B132" s="211"/>
      <c r="C132" s="211"/>
      <c r="D132" s="211"/>
      <c r="E132" s="211"/>
      <c r="F132" s="211"/>
      <c r="G132" s="211"/>
      <c r="H132" s="211"/>
    </row>
    <row r="133" spans="1:28" s="109" customFormat="1" ht="11.25">
      <c r="A133" s="162" t="s">
        <v>430</v>
      </c>
      <c r="B133" s="211"/>
      <c r="C133" s="211"/>
      <c r="D133" s="211"/>
      <c r="E133" s="211"/>
      <c r="F133" s="211"/>
      <c r="G133" s="211"/>
      <c r="H133" s="211"/>
    </row>
    <row r="134" spans="1:28" s="109" customFormat="1" ht="11.25">
      <c r="A134" s="162" t="s">
        <v>868</v>
      </c>
      <c r="B134" s="162"/>
      <c r="C134" s="162"/>
      <c r="D134" s="162"/>
      <c r="E134" s="162"/>
      <c r="F134" s="162"/>
      <c r="G134" s="162"/>
      <c r="H134" s="162"/>
    </row>
    <row r="135" spans="1:28" s="109" customFormat="1" ht="11.25">
      <c r="A135" s="162"/>
      <c r="B135" s="162"/>
      <c r="C135" s="162"/>
      <c r="D135" s="162"/>
      <c r="E135" s="162"/>
      <c r="F135" s="162"/>
      <c r="G135" s="162"/>
      <c r="H135" s="162"/>
    </row>
    <row r="136" spans="1:28" ht="18" customHeight="1">
      <c r="A136" s="109"/>
      <c r="B136" s="142"/>
      <c r="C136" s="142"/>
      <c r="D136" s="142"/>
      <c r="E136" s="142"/>
      <c r="F136" s="142"/>
      <c r="G136" s="142"/>
      <c r="H136" s="142"/>
    </row>
    <row r="137" spans="1:28" ht="15.75">
      <c r="A137" s="160"/>
      <c r="B137" s="227"/>
      <c r="C137" s="227"/>
      <c r="D137" s="227"/>
      <c r="E137" s="227"/>
      <c r="F137" s="227"/>
      <c r="G137" s="227"/>
      <c r="H137" s="227"/>
      <c r="I137" s="227"/>
      <c r="J137" s="227"/>
      <c r="K137" s="227"/>
      <c r="L137" s="227"/>
      <c r="M137" s="227"/>
      <c r="N137" s="227"/>
      <c r="O137" s="227"/>
      <c r="P137" s="227"/>
      <c r="Q137" s="227"/>
      <c r="R137" s="227"/>
      <c r="S137" s="227"/>
      <c r="T137" s="227"/>
      <c r="U137" s="227"/>
      <c r="V137" s="227"/>
      <c r="W137" s="227"/>
      <c r="X137" s="227"/>
      <c r="Y137" s="227"/>
      <c r="Z137" s="227"/>
      <c r="AA137" s="227"/>
      <c r="AB137" s="227"/>
    </row>
    <row r="138" spans="1:28" ht="15.75">
      <c r="A138" s="160"/>
      <c r="B138" s="227"/>
      <c r="C138" s="227"/>
      <c r="D138" s="227"/>
      <c r="E138" s="227"/>
      <c r="F138" s="227"/>
      <c r="G138" s="227"/>
      <c r="H138" s="227"/>
      <c r="I138" s="227"/>
      <c r="J138" s="227"/>
      <c r="K138" s="227"/>
      <c r="L138" s="227"/>
      <c r="M138" s="227"/>
      <c r="N138" s="227"/>
      <c r="O138" s="227"/>
      <c r="P138" s="227"/>
      <c r="Q138" s="227"/>
      <c r="R138" s="227"/>
      <c r="S138" s="227"/>
      <c r="T138" s="227"/>
      <c r="U138" s="227"/>
      <c r="V138" s="227"/>
      <c r="W138" s="227"/>
      <c r="X138" s="227"/>
      <c r="Y138" s="227"/>
      <c r="Z138" s="227"/>
      <c r="AA138" s="227"/>
      <c r="AB138" s="227"/>
    </row>
    <row r="139" spans="1:28" ht="15.75">
      <c r="A139" s="160"/>
      <c r="B139" s="227"/>
      <c r="C139" s="227"/>
      <c r="D139" s="227"/>
      <c r="E139" s="227"/>
      <c r="F139" s="227"/>
      <c r="G139" s="227"/>
      <c r="H139" s="227"/>
      <c r="I139" s="227"/>
      <c r="J139" s="227"/>
      <c r="K139" s="227"/>
      <c r="L139" s="227"/>
      <c r="M139" s="227"/>
      <c r="N139" s="227"/>
      <c r="O139" s="227"/>
      <c r="P139" s="227"/>
      <c r="Q139" s="227"/>
      <c r="R139" s="227"/>
      <c r="S139" s="227"/>
      <c r="T139" s="227"/>
      <c r="U139" s="227"/>
      <c r="V139" s="227"/>
      <c r="W139" s="227"/>
      <c r="X139" s="227"/>
      <c r="Y139" s="227"/>
      <c r="Z139" s="227"/>
      <c r="AA139" s="227"/>
      <c r="AB139" s="227"/>
    </row>
    <row r="140" spans="1:28" ht="15.75">
      <c r="A140" s="160"/>
      <c r="B140" s="227"/>
      <c r="C140" s="227"/>
      <c r="D140" s="227"/>
      <c r="E140" s="227"/>
      <c r="F140" s="227"/>
      <c r="G140" s="227"/>
      <c r="H140" s="227"/>
      <c r="I140" s="227"/>
      <c r="J140" s="227"/>
      <c r="K140" s="227"/>
      <c r="L140" s="227"/>
      <c r="M140" s="227"/>
      <c r="N140" s="227"/>
      <c r="O140" s="227"/>
      <c r="P140" s="227"/>
      <c r="Q140" s="227"/>
      <c r="R140" s="227"/>
      <c r="S140" s="227"/>
      <c r="T140" s="227"/>
      <c r="U140" s="227"/>
      <c r="V140" s="227"/>
      <c r="W140" s="227"/>
      <c r="X140" s="227"/>
      <c r="Y140" s="227"/>
      <c r="Z140" s="227"/>
      <c r="AA140" s="227"/>
      <c r="AB140" s="227"/>
    </row>
    <row r="141" spans="1:28" ht="15.75">
      <c r="A141" s="160"/>
      <c r="B141" s="227"/>
      <c r="C141" s="227"/>
      <c r="D141" s="227"/>
      <c r="E141" s="227"/>
      <c r="F141" s="227"/>
      <c r="G141" s="227"/>
      <c r="H141" s="227"/>
      <c r="I141" s="227"/>
      <c r="J141" s="227"/>
      <c r="K141" s="227"/>
      <c r="L141" s="227"/>
      <c r="M141" s="227"/>
      <c r="N141" s="227"/>
      <c r="O141" s="227"/>
      <c r="P141" s="227"/>
      <c r="Q141" s="227"/>
      <c r="R141" s="227"/>
      <c r="S141" s="227"/>
      <c r="T141" s="227"/>
      <c r="U141" s="227"/>
      <c r="V141" s="227"/>
      <c r="W141" s="227"/>
      <c r="X141" s="227"/>
      <c r="Y141" s="227"/>
      <c r="Z141" s="227"/>
      <c r="AA141" s="227"/>
      <c r="AB141" s="227"/>
    </row>
    <row r="142" spans="1:28" ht="15.75">
      <c r="A142" s="160"/>
      <c r="B142" s="227"/>
      <c r="C142" s="227"/>
      <c r="D142" s="227"/>
      <c r="E142" s="227"/>
      <c r="F142" s="227"/>
      <c r="G142" s="227"/>
      <c r="H142" s="227"/>
      <c r="I142" s="227"/>
      <c r="J142" s="227"/>
      <c r="K142" s="227"/>
      <c r="L142" s="227"/>
      <c r="M142" s="227"/>
      <c r="N142" s="227"/>
      <c r="O142" s="227"/>
      <c r="P142" s="227"/>
      <c r="Q142" s="227"/>
      <c r="R142" s="227"/>
      <c r="S142" s="227"/>
      <c r="T142" s="227"/>
      <c r="U142" s="227"/>
      <c r="V142" s="227"/>
      <c r="W142" s="227"/>
      <c r="X142" s="227"/>
      <c r="Y142" s="227"/>
      <c r="Z142" s="227"/>
      <c r="AA142" s="227"/>
      <c r="AB142" s="227"/>
    </row>
    <row r="143" spans="1:28" ht="15.75">
      <c r="A143" s="160"/>
      <c r="B143" s="227"/>
      <c r="C143" s="227"/>
      <c r="D143" s="227"/>
      <c r="E143" s="227"/>
      <c r="F143" s="227"/>
      <c r="G143" s="227"/>
      <c r="H143" s="227"/>
      <c r="I143" s="227"/>
      <c r="J143" s="227"/>
      <c r="K143" s="227"/>
      <c r="L143" s="227"/>
      <c r="M143" s="227"/>
      <c r="N143" s="227"/>
      <c r="O143" s="227"/>
      <c r="P143" s="227"/>
      <c r="Q143" s="227"/>
      <c r="R143" s="227"/>
      <c r="S143" s="227"/>
      <c r="T143" s="227"/>
      <c r="U143" s="227"/>
      <c r="V143" s="227"/>
      <c r="W143" s="227"/>
      <c r="X143" s="227"/>
      <c r="Y143" s="227"/>
      <c r="Z143" s="227"/>
      <c r="AA143" s="227"/>
      <c r="AB143" s="227"/>
    </row>
    <row r="144" spans="1:28" ht="15.75">
      <c r="A144" s="160"/>
      <c r="B144" s="227"/>
      <c r="C144" s="227"/>
      <c r="D144" s="227"/>
      <c r="E144" s="227"/>
      <c r="F144" s="227"/>
      <c r="G144" s="227"/>
      <c r="H144" s="227"/>
      <c r="I144" s="227"/>
      <c r="J144" s="227"/>
      <c r="K144" s="227"/>
      <c r="L144" s="227"/>
      <c r="M144" s="227"/>
      <c r="N144" s="227"/>
      <c r="O144" s="227"/>
      <c r="P144" s="227"/>
      <c r="Q144" s="227"/>
      <c r="R144" s="227"/>
      <c r="S144" s="227"/>
      <c r="T144" s="227"/>
      <c r="U144" s="227"/>
      <c r="V144" s="227"/>
      <c r="W144" s="227"/>
      <c r="X144" s="227"/>
      <c r="Y144" s="227"/>
      <c r="Z144" s="227"/>
      <c r="AA144" s="227"/>
      <c r="AB144" s="227"/>
    </row>
    <row r="145" spans="1:28" ht="15.75">
      <c r="A145" s="160"/>
      <c r="B145" s="227"/>
      <c r="C145" s="227"/>
      <c r="D145" s="227"/>
      <c r="E145" s="227"/>
      <c r="F145" s="227"/>
      <c r="G145" s="227"/>
      <c r="H145" s="227"/>
      <c r="I145" s="227"/>
      <c r="J145" s="227"/>
      <c r="K145" s="227"/>
      <c r="L145" s="227"/>
      <c r="M145" s="227"/>
      <c r="N145" s="227"/>
      <c r="O145" s="227"/>
      <c r="P145" s="227"/>
      <c r="Q145" s="227"/>
      <c r="R145" s="227"/>
      <c r="S145" s="227"/>
      <c r="T145" s="227"/>
      <c r="U145" s="227"/>
      <c r="V145" s="227"/>
      <c r="W145" s="227"/>
      <c r="X145" s="227"/>
      <c r="Y145" s="227"/>
      <c r="Z145" s="227"/>
      <c r="AA145" s="227"/>
      <c r="AB145" s="227"/>
    </row>
    <row r="146" spans="1:28" ht="15.75">
      <c r="A146" s="160"/>
      <c r="B146" s="227"/>
      <c r="C146" s="227"/>
      <c r="D146" s="227"/>
      <c r="E146" s="227"/>
      <c r="F146" s="227"/>
      <c r="G146" s="227"/>
      <c r="H146" s="227"/>
      <c r="I146" s="227"/>
      <c r="J146" s="227"/>
      <c r="K146" s="227"/>
      <c r="L146" s="227"/>
      <c r="M146" s="227"/>
      <c r="N146" s="227"/>
      <c r="O146" s="227"/>
      <c r="P146" s="227"/>
      <c r="Q146" s="227"/>
      <c r="R146" s="227"/>
      <c r="S146" s="227"/>
      <c r="T146" s="227"/>
      <c r="U146" s="227"/>
      <c r="V146" s="227"/>
      <c r="W146" s="227"/>
      <c r="X146" s="227"/>
      <c r="Y146" s="227"/>
      <c r="Z146" s="227"/>
      <c r="AA146" s="227"/>
      <c r="AB146" s="227"/>
    </row>
    <row r="147" spans="1:28" ht="15.75">
      <c r="A147" s="132"/>
    </row>
    <row r="148" spans="1:28" ht="15.75">
      <c r="A148" s="132"/>
    </row>
    <row r="149" spans="1:28" ht="15.75">
      <c r="A149" s="132"/>
    </row>
    <row r="150" spans="1:28" ht="15.75">
      <c r="A150" s="132"/>
    </row>
    <row r="151" spans="1:28" ht="15.75">
      <c r="A151" s="132"/>
    </row>
    <row r="152" spans="1:28" ht="15.75">
      <c r="A152" s="132"/>
    </row>
    <row r="153" spans="1:28" ht="15.75">
      <c r="A153" s="132"/>
    </row>
    <row r="154" spans="1:28" ht="15.75">
      <c r="A154" s="132"/>
    </row>
    <row r="155" spans="1:28" ht="15.75">
      <c r="A155" s="132"/>
    </row>
    <row r="156" spans="1:28" ht="15.75">
      <c r="A156" s="132"/>
    </row>
    <row r="157" spans="1:28" ht="15.75">
      <c r="A157" s="132"/>
    </row>
    <row r="158" spans="1:28" ht="15.75">
      <c r="A158" s="132"/>
    </row>
    <row r="159" spans="1:28" ht="15.75">
      <c r="A159" s="132"/>
    </row>
    <row r="160" spans="1:28" ht="15.75">
      <c r="A160" s="132"/>
    </row>
    <row r="161" spans="1:1" ht="15.75">
      <c r="A161" s="132"/>
    </row>
    <row r="162" spans="1:1" ht="15.75">
      <c r="A162" s="132"/>
    </row>
    <row r="163" spans="1:1" ht="15.75">
      <c r="A163" s="132"/>
    </row>
    <row r="164" spans="1:1" ht="15.75">
      <c r="A164" s="132"/>
    </row>
    <row r="165" spans="1:1" ht="15.75">
      <c r="A165" s="132"/>
    </row>
    <row r="166" spans="1:1" ht="15.75">
      <c r="A166" s="132"/>
    </row>
    <row r="167" spans="1:1" ht="15.75">
      <c r="A167" s="132"/>
    </row>
    <row r="168" spans="1:1" ht="15.75">
      <c r="A168" s="132"/>
    </row>
    <row r="169" spans="1:1" ht="15.75">
      <c r="A169" s="132"/>
    </row>
    <row r="170" spans="1:1" ht="15.75">
      <c r="A170" s="132"/>
    </row>
    <row r="171" spans="1:1" ht="15.75">
      <c r="A171" s="132"/>
    </row>
    <row r="172" spans="1:1" ht="15.75">
      <c r="A172" s="132"/>
    </row>
    <row r="173" spans="1:1" ht="15.75">
      <c r="A173" s="132"/>
    </row>
    <row r="174" spans="1:1" ht="15.75">
      <c r="A174" s="132"/>
    </row>
    <row r="175" spans="1:1" ht="15.75">
      <c r="A175" s="132"/>
    </row>
    <row r="176" spans="1:1" ht="15.75">
      <c r="A176" s="132"/>
    </row>
    <row r="177" spans="1:1" ht="15.75">
      <c r="A177" s="132"/>
    </row>
    <row r="178" spans="1:1" ht="15.75">
      <c r="A178" s="132"/>
    </row>
    <row r="179" spans="1:1" ht="15.75">
      <c r="A179" s="132"/>
    </row>
    <row r="180" spans="1:1" ht="15.75">
      <c r="A180" s="132"/>
    </row>
    <row r="181" spans="1:1" ht="15.75">
      <c r="A181" s="132"/>
    </row>
    <row r="182" spans="1:1" ht="15.75">
      <c r="A182" s="132"/>
    </row>
    <row r="183" spans="1:1" ht="15.75">
      <c r="A183" s="132"/>
    </row>
    <row r="184" spans="1:1" ht="15.75">
      <c r="A184" s="132"/>
    </row>
    <row r="185" spans="1:1" ht="15.75">
      <c r="A185" s="132"/>
    </row>
    <row r="186" spans="1:1" ht="15.75">
      <c r="A186" s="132"/>
    </row>
    <row r="187" spans="1:1" ht="15.75">
      <c r="A187" s="132"/>
    </row>
    <row r="188" spans="1:1" ht="15.75">
      <c r="A188" s="132"/>
    </row>
    <row r="189" spans="1:1" ht="15.75">
      <c r="A189" s="132"/>
    </row>
    <row r="190" spans="1:1" ht="15.75">
      <c r="A190" s="132"/>
    </row>
    <row r="191" spans="1:1" ht="15.75">
      <c r="A191" s="132"/>
    </row>
    <row r="192" spans="1:1" ht="15.75">
      <c r="A192" s="132"/>
    </row>
    <row r="193" spans="1:1" ht="15.75">
      <c r="A193" s="132"/>
    </row>
    <row r="194" spans="1:1" ht="15.75">
      <c r="A194" s="132"/>
    </row>
    <row r="195" spans="1:1" ht="15.75">
      <c r="A195" s="132"/>
    </row>
    <row r="196" spans="1:1" ht="15.75">
      <c r="A196" s="132"/>
    </row>
    <row r="197" spans="1:1" ht="15.75">
      <c r="A197" s="132"/>
    </row>
    <row r="198" spans="1:1" ht="15.75">
      <c r="A198" s="132"/>
    </row>
    <row r="199" spans="1:1" ht="15.75">
      <c r="A199" s="132"/>
    </row>
    <row r="200" spans="1:1" ht="15.75">
      <c r="A200" s="132"/>
    </row>
    <row r="201" spans="1:1" ht="15.75">
      <c r="A201" s="132"/>
    </row>
    <row r="202" spans="1:1" ht="15.75">
      <c r="A202" s="132"/>
    </row>
    <row r="203" spans="1:1" ht="15.75">
      <c r="A203" s="132"/>
    </row>
    <row r="204" spans="1:1" ht="15.75">
      <c r="A204" s="132"/>
    </row>
    <row r="205" spans="1:1" ht="15.75">
      <c r="A205" s="132"/>
    </row>
    <row r="206" spans="1:1" ht="15.75">
      <c r="A206" s="132"/>
    </row>
    <row r="207" spans="1:1" ht="15.75">
      <c r="A207" s="132"/>
    </row>
    <row r="208" spans="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1:H61"/>
    <mergeCell ref="A62:H62"/>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A2" sqref="A2:I2"/>
    </sheetView>
  </sheetViews>
  <sheetFormatPr defaultRowHeight="18"/>
  <cols>
    <col min="1" max="1" width="132.28515625" style="73" customWidth="1"/>
    <col min="2" max="3" width="18" style="73" bestFit="1" customWidth="1"/>
    <col min="4" max="8" width="20.28515625" style="73" bestFit="1" customWidth="1"/>
    <col min="9" max="9" width="20.28515625" style="87" bestFit="1" customWidth="1"/>
    <col min="10" max="256" width="9.140625" style="73"/>
    <col min="257" max="257" width="132.28515625" style="73" customWidth="1"/>
    <col min="258" max="259" width="18" style="73" bestFit="1" customWidth="1"/>
    <col min="260" max="265" width="20.28515625" style="73" bestFit="1" customWidth="1"/>
    <col min="266" max="512" width="9.140625" style="73"/>
    <col min="513" max="513" width="132.28515625" style="73" customWidth="1"/>
    <col min="514" max="515" width="18" style="73" bestFit="1" customWidth="1"/>
    <col min="516" max="521" width="20.28515625" style="73" bestFit="1" customWidth="1"/>
    <col min="522" max="768" width="9.140625" style="73"/>
    <col min="769" max="769" width="132.28515625" style="73" customWidth="1"/>
    <col min="770" max="771" width="18" style="73" bestFit="1" customWidth="1"/>
    <col min="772" max="777" width="20.28515625" style="73" bestFit="1" customWidth="1"/>
    <col min="778" max="1024" width="9.140625" style="73"/>
    <col min="1025" max="1025" width="132.28515625" style="73" customWidth="1"/>
    <col min="1026" max="1027" width="18" style="73" bestFit="1" customWidth="1"/>
    <col min="1028" max="1033" width="20.28515625" style="73" bestFit="1" customWidth="1"/>
    <col min="1034" max="1280" width="9.140625" style="73"/>
    <col min="1281" max="1281" width="132.28515625" style="73" customWidth="1"/>
    <col min="1282" max="1283" width="18" style="73" bestFit="1" customWidth="1"/>
    <col min="1284" max="1289" width="20.28515625" style="73" bestFit="1" customWidth="1"/>
    <col min="1290" max="1536" width="9.140625" style="73"/>
    <col min="1537" max="1537" width="132.28515625" style="73" customWidth="1"/>
    <col min="1538" max="1539" width="18" style="73" bestFit="1" customWidth="1"/>
    <col min="1540" max="1545" width="20.28515625" style="73" bestFit="1" customWidth="1"/>
    <col min="1546" max="1792" width="9.140625" style="73"/>
    <col min="1793" max="1793" width="132.28515625" style="73" customWidth="1"/>
    <col min="1794" max="1795" width="18" style="73" bestFit="1" customWidth="1"/>
    <col min="1796" max="1801" width="20.28515625" style="73" bestFit="1" customWidth="1"/>
    <col min="1802" max="2048" width="9.140625" style="73"/>
    <col min="2049" max="2049" width="132.28515625" style="73" customWidth="1"/>
    <col min="2050" max="2051" width="18" style="73" bestFit="1" customWidth="1"/>
    <col min="2052" max="2057" width="20.28515625" style="73" bestFit="1" customWidth="1"/>
    <col min="2058" max="2304" width="9.140625" style="73"/>
    <col min="2305" max="2305" width="132.28515625" style="73" customWidth="1"/>
    <col min="2306" max="2307" width="18" style="73" bestFit="1" customWidth="1"/>
    <col min="2308" max="2313" width="20.28515625" style="73" bestFit="1" customWidth="1"/>
    <col min="2314" max="2560" width="9.140625" style="73"/>
    <col min="2561" max="2561" width="132.28515625" style="73" customWidth="1"/>
    <col min="2562" max="2563" width="18" style="73" bestFit="1" customWidth="1"/>
    <col min="2564" max="2569" width="20.28515625" style="73" bestFit="1" customWidth="1"/>
    <col min="2570" max="2816" width="9.140625" style="73"/>
    <col min="2817" max="2817" width="132.28515625" style="73" customWidth="1"/>
    <col min="2818" max="2819" width="18" style="73" bestFit="1" customWidth="1"/>
    <col min="2820" max="2825" width="20.28515625" style="73" bestFit="1" customWidth="1"/>
    <col min="2826" max="3072" width="9.140625" style="73"/>
    <col min="3073" max="3073" width="132.28515625" style="73" customWidth="1"/>
    <col min="3074" max="3075" width="18" style="73" bestFit="1" customWidth="1"/>
    <col min="3076" max="3081" width="20.28515625" style="73" bestFit="1" customWidth="1"/>
    <col min="3082" max="3328" width="9.140625" style="73"/>
    <col min="3329" max="3329" width="132.28515625" style="73" customWidth="1"/>
    <col min="3330" max="3331" width="18" style="73" bestFit="1" customWidth="1"/>
    <col min="3332" max="3337" width="20.28515625" style="73" bestFit="1" customWidth="1"/>
    <col min="3338" max="3584" width="9.140625" style="73"/>
    <col min="3585" max="3585" width="132.28515625" style="73" customWidth="1"/>
    <col min="3586" max="3587" width="18" style="73" bestFit="1" customWidth="1"/>
    <col min="3588" max="3593" width="20.28515625" style="73" bestFit="1" customWidth="1"/>
    <col min="3594" max="3840" width="9.140625" style="73"/>
    <col min="3841" max="3841" width="132.28515625" style="73" customWidth="1"/>
    <col min="3842" max="3843" width="18" style="73" bestFit="1" customWidth="1"/>
    <col min="3844" max="3849" width="20.28515625" style="73" bestFit="1" customWidth="1"/>
    <col min="3850" max="4096" width="9.140625" style="73"/>
    <col min="4097" max="4097" width="132.28515625" style="73" customWidth="1"/>
    <col min="4098" max="4099" width="18" style="73" bestFit="1" customWidth="1"/>
    <col min="4100" max="4105" width="20.28515625" style="73" bestFit="1" customWidth="1"/>
    <col min="4106" max="4352" width="9.140625" style="73"/>
    <col min="4353" max="4353" width="132.28515625" style="73" customWidth="1"/>
    <col min="4354" max="4355" width="18" style="73" bestFit="1" customWidth="1"/>
    <col min="4356" max="4361" width="20.28515625" style="73" bestFit="1" customWidth="1"/>
    <col min="4362" max="4608" width="9.140625" style="73"/>
    <col min="4609" max="4609" width="132.28515625" style="73" customWidth="1"/>
    <col min="4610" max="4611" width="18" style="73" bestFit="1" customWidth="1"/>
    <col min="4612" max="4617" width="20.28515625" style="73" bestFit="1" customWidth="1"/>
    <col min="4618" max="4864" width="9.140625" style="73"/>
    <col min="4865" max="4865" width="132.28515625" style="73" customWidth="1"/>
    <col min="4866" max="4867" width="18" style="73" bestFit="1" customWidth="1"/>
    <col min="4868" max="4873" width="20.28515625" style="73" bestFit="1" customWidth="1"/>
    <col min="4874" max="5120" width="9.140625" style="73"/>
    <col min="5121" max="5121" width="132.28515625" style="73" customWidth="1"/>
    <col min="5122" max="5123" width="18" style="73" bestFit="1" customWidth="1"/>
    <col min="5124" max="5129" width="20.28515625" style="73" bestFit="1" customWidth="1"/>
    <col min="5130" max="5376" width="9.140625" style="73"/>
    <col min="5377" max="5377" width="132.28515625" style="73" customWidth="1"/>
    <col min="5378" max="5379" width="18" style="73" bestFit="1" customWidth="1"/>
    <col min="5380" max="5385" width="20.28515625" style="73" bestFit="1" customWidth="1"/>
    <col min="5386" max="5632" width="9.140625" style="73"/>
    <col min="5633" max="5633" width="132.28515625" style="73" customWidth="1"/>
    <col min="5634" max="5635" width="18" style="73" bestFit="1" customWidth="1"/>
    <col min="5636" max="5641" width="20.28515625" style="73" bestFit="1" customWidth="1"/>
    <col min="5642" max="5888" width="9.140625" style="73"/>
    <col min="5889" max="5889" width="132.28515625" style="73" customWidth="1"/>
    <col min="5890" max="5891" width="18" style="73" bestFit="1" customWidth="1"/>
    <col min="5892" max="5897" width="20.28515625" style="73" bestFit="1" customWidth="1"/>
    <col min="5898" max="6144" width="9.140625" style="73"/>
    <col min="6145" max="6145" width="132.28515625" style="73" customWidth="1"/>
    <col min="6146" max="6147" width="18" style="73" bestFit="1" customWidth="1"/>
    <col min="6148" max="6153" width="20.28515625" style="73" bestFit="1" customWidth="1"/>
    <col min="6154" max="6400" width="9.140625" style="73"/>
    <col min="6401" max="6401" width="132.28515625" style="73" customWidth="1"/>
    <col min="6402" max="6403" width="18" style="73" bestFit="1" customWidth="1"/>
    <col min="6404" max="6409" width="20.28515625" style="73" bestFit="1" customWidth="1"/>
    <col min="6410" max="6656" width="9.140625" style="73"/>
    <col min="6657" max="6657" width="132.28515625" style="73" customWidth="1"/>
    <col min="6658" max="6659" width="18" style="73" bestFit="1" customWidth="1"/>
    <col min="6660" max="6665" width="20.28515625" style="73" bestFit="1" customWidth="1"/>
    <col min="6666" max="6912" width="9.140625" style="73"/>
    <col min="6913" max="6913" width="132.28515625" style="73" customWidth="1"/>
    <col min="6914" max="6915" width="18" style="73" bestFit="1" customWidth="1"/>
    <col min="6916" max="6921" width="20.28515625" style="73" bestFit="1" customWidth="1"/>
    <col min="6922" max="7168" width="9.140625" style="73"/>
    <col min="7169" max="7169" width="132.28515625" style="73" customWidth="1"/>
    <col min="7170" max="7171" width="18" style="73" bestFit="1" customWidth="1"/>
    <col min="7172" max="7177" width="20.28515625" style="73" bestFit="1" customWidth="1"/>
    <col min="7178" max="7424" width="9.140625" style="73"/>
    <col min="7425" max="7425" width="132.28515625" style="73" customWidth="1"/>
    <col min="7426" max="7427" width="18" style="73" bestFit="1" customWidth="1"/>
    <col min="7428" max="7433" width="20.28515625" style="73" bestFit="1" customWidth="1"/>
    <col min="7434" max="7680" width="9.140625" style="73"/>
    <col min="7681" max="7681" width="132.28515625" style="73" customWidth="1"/>
    <col min="7682" max="7683" width="18" style="73" bestFit="1" customWidth="1"/>
    <col min="7684" max="7689" width="20.28515625" style="73" bestFit="1" customWidth="1"/>
    <col min="7690" max="7936" width="9.140625" style="73"/>
    <col min="7937" max="7937" width="132.28515625" style="73" customWidth="1"/>
    <col min="7938" max="7939" width="18" style="73" bestFit="1" customWidth="1"/>
    <col min="7940" max="7945" width="20.28515625" style="73" bestFit="1" customWidth="1"/>
    <col min="7946" max="8192" width="9.140625" style="73"/>
    <col min="8193" max="8193" width="132.28515625" style="73" customWidth="1"/>
    <col min="8194" max="8195" width="18" style="73" bestFit="1" customWidth="1"/>
    <col min="8196" max="8201" width="20.28515625" style="73" bestFit="1" customWidth="1"/>
    <col min="8202" max="8448" width="9.140625" style="73"/>
    <col min="8449" max="8449" width="132.28515625" style="73" customWidth="1"/>
    <col min="8450" max="8451" width="18" style="73" bestFit="1" customWidth="1"/>
    <col min="8452" max="8457" width="20.28515625" style="73" bestFit="1" customWidth="1"/>
    <col min="8458" max="8704" width="9.140625" style="73"/>
    <col min="8705" max="8705" width="132.28515625" style="73" customWidth="1"/>
    <col min="8706" max="8707" width="18" style="73" bestFit="1" customWidth="1"/>
    <col min="8708" max="8713" width="20.28515625" style="73" bestFit="1" customWidth="1"/>
    <col min="8714" max="8960" width="9.140625" style="73"/>
    <col min="8961" max="8961" width="132.28515625" style="73" customWidth="1"/>
    <col min="8962" max="8963" width="18" style="73" bestFit="1" customWidth="1"/>
    <col min="8964" max="8969" width="20.28515625" style="73" bestFit="1" customWidth="1"/>
    <col min="8970" max="9216" width="9.140625" style="73"/>
    <col min="9217" max="9217" width="132.28515625" style="73" customWidth="1"/>
    <col min="9218" max="9219" width="18" style="73" bestFit="1" customWidth="1"/>
    <col min="9220" max="9225" width="20.28515625" style="73" bestFit="1" customWidth="1"/>
    <col min="9226" max="9472" width="9.140625" style="73"/>
    <col min="9473" max="9473" width="132.28515625" style="73" customWidth="1"/>
    <col min="9474" max="9475" width="18" style="73" bestFit="1" customWidth="1"/>
    <col min="9476" max="9481" width="20.28515625" style="73" bestFit="1" customWidth="1"/>
    <col min="9482" max="9728" width="9.140625" style="73"/>
    <col min="9729" max="9729" width="132.28515625" style="73" customWidth="1"/>
    <col min="9730" max="9731" width="18" style="73" bestFit="1" customWidth="1"/>
    <col min="9732" max="9737" width="20.28515625" style="73" bestFit="1" customWidth="1"/>
    <col min="9738" max="9984" width="9.140625" style="73"/>
    <col min="9985" max="9985" width="132.28515625" style="73" customWidth="1"/>
    <col min="9986" max="9987" width="18" style="73" bestFit="1" customWidth="1"/>
    <col min="9988" max="9993" width="20.28515625" style="73" bestFit="1" customWidth="1"/>
    <col min="9994" max="10240" width="9.140625" style="73"/>
    <col min="10241" max="10241" width="132.28515625" style="73" customWidth="1"/>
    <col min="10242" max="10243" width="18" style="73" bestFit="1" customWidth="1"/>
    <col min="10244" max="10249" width="20.28515625" style="73" bestFit="1" customWidth="1"/>
    <col min="10250" max="10496" width="9.140625" style="73"/>
    <col min="10497" max="10497" width="132.28515625" style="73" customWidth="1"/>
    <col min="10498" max="10499" width="18" style="73" bestFit="1" customWidth="1"/>
    <col min="10500" max="10505" width="20.28515625" style="73" bestFit="1" customWidth="1"/>
    <col min="10506" max="10752" width="9.140625" style="73"/>
    <col min="10753" max="10753" width="132.28515625" style="73" customWidth="1"/>
    <col min="10754" max="10755" width="18" style="73" bestFit="1" customWidth="1"/>
    <col min="10756" max="10761" width="20.28515625" style="73" bestFit="1" customWidth="1"/>
    <col min="10762" max="11008" width="9.140625" style="73"/>
    <col min="11009" max="11009" width="132.28515625" style="73" customWidth="1"/>
    <col min="11010" max="11011" width="18" style="73" bestFit="1" customWidth="1"/>
    <col min="11012" max="11017" width="20.28515625" style="73" bestFit="1" customWidth="1"/>
    <col min="11018" max="11264" width="9.140625" style="73"/>
    <col min="11265" max="11265" width="132.28515625" style="73" customWidth="1"/>
    <col min="11266" max="11267" width="18" style="73" bestFit="1" customWidth="1"/>
    <col min="11268" max="11273" width="20.28515625" style="73" bestFit="1" customWidth="1"/>
    <col min="11274" max="11520" width="9.140625" style="73"/>
    <col min="11521" max="11521" width="132.28515625" style="73" customWidth="1"/>
    <col min="11522" max="11523" width="18" style="73" bestFit="1" customWidth="1"/>
    <col min="11524" max="11529" width="20.28515625" style="73" bestFit="1" customWidth="1"/>
    <col min="11530" max="11776" width="9.140625" style="73"/>
    <col min="11777" max="11777" width="132.28515625" style="73" customWidth="1"/>
    <col min="11778" max="11779" width="18" style="73" bestFit="1" customWidth="1"/>
    <col min="11780" max="11785" width="20.28515625" style="73" bestFit="1" customWidth="1"/>
    <col min="11786" max="12032" width="9.140625" style="73"/>
    <col min="12033" max="12033" width="132.28515625" style="73" customWidth="1"/>
    <col min="12034" max="12035" width="18" style="73" bestFit="1" customWidth="1"/>
    <col min="12036" max="12041" width="20.28515625" style="73" bestFit="1" customWidth="1"/>
    <col min="12042" max="12288" width="9.140625" style="73"/>
    <col min="12289" max="12289" width="132.28515625" style="73" customWidth="1"/>
    <col min="12290" max="12291" width="18" style="73" bestFit="1" customWidth="1"/>
    <col min="12292" max="12297" width="20.28515625" style="73" bestFit="1" customWidth="1"/>
    <col min="12298" max="12544" width="9.140625" style="73"/>
    <col min="12545" max="12545" width="132.28515625" style="73" customWidth="1"/>
    <col min="12546" max="12547" width="18" style="73" bestFit="1" customWidth="1"/>
    <col min="12548" max="12553" width="20.28515625" style="73" bestFit="1" customWidth="1"/>
    <col min="12554" max="12800" width="9.140625" style="73"/>
    <col min="12801" max="12801" width="132.28515625" style="73" customWidth="1"/>
    <col min="12802" max="12803" width="18" style="73" bestFit="1" customWidth="1"/>
    <col min="12804" max="12809" width="20.28515625" style="73" bestFit="1" customWidth="1"/>
    <col min="12810" max="13056" width="9.140625" style="73"/>
    <col min="13057" max="13057" width="132.28515625" style="73" customWidth="1"/>
    <col min="13058" max="13059" width="18" style="73" bestFit="1" customWidth="1"/>
    <col min="13060" max="13065" width="20.28515625" style="73" bestFit="1" customWidth="1"/>
    <col min="13066" max="13312" width="9.140625" style="73"/>
    <col min="13313" max="13313" width="132.28515625" style="73" customWidth="1"/>
    <col min="13314" max="13315" width="18" style="73" bestFit="1" customWidth="1"/>
    <col min="13316" max="13321" width="20.28515625" style="73" bestFit="1" customWidth="1"/>
    <col min="13322" max="13568" width="9.140625" style="73"/>
    <col min="13569" max="13569" width="132.28515625" style="73" customWidth="1"/>
    <col min="13570" max="13571" width="18" style="73" bestFit="1" customWidth="1"/>
    <col min="13572" max="13577" width="20.28515625" style="73" bestFit="1" customWidth="1"/>
    <col min="13578" max="13824" width="9.140625" style="73"/>
    <col min="13825" max="13825" width="132.28515625" style="73" customWidth="1"/>
    <col min="13826" max="13827" width="18" style="73" bestFit="1" customWidth="1"/>
    <col min="13828" max="13833" width="20.28515625" style="73" bestFit="1" customWidth="1"/>
    <col min="13834" max="14080" width="9.140625" style="73"/>
    <col min="14081" max="14081" width="132.28515625" style="73" customWidth="1"/>
    <col min="14082" max="14083" width="18" style="73" bestFit="1" customWidth="1"/>
    <col min="14084" max="14089" width="20.28515625" style="73" bestFit="1" customWidth="1"/>
    <col min="14090" max="14336" width="9.140625" style="73"/>
    <col min="14337" max="14337" width="132.28515625" style="73" customWidth="1"/>
    <col min="14338" max="14339" width="18" style="73" bestFit="1" customWidth="1"/>
    <col min="14340" max="14345" width="20.28515625" style="73" bestFit="1" customWidth="1"/>
    <col min="14346" max="14592" width="9.140625" style="73"/>
    <col min="14593" max="14593" width="132.28515625" style="73" customWidth="1"/>
    <col min="14594" max="14595" width="18" style="73" bestFit="1" customWidth="1"/>
    <col min="14596" max="14601" width="20.28515625" style="73" bestFit="1" customWidth="1"/>
    <col min="14602" max="14848" width="9.140625" style="73"/>
    <col min="14849" max="14849" width="132.28515625" style="73" customWidth="1"/>
    <col min="14850" max="14851" width="18" style="73" bestFit="1" customWidth="1"/>
    <col min="14852" max="14857" width="20.28515625" style="73" bestFit="1" customWidth="1"/>
    <col min="14858" max="15104" width="9.140625" style="73"/>
    <col min="15105" max="15105" width="132.28515625" style="73" customWidth="1"/>
    <col min="15106" max="15107" width="18" style="73" bestFit="1" customWidth="1"/>
    <col min="15108" max="15113" width="20.28515625" style="73" bestFit="1" customWidth="1"/>
    <col min="15114" max="15360" width="9.140625" style="73"/>
    <col min="15361" max="15361" width="132.28515625" style="73" customWidth="1"/>
    <col min="15362" max="15363" width="18" style="73" bestFit="1" customWidth="1"/>
    <col min="15364" max="15369" width="20.28515625" style="73" bestFit="1" customWidth="1"/>
    <col min="15370" max="15616" width="9.140625" style="73"/>
    <col min="15617" max="15617" width="132.28515625" style="73" customWidth="1"/>
    <col min="15618" max="15619" width="18" style="73" bestFit="1" customWidth="1"/>
    <col min="15620" max="15625" width="20.28515625" style="73" bestFit="1" customWidth="1"/>
    <col min="15626" max="15872" width="9.140625" style="73"/>
    <col min="15873" max="15873" width="132.28515625" style="73" customWidth="1"/>
    <col min="15874" max="15875" width="18" style="73" bestFit="1" customWidth="1"/>
    <col min="15876" max="15881" width="20.28515625" style="73" bestFit="1" customWidth="1"/>
    <col min="15882" max="16128" width="9.140625" style="73"/>
    <col min="16129" max="16129" width="132.28515625" style="73" customWidth="1"/>
    <col min="16130" max="16131" width="18" style="73" bestFit="1" customWidth="1"/>
    <col min="16132" max="16137" width="20.28515625" style="73" bestFit="1" customWidth="1"/>
    <col min="16138" max="16384" width="9.140625" style="73"/>
  </cols>
  <sheetData>
    <row r="1" spans="1:9" ht="43.5" customHeight="1">
      <c r="A1" s="1049" t="s">
        <v>1462</v>
      </c>
      <c r="B1" s="1049"/>
      <c r="C1" s="1049"/>
      <c r="D1" s="1049"/>
      <c r="E1" s="1049"/>
      <c r="F1" s="1049"/>
      <c r="G1" s="1049"/>
      <c r="H1" s="1049"/>
      <c r="I1" s="1049"/>
    </row>
    <row r="2" spans="1:9" ht="43.5" customHeight="1">
      <c r="A2" s="1049" t="s">
        <v>432</v>
      </c>
      <c r="B2" s="1049"/>
      <c r="C2" s="1049"/>
      <c r="D2" s="1049"/>
      <c r="E2" s="1049"/>
      <c r="F2" s="1049"/>
      <c r="G2" s="1049"/>
      <c r="H2" s="1049"/>
      <c r="I2" s="1049"/>
    </row>
    <row r="3" spans="1:9" ht="1.5" customHeight="1">
      <c r="A3" s="1049"/>
      <c r="B3" s="1049"/>
      <c r="C3" s="1049"/>
      <c r="D3" s="1049"/>
      <c r="E3" s="1049"/>
      <c r="F3" s="1049"/>
      <c r="G3" s="1049"/>
      <c r="H3" s="1049"/>
      <c r="I3" s="1049"/>
    </row>
    <row r="4" spans="1:9" ht="43.5" customHeight="1">
      <c r="A4" s="1050" t="s">
        <v>1380</v>
      </c>
      <c r="B4" s="1050"/>
      <c r="C4" s="1050"/>
      <c r="D4" s="1050"/>
      <c r="E4" s="1050"/>
      <c r="F4" s="1050"/>
      <c r="G4" s="1050"/>
      <c r="H4" s="1050"/>
      <c r="I4" s="1050"/>
    </row>
    <row r="5" spans="1:9" ht="19.5" customHeight="1" thickBot="1">
      <c r="A5" s="1049"/>
      <c r="B5" s="1049"/>
      <c r="C5" s="1049"/>
      <c r="D5" s="1049"/>
      <c r="E5" s="1049"/>
      <c r="F5" s="1049"/>
      <c r="G5" s="1049"/>
      <c r="H5" s="1049"/>
      <c r="I5" s="1049"/>
    </row>
    <row r="6" spans="1:9" s="74" customFormat="1" ht="70.5" customHeight="1" thickTop="1" thickBot="1">
      <c r="A6" s="684" t="s">
        <v>305</v>
      </c>
      <c r="B6" s="164" t="s">
        <v>433</v>
      </c>
      <c r="C6" s="164" t="s">
        <v>434</v>
      </c>
      <c r="D6" s="164" t="s">
        <v>435</v>
      </c>
      <c r="E6" s="164" t="s">
        <v>436</v>
      </c>
      <c r="F6" s="164" t="s">
        <v>437</v>
      </c>
      <c r="G6" s="164" t="s">
        <v>1477</v>
      </c>
      <c r="H6" s="164" t="s">
        <v>1330</v>
      </c>
      <c r="I6" s="164" t="s">
        <v>1478</v>
      </c>
    </row>
    <row r="7" spans="1:9" ht="15" customHeight="1" thickTop="1" thickBot="1">
      <c r="A7" s="75"/>
      <c r="B7" s="76"/>
      <c r="C7" s="76"/>
      <c r="D7" s="76"/>
      <c r="E7" s="76"/>
      <c r="F7" s="76"/>
      <c r="G7" s="76"/>
      <c r="H7" s="76"/>
      <c r="I7" s="76"/>
    </row>
    <row r="8" spans="1:9" ht="24" customHeight="1" thickTop="1" thickBot="1">
      <c r="A8" s="77" t="s">
        <v>438</v>
      </c>
      <c r="B8" s="1">
        <v>513692073.93314207</v>
      </c>
      <c r="C8" s="1">
        <v>595042395.3002882</v>
      </c>
      <c r="D8" s="1">
        <v>682871860.50583088</v>
      </c>
      <c r="E8" s="1">
        <v>780390675.32798839</v>
      </c>
      <c r="F8" s="1">
        <v>864792719.37755108</v>
      </c>
      <c r="G8" s="1">
        <v>903041497.7259475</v>
      </c>
      <c r="H8" s="1">
        <v>925186732.72448981</v>
      </c>
      <c r="I8" s="1">
        <v>959529613.73032069</v>
      </c>
    </row>
    <row r="9" spans="1:9" s="173" customFormat="1" ht="21" customHeight="1" thickTop="1">
      <c r="A9" s="165" t="s">
        <v>8</v>
      </c>
      <c r="B9" s="2">
        <v>50045978.9225251</v>
      </c>
      <c r="C9" s="2">
        <v>53751115.587896258</v>
      </c>
      <c r="D9" s="2">
        <v>83988736.857142866</v>
      </c>
      <c r="E9" s="2">
        <v>84104401.597667649</v>
      </c>
      <c r="F9" s="2">
        <v>97493556.451895043</v>
      </c>
      <c r="G9" s="2">
        <v>101105358.74927114</v>
      </c>
      <c r="H9" s="2">
        <v>109406807.20553935</v>
      </c>
      <c r="I9" s="2">
        <v>106180044.09329446</v>
      </c>
    </row>
    <row r="10" spans="1:9" s="173" customFormat="1" ht="21" customHeight="1">
      <c r="A10" s="165" t="s">
        <v>17</v>
      </c>
      <c r="B10" s="2">
        <v>96650799.590243906</v>
      </c>
      <c r="C10" s="2">
        <v>92862944.700864553</v>
      </c>
      <c r="D10" s="2">
        <v>69511512.766763851</v>
      </c>
      <c r="E10" s="2">
        <v>94513237.049562678</v>
      </c>
      <c r="F10" s="2">
        <v>112252539.24052478</v>
      </c>
      <c r="G10" s="2">
        <v>115427063.39358601</v>
      </c>
      <c r="H10" s="2">
        <v>126742016.86005831</v>
      </c>
      <c r="I10" s="2">
        <v>136116196.17784256</v>
      </c>
    </row>
    <row r="11" spans="1:9" s="173" customFormat="1" ht="21" customHeight="1">
      <c r="A11" s="165" t="s">
        <v>26</v>
      </c>
      <c r="B11" s="2">
        <v>338267242.87661403</v>
      </c>
      <c r="C11" s="2">
        <v>411307278.06772333</v>
      </c>
      <c r="D11" s="2">
        <v>492629805.67201161</v>
      </c>
      <c r="E11" s="2">
        <v>561725804.03061223</v>
      </c>
      <c r="F11" s="2">
        <v>613223959.51895046</v>
      </c>
      <c r="G11" s="2">
        <v>644069986.37317789</v>
      </c>
      <c r="H11" s="2">
        <v>649208113.79154515</v>
      </c>
      <c r="I11" s="2">
        <v>681115544.38338196</v>
      </c>
    </row>
    <row r="12" spans="1:9" s="173" customFormat="1" ht="21" customHeight="1">
      <c r="A12" s="166" t="s">
        <v>439</v>
      </c>
      <c r="B12" s="2">
        <v>349052656.15638447</v>
      </c>
      <c r="C12" s="2">
        <v>424990492.57780975</v>
      </c>
      <c r="D12" s="2">
        <v>509196386.98979592</v>
      </c>
      <c r="E12" s="2">
        <v>582090564.01457727</v>
      </c>
      <c r="F12" s="2">
        <v>632323571.33381927</v>
      </c>
      <c r="G12" s="2">
        <v>662809761.69679296</v>
      </c>
      <c r="H12" s="2">
        <v>669088262.367347</v>
      </c>
      <c r="I12" s="2">
        <v>700266444.84548116</v>
      </c>
    </row>
    <row r="13" spans="1:9" s="173" customFormat="1" ht="21" customHeight="1">
      <c r="A13" s="166" t="s">
        <v>440</v>
      </c>
      <c r="B13" s="2">
        <v>340655581.1047346</v>
      </c>
      <c r="C13" s="2">
        <v>416667655.53025937</v>
      </c>
      <c r="D13" s="2">
        <v>502018516.38192421</v>
      </c>
      <c r="E13" s="2">
        <v>574755426.91107869</v>
      </c>
      <c r="F13" s="2">
        <v>622064251.02478135</v>
      </c>
      <c r="G13" s="2">
        <v>648364430.87900877</v>
      </c>
      <c r="H13" s="2">
        <v>653735894.64285719</v>
      </c>
      <c r="I13" s="2">
        <v>683471580.14285707</v>
      </c>
    </row>
    <row r="14" spans="1:9" s="173" customFormat="1" ht="21" customHeight="1">
      <c r="A14" s="166" t="s">
        <v>441</v>
      </c>
      <c r="B14" s="2">
        <v>8397075.0516499281</v>
      </c>
      <c r="C14" s="2">
        <v>8322837.0475504324</v>
      </c>
      <c r="D14" s="2">
        <v>7177870.6078717196</v>
      </c>
      <c r="E14" s="2">
        <v>7335137.1034985427</v>
      </c>
      <c r="F14" s="2">
        <v>10259320.3090379</v>
      </c>
      <c r="G14" s="2">
        <v>14445330.817784255</v>
      </c>
      <c r="H14" s="2">
        <v>15352367.724489797</v>
      </c>
      <c r="I14" s="2">
        <v>16794864.702623907</v>
      </c>
    </row>
    <row r="15" spans="1:9" s="173" customFormat="1" ht="21" customHeight="1">
      <c r="A15" s="166" t="s">
        <v>442</v>
      </c>
      <c r="B15" s="2">
        <v>2542280.779053085</v>
      </c>
      <c r="C15" s="2">
        <v>2966954.8141210373</v>
      </c>
      <c r="D15" s="2">
        <v>2797890.7623906704</v>
      </c>
      <c r="E15" s="2">
        <v>3575915.3046647226</v>
      </c>
      <c r="F15" s="2">
        <v>3479382.6151603498</v>
      </c>
      <c r="G15" s="2">
        <v>5855162.3746355688</v>
      </c>
      <c r="H15" s="2">
        <v>4157560.4897959186</v>
      </c>
      <c r="I15" s="2">
        <v>5657827.3600583086</v>
      </c>
    </row>
    <row r="16" spans="1:9" s="173" customFormat="1" ht="21" customHeight="1">
      <c r="A16" s="166" t="s">
        <v>443</v>
      </c>
      <c r="B16" s="2">
        <v>2196791.7690100432</v>
      </c>
      <c r="C16" s="2">
        <v>2546888.9178674351</v>
      </c>
      <c r="D16" s="2">
        <v>2442388.1282798834</v>
      </c>
      <c r="E16" s="2">
        <v>3305762.8367346935</v>
      </c>
      <c r="F16" s="2">
        <v>2911341.9387755101</v>
      </c>
      <c r="G16" s="2">
        <v>4771428.4256559769</v>
      </c>
      <c r="H16" s="2">
        <v>3525684.2900874638</v>
      </c>
      <c r="I16" s="2">
        <v>4501800.1384839648</v>
      </c>
    </row>
    <row r="17" spans="1:9" s="173" customFormat="1" ht="21" customHeight="1">
      <c r="A17" s="166" t="s">
        <v>444</v>
      </c>
      <c r="B17" s="2">
        <v>345489.01004304161</v>
      </c>
      <c r="C17" s="2">
        <v>420065.89625360229</v>
      </c>
      <c r="D17" s="2">
        <v>355502.63411078713</v>
      </c>
      <c r="E17" s="2">
        <v>270152.46793002915</v>
      </c>
      <c r="F17" s="2">
        <v>568040.67638483969</v>
      </c>
      <c r="G17" s="2">
        <v>1083733.9489795917</v>
      </c>
      <c r="H17" s="2">
        <v>631876.19970845489</v>
      </c>
      <c r="I17" s="2">
        <v>1156027.221574344</v>
      </c>
    </row>
    <row r="18" spans="1:9" s="173" customFormat="1" ht="21" customHeight="1">
      <c r="A18" s="166" t="s">
        <v>445</v>
      </c>
      <c r="B18" s="2">
        <v>5848866.4404591108</v>
      </c>
      <c r="C18" s="2">
        <v>6120886.0518731996</v>
      </c>
      <c r="D18" s="2">
        <v>6910134.1953352764</v>
      </c>
      <c r="E18" s="2">
        <v>7683888.6938775508</v>
      </c>
      <c r="F18" s="2">
        <v>7613303.4125364423</v>
      </c>
      <c r="G18" s="2">
        <v>9055016.2784256563</v>
      </c>
      <c r="H18" s="2">
        <v>8309673.1472303206</v>
      </c>
      <c r="I18" s="2">
        <v>10496094.813411079</v>
      </c>
    </row>
    <row r="19" spans="1:9" s="173" customFormat="1" ht="21" customHeight="1">
      <c r="A19" s="166" t="s">
        <v>446</v>
      </c>
      <c r="B19" s="2">
        <v>4175265.7245337162</v>
      </c>
      <c r="C19" s="2">
        <v>4419209.537463977</v>
      </c>
      <c r="D19" s="2">
        <v>5258598.0860058302</v>
      </c>
      <c r="E19" s="2">
        <v>6137270.972303207</v>
      </c>
      <c r="F19" s="2">
        <v>6332619.2317784252</v>
      </c>
      <c r="G19" s="2">
        <v>7729392.3265306121</v>
      </c>
      <c r="H19" s="2">
        <v>7012882.3469387749</v>
      </c>
      <c r="I19" s="2">
        <v>8619581.8090379015</v>
      </c>
    </row>
    <row r="20" spans="1:9" s="173" customFormat="1" ht="21" customHeight="1">
      <c r="A20" s="166" t="s">
        <v>447</v>
      </c>
      <c r="B20" s="2">
        <v>1673600.7159253946</v>
      </c>
      <c r="C20" s="2">
        <v>1701676.5144092219</v>
      </c>
      <c r="D20" s="2">
        <v>1651536.1093294462</v>
      </c>
      <c r="E20" s="2">
        <v>1546617.721574344</v>
      </c>
      <c r="F20" s="2">
        <v>1280684.1807580176</v>
      </c>
      <c r="G20" s="2">
        <v>1325623.9518950437</v>
      </c>
      <c r="H20" s="2">
        <v>1296790.8002915452</v>
      </c>
      <c r="I20" s="2">
        <v>1876513.0043731779</v>
      </c>
    </row>
    <row r="21" spans="1:9" s="173" customFormat="1" ht="21" customHeight="1">
      <c r="A21" s="166" t="s">
        <v>39</v>
      </c>
      <c r="B21" s="2">
        <v>2941450.2352941176</v>
      </c>
      <c r="C21" s="2">
        <v>3533813.2622478385</v>
      </c>
      <c r="D21" s="2">
        <v>4090433.7784256558</v>
      </c>
      <c r="E21" s="2">
        <v>4735344.5320699709</v>
      </c>
      <c r="F21" s="2">
        <v>5237836.7084548101</v>
      </c>
      <c r="G21" s="2">
        <v>5541621.9154518954</v>
      </c>
      <c r="H21" s="2">
        <v>5711729.5408163266</v>
      </c>
      <c r="I21" s="2">
        <v>5945713.724489796</v>
      </c>
    </row>
    <row r="22" spans="1:9" s="173" customFormat="1" ht="21" customHeight="1">
      <c r="A22" s="166" t="s">
        <v>448</v>
      </c>
      <c r="B22" s="2">
        <v>-22118010.734576758</v>
      </c>
      <c r="C22" s="2">
        <v>-26304868.63832853</v>
      </c>
      <c r="D22" s="2">
        <v>-30365040.053935863</v>
      </c>
      <c r="E22" s="2">
        <v>-36359908.514577262</v>
      </c>
      <c r="F22" s="2">
        <v>-35430134.551020406</v>
      </c>
      <c r="G22" s="2">
        <v>-39191575.892128281</v>
      </c>
      <c r="H22" s="2">
        <v>-38059111.753644317</v>
      </c>
      <c r="I22" s="2">
        <v>-41250536.360058308</v>
      </c>
    </row>
    <row r="23" spans="1:9" s="173" customFormat="1" ht="21" customHeight="1">
      <c r="A23" s="165" t="s">
        <v>57</v>
      </c>
      <c r="B23" s="2">
        <v>2924610.7804878051</v>
      </c>
      <c r="C23" s="2">
        <v>4865029.3962536016</v>
      </c>
      <c r="D23" s="2">
        <v>5195459.8440233236</v>
      </c>
      <c r="E23" s="2">
        <v>5916600.9169096211</v>
      </c>
      <c r="F23" s="2">
        <v>4882089.4708454814</v>
      </c>
      <c r="G23" s="2">
        <v>4107704.9358600583</v>
      </c>
      <c r="H23" s="2">
        <v>4498566.7769679297</v>
      </c>
      <c r="I23" s="2">
        <v>4796799.4795918372</v>
      </c>
    </row>
    <row r="24" spans="1:9" s="173" customFormat="1" ht="21" customHeight="1">
      <c r="A24" s="165" t="s">
        <v>63</v>
      </c>
      <c r="B24" s="2">
        <v>140875.56671449068</v>
      </c>
      <c r="C24" s="2">
        <v>109575.20461095101</v>
      </c>
      <c r="D24" s="2">
        <v>35618.886297376092</v>
      </c>
      <c r="E24" s="2">
        <v>30512.733236151606</v>
      </c>
      <c r="F24" s="2">
        <v>169830.41982507287</v>
      </c>
      <c r="G24" s="2">
        <v>178474.93440233238</v>
      </c>
      <c r="H24" s="2">
        <v>153100.33236151605</v>
      </c>
      <c r="I24" s="2">
        <v>65406.498542274057</v>
      </c>
    </row>
    <row r="25" spans="1:9" s="173" customFormat="1" ht="21" customHeight="1">
      <c r="A25" s="165" t="s">
        <v>449</v>
      </c>
      <c r="B25" s="2">
        <v>8223304.6556671457</v>
      </c>
      <c r="C25" s="2">
        <v>9766816.4726224765</v>
      </c>
      <c r="D25" s="2">
        <v>7284600.9008746352</v>
      </c>
      <c r="E25" s="2">
        <v>5873081.7842565598</v>
      </c>
      <c r="F25" s="2">
        <v>5877419.803206997</v>
      </c>
      <c r="G25" s="2">
        <v>4236493.9693877548</v>
      </c>
      <c r="H25" s="2">
        <v>3920060.1880466472</v>
      </c>
      <c r="I25" s="2">
        <v>2302473.0889212829</v>
      </c>
    </row>
    <row r="26" spans="1:9" s="173" customFormat="1" ht="21" customHeight="1">
      <c r="A26" s="165" t="s">
        <v>74</v>
      </c>
      <c r="B26" s="2">
        <v>16174930.407460544</v>
      </c>
      <c r="C26" s="2">
        <v>20544798.073487032</v>
      </c>
      <c r="D26" s="2">
        <v>22692180.809037901</v>
      </c>
      <c r="E26" s="2">
        <v>25758766.533527695</v>
      </c>
      <c r="F26" s="2">
        <v>27170699.539358601</v>
      </c>
      <c r="G26" s="2">
        <v>26400024.428571429</v>
      </c>
      <c r="H26" s="2">
        <v>26336331.014577258</v>
      </c>
      <c r="I26" s="2">
        <v>25805936.357142858</v>
      </c>
    </row>
    <row r="27" spans="1:9" s="174" customFormat="1" ht="43.5" customHeight="1" thickBot="1">
      <c r="A27" s="167" t="s">
        <v>450</v>
      </c>
      <c r="B27" s="3">
        <v>1264331.1334289813</v>
      </c>
      <c r="C27" s="3">
        <v>1834837.7968299713</v>
      </c>
      <c r="D27" s="3">
        <v>1533944.7696793003</v>
      </c>
      <c r="E27" s="3">
        <v>2468270.6822157432</v>
      </c>
      <c r="F27" s="3">
        <v>3722624.9329446061</v>
      </c>
      <c r="G27" s="3">
        <v>7516390.9416909618</v>
      </c>
      <c r="H27" s="3">
        <v>4921736.5553935869</v>
      </c>
      <c r="I27" s="3">
        <v>3147213.6516034985</v>
      </c>
    </row>
    <row r="28" spans="1:9" ht="24" customHeight="1" thickTop="1" thickBot="1">
      <c r="A28" s="77" t="s">
        <v>451</v>
      </c>
      <c r="B28" s="1">
        <v>435471612.0596844</v>
      </c>
      <c r="C28" s="1">
        <v>506106597.90057635</v>
      </c>
      <c r="D28" s="1">
        <v>584691156.5451895</v>
      </c>
      <c r="E28" s="1">
        <v>673347460.85276961</v>
      </c>
      <c r="F28" s="1">
        <v>751155765.49708462</v>
      </c>
      <c r="G28" s="1">
        <v>784908164.0029155</v>
      </c>
      <c r="H28" s="1">
        <v>805883566.37172019</v>
      </c>
      <c r="I28" s="1">
        <v>834996813.18658888</v>
      </c>
    </row>
    <row r="29" spans="1:9" s="173" customFormat="1" ht="21" customHeight="1" thickTop="1">
      <c r="A29" s="165" t="s">
        <v>452</v>
      </c>
      <c r="B29" s="2">
        <v>406034464.46915352</v>
      </c>
      <c r="C29" s="2">
        <v>472343914.23342943</v>
      </c>
      <c r="D29" s="2">
        <v>545782943.09620988</v>
      </c>
      <c r="E29" s="2">
        <v>606458935.042274</v>
      </c>
      <c r="F29" s="2">
        <v>667100364.81049573</v>
      </c>
      <c r="G29" s="2">
        <v>670507404.91836727</v>
      </c>
      <c r="H29" s="2">
        <v>711863061.12099123</v>
      </c>
      <c r="I29" s="2">
        <v>731539632.43440235</v>
      </c>
    </row>
    <row r="30" spans="1:9" s="173" customFormat="1" ht="21" customHeight="1">
      <c r="A30" s="166" t="s">
        <v>453</v>
      </c>
      <c r="B30" s="2">
        <v>400460.12195121951</v>
      </c>
      <c r="C30" s="2">
        <v>287714.30547550431</v>
      </c>
      <c r="D30" s="2">
        <v>512540.14285714284</v>
      </c>
      <c r="E30" s="2">
        <v>518531.53644314868</v>
      </c>
      <c r="F30" s="2">
        <v>370316.44023323612</v>
      </c>
      <c r="G30" s="2">
        <v>447114.7172011662</v>
      </c>
      <c r="H30" s="2">
        <v>385857.82798833819</v>
      </c>
      <c r="I30" s="2">
        <v>542403.64139941696</v>
      </c>
    </row>
    <row r="31" spans="1:9" s="173" customFormat="1" ht="21" customHeight="1">
      <c r="A31" s="166" t="s">
        <v>454</v>
      </c>
      <c r="B31" s="2">
        <v>186687640.20229557</v>
      </c>
      <c r="C31" s="2">
        <v>205546432.79971182</v>
      </c>
      <c r="D31" s="2">
        <v>233984102.69387755</v>
      </c>
      <c r="E31" s="2">
        <v>246615448.93586007</v>
      </c>
      <c r="F31" s="2">
        <v>268320210.35276967</v>
      </c>
      <c r="G31" s="2">
        <v>269638885.61078715</v>
      </c>
      <c r="H31" s="2">
        <v>291642788.64431483</v>
      </c>
      <c r="I31" s="2">
        <v>267843407.67638487</v>
      </c>
    </row>
    <row r="32" spans="1:9" s="173" customFormat="1" ht="21" customHeight="1">
      <c r="A32" s="166" t="s">
        <v>455</v>
      </c>
      <c r="B32" s="2">
        <v>198077687.62410331</v>
      </c>
      <c r="C32" s="2">
        <v>242078610.9236311</v>
      </c>
      <c r="D32" s="2">
        <v>283901706.95335275</v>
      </c>
      <c r="E32" s="2">
        <v>329478899.85568517</v>
      </c>
      <c r="F32" s="2">
        <v>361018983.28134108</v>
      </c>
      <c r="G32" s="2">
        <v>334745740.43002915</v>
      </c>
      <c r="H32" s="2">
        <v>335067552.55102038</v>
      </c>
      <c r="I32" s="2">
        <v>345206167.85860062</v>
      </c>
    </row>
    <row r="33" spans="1:9" s="173" customFormat="1" ht="21" customHeight="1">
      <c r="A33" s="166" t="s">
        <v>456</v>
      </c>
      <c r="B33" s="2">
        <v>16708176.110473458</v>
      </c>
      <c r="C33" s="2">
        <v>20194261.077809796</v>
      </c>
      <c r="D33" s="2">
        <v>22214281.39795918</v>
      </c>
      <c r="E33" s="2">
        <v>23183485.682215743</v>
      </c>
      <c r="F33" s="2">
        <v>24649122.444606412</v>
      </c>
      <c r="G33" s="2">
        <v>25558110.896501459</v>
      </c>
      <c r="H33" s="2">
        <v>25823528.970845483</v>
      </c>
      <c r="I33" s="2">
        <v>26147199.962099127</v>
      </c>
    </row>
    <row r="34" spans="1:9" s="173" customFormat="1" ht="21" customHeight="1">
      <c r="A34" s="166" t="s">
        <v>457</v>
      </c>
      <c r="B34" s="2">
        <v>0</v>
      </c>
      <c r="C34" s="2">
        <v>0</v>
      </c>
      <c r="D34" s="2">
        <v>0</v>
      </c>
      <c r="E34" s="2">
        <v>0</v>
      </c>
      <c r="F34" s="2">
        <v>4140744.0233236151</v>
      </c>
      <c r="G34" s="2">
        <v>32150160</v>
      </c>
      <c r="H34" s="2">
        <v>50046349.397959188</v>
      </c>
      <c r="I34" s="2">
        <v>81847215.884839654</v>
      </c>
    </row>
    <row r="35" spans="1:9" s="173" customFormat="1" ht="21" customHeight="1">
      <c r="A35" s="166" t="s">
        <v>458</v>
      </c>
      <c r="B35" s="2">
        <v>4160500.4103299854</v>
      </c>
      <c r="C35" s="2">
        <v>4236895.1268011527</v>
      </c>
      <c r="D35" s="2">
        <v>5170311.9081632653</v>
      </c>
      <c r="E35" s="2">
        <v>6662569.0320699709</v>
      </c>
      <c r="F35" s="2">
        <v>8600988.2682215739</v>
      </c>
      <c r="G35" s="2">
        <v>7967393.263848396</v>
      </c>
      <c r="H35" s="2">
        <v>8896983.7288629748</v>
      </c>
      <c r="I35" s="2">
        <v>9953237.4110787176</v>
      </c>
    </row>
    <row r="36" spans="1:9" s="173" customFormat="1" ht="21" customHeight="1">
      <c r="A36" s="165" t="s">
        <v>459</v>
      </c>
      <c r="B36" s="2">
        <v>99062.388809182201</v>
      </c>
      <c r="C36" s="2">
        <v>8915.6008645533129</v>
      </c>
      <c r="D36" s="2">
        <v>6086.6559766763849</v>
      </c>
      <c r="E36" s="2">
        <v>14767.526239067054</v>
      </c>
      <c r="F36" s="2">
        <v>175103.06851311954</v>
      </c>
      <c r="G36" s="2">
        <v>15763.004373177844</v>
      </c>
      <c r="H36" s="2">
        <v>19836.841107871722</v>
      </c>
      <c r="I36" s="2">
        <v>11459.749271137027</v>
      </c>
    </row>
    <row r="37" spans="1:9" s="173" customFormat="1" ht="21" customHeight="1">
      <c r="A37" s="165" t="s">
        <v>460</v>
      </c>
      <c r="B37" s="2">
        <v>5147964.3515064567</v>
      </c>
      <c r="C37" s="2">
        <v>6136884.6527377525</v>
      </c>
      <c r="D37" s="2">
        <v>8715680.8206997085</v>
      </c>
      <c r="E37" s="2">
        <v>31569153.069970846</v>
      </c>
      <c r="F37" s="2">
        <v>42616901.520408161</v>
      </c>
      <c r="G37" s="2">
        <v>68701603.413994178</v>
      </c>
      <c r="H37" s="2">
        <v>51314487.686588921</v>
      </c>
      <c r="I37" s="2">
        <v>54450433.756559767</v>
      </c>
    </row>
    <row r="38" spans="1:9" s="173" customFormat="1" ht="21" customHeight="1">
      <c r="A38" s="165" t="s">
        <v>461</v>
      </c>
      <c r="B38" s="2">
        <v>12916339.411190817</v>
      </c>
      <c r="C38" s="2">
        <v>15307057.123919308</v>
      </c>
      <c r="D38" s="2">
        <v>16846470.415451895</v>
      </c>
      <c r="E38" s="2">
        <v>19988199.762390669</v>
      </c>
      <c r="F38" s="2">
        <v>24053394.830903787</v>
      </c>
      <c r="G38" s="2">
        <v>28373280.298833817</v>
      </c>
      <c r="H38" s="2">
        <v>25197856.206997085</v>
      </c>
      <c r="I38" s="2">
        <v>31542995.86588921</v>
      </c>
    </row>
    <row r="39" spans="1:9" s="173" customFormat="1" ht="21" customHeight="1">
      <c r="A39" s="165" t="s">
        <v>128</v>
      </c>
      <c r="B39" s="2">
        <v>9658774.3371592537</v>
      </c>
      <c r="C39" s="2">
        <v>11636926.419308357</v>
      </c>
      <c r="D39" s="2">
        <v>13167211.517492712</v>
      </c>
      <c r="E39" s="2">
        <v>15093019.412536444</v>
      </c>
      <c r="F39" s="2">
        <v>16986615.227405246</v>
      </c>
      <c r="G39" s="2">
        <v>17139808.327988338</v>
      </c>
      <c r="H39" s="2">
        <v>17318020.476676386</v>
      </c>
      <c r="I39" s="2">
        <v>17281987.341107871</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1615007.1018651363</v>
      </c>
      <c r="C41" s="2">
        <v>672899.87031700287</v>
      </c>
      <c r="D41" s="2">
        <v>172764.0393586006</v>
      </c>
      <c r="E41" s="2">
        <v>223386.03935860057</v>
      </c>
      <c r="F41" s="2">
        <v>223386.03935860057</v>
      </c>
      <c r="G41" s="2">
        <v>170304.03935860057</v>
      </c>
      <c r="H41" s="2">
        <v>170304.03935860057</v>
      </c>
      <c r="I41" s="2">
        <v>170304.03935860057</v>
      </c>
    </row>
    <row r="42" spans="1:9" s="174" customFormat="1" ht="43.5" customHeight="1" thickBot="1">
      <c r="A42" s="167" t="s">
        <v>109</v>
      </c>
      <c r="B42" s="3">
        <v>0</v>
      </c>
      <c r="C42" s="3">
        <v>0</v>
      </c>
      <c r="D42" s="3">
        <v>0</v>
      </c>
      <c r="E42" s="3">
        <v>0</v>
      </c>
      <c r="F42" s="3">
        <v>0</v>
      </c>
      <c r="G42" s="3">
        <v>0</v>
      </c>
      <c r="H42" s="3">
        <v>0</v>
      </c>
      <c r="I42" s="3">
        <v>0</v>
      </c>
    </row>
    <row r="43" spans="1:9" ht="24" customHeight="1" thickTop="1" thickBot="1">
      <c r="A43" s="77" t="s">
        <v>463</v>
      </c>
      <c r="B43" s="1">
        <v>78220461.845050201</v>
      </c>
      <c r="C43" s="1">
        <v>88935797.463976935</v>
      </c>
      <c r="D43" s="1">
        <v>98180704.069970846</v>
      </c>
      <c r="E43" s="1">
        <v>107043214.59912536</v>
      </c>
      <c r="F43" s="1">
        <v>113636954.19679299</v>
      </c>
      <c r="G43" s="1">
        <v>118133333.88046646</v>
      </c>
      <c r="H43" s="1">
        <v>119303166.52623907</v>
      </c>
      <c r="I43" s="1">
        <v>124532800.72448979</v>
      </c>
    </row>
    <row r="44" spans="1:9" s="173" customFormat="1" ht="21" customHeight="1" thickTop="1">
      <c r="A44" s="165" t="s">
        <v>149</v>
      </c>
      <c r="B44" s="2">
        <v>24609856.797704447</v>
      </c>
      <c r="C44" s="2">
        <v>28666826.9740634</v>
      </c>
      <c r="D44" s="2">
        <v>32378171.979591835</v>
      </c>
      <c r="E44" s="2">
        <v>35398138.912536442</v>
      </c>
      <c r="F44" s="2">
        <v>37630361.25364431</v>
      </c>
      <c r="G44" s="2">
        <v>39697094.693877555</v>
      </c>
      <c r="H44" s="2">
        <v>40161729.578717202</v>
      </c>
      <c r="I44" s="2">
        <v>42232676.056851313</v>
      </c>
    </row>
    <row r="45" spans="1:9" s="173" customFormat="1" ht="21" customHeight="1">
      <c r="A45" s="165" t="s">
        <v>153</v>
      </c>
      <c r="B45" s="2">
        <v>2013828.4605451936</v>
      </c>
      <c r="C45" s="2">
        <v>2839509.2002881845</v>
      </c>
      <c r="D45" s="2">
        <v>2841564.7113702628</v>
      </c>
      <c r="E45" s="2">
        <v>2863044.6297376095</v>
      </c>
      <c r="F45" s="2">
        <v>2863327.2172011663</v>
      </c>
      <c r="G45" s="2">
        <v>2792113.4023323618</v>
      </c>
      <c r="H45" s="2">
        <v>2782113.3906705538</v>
      </c>
      <c r="I45" s="2">
        <v>2667961.7215743442</v>
      </c>
    </row>
    <row r="46" spans="1:9" s="173" customFormat="1" ht="21" customHeight="1">
      <c r="A46" s="165" t="s">
        <v>157</v>
      </c>
      <c r="B46" s="2">
        <v>7654.3715925394554</v>
      </c>
      <c r="C46" s="2">
        <v>0</v>
      </c>
      <c r="D46" s="2">
        <v>0</v>
      </c>
      <c r="E46" s="2">
        <v>0</v>
      </c>
      <c r="F46" s="2">
        <v>0</v>
      </c>
      <c r="G46" s="2">
        <v>0</v>
      </c>
      <c r="H46" s="2">
        <v>0</v>
      </c>
      <c r="I46" s="2">
        <v>0</v>
      </c>
    </row>
    <row r="47" spans="1:9" s="173" customFormat="1" ht="21" customHeight="1">
      <c r="A47" s="165" t="s">
        <v>464</v>
      </c>
      <c r="B47" s="2">
        <v>44976343.054519363</v>
      </c>
      <c r="C47" s="2">
        <v>50276131.177233428</v>
      </c>
      <c r="D47" s="2">
        <v>55749246.524781346</v>
      </c>
      <c r="E47" s="2">
        <v>61595383.839650147</v>
      </c>
      <c r="F47" s="2">
        <v>67259458.578717202</v>
      </c>
      <c r="G47" s="2">
        <v>71528417.906705528</v>
      </c>
      <c r="H47" s="2">
        <v>71541725.650145769</v>
      </c>
      <c r="I47" s="2">
        <v>74951720.497084543</v>
      </c>
    </row>
    <row r="48" spans="1:9" s="173" customFormat="1" ht="21" customHeight="1">
      <c r="A48" s="165" t="s">
        <v>165</v>
      </c>
      <c r="B48" s="2">
        <v>6612779.1606886657</v>
      </c>
      <c r="C48" s="2">
        <v>7153330.1123919301</v>
      </c>
      <c r="D48" s="2">
        <v>7211720.854227406</v>
      </c>
      <c r="E48" s="2">
        <v>7186647.2172011659</v>
      </c>
      <c r="F48" s="2">
        <v>5883807.1472303206</v>
      </c>
      <c r="G48" s="2">
        <v>4115707.8775510201</v>
      </c>
      <c r="H48" s="2">
        <v>4817597.9067055397</v>
      </c>
      <c r="I48" s="2">
        <v>4680442.448979592</v>
      </c>
    </row>
    <row r="49" spans="1:9" s="173" customFormat="1" ht="21" customHeight="1">
      <c r="A49" s="166" t="s">
        <v>465</v>
      </c>
      <c r="B49" s="2">
        <v>546026.80774748931</v>
      </c>
      <c r="C49" s="2">
        <v>366018.05187319883</v>
      </c>
      <c r="D49" s="2">
        <v>39240.348396501453</v>
      </c>
      <c r="E49" s="2">
        <v>39267.01603498542</v>
      </c>
      <c r="F49" s="2">
        <v>-554407.37317784259</v>
      </c>
      <c r="G49" s="2">
        <v>-43290.243440233236</v>
      </c>
      <c r="H49" s="2">
        <v>-43290.243440233236</v>
      </c>
      <c r="I49" s="2">
        <v>53459.064139941693</v>
      </c>
    </row>
    <row r="50" spans="1:9" s="174" customFormat="1" ht="40.5" customHeight="1" thickBot="1">
      <c r="A50" s="168" t="s">
        <v>466</v>
      </c>
      <c r="B50" s="3">
        <v>6066752.3529411759</v>
      </c>
      <c r="C50" s="3">
        <v>6787312.0605187323</v>
      </c>
      <c r="D50" s="3">
        <v>7172480.5058309045</v>
      </c>
      <c r="E50" s="3">
        <v>7147380.2011661809</v>
      </c>
      <c r="F50" s="3">
        <v>6438214.5204081628</v>
      </c>
      <c r="G50" s="3">
        <v>4158998.1209912538</v>
      </c>
      <c r="H50" s="3">
        <v>4860888.1501457728</v>
      </c>
      <c r="I50" s="3">
        <v>4626983.3848396502</v>
      </c>
    </row>
    <row r="51" spans="1:9" ht="24" customHeight="1" thickTop="1" thickBot="1">
      <c r="A51" s="77" t="s">
        <v>467</v>
      </c>
      <c r="B51" s="1">
        <v>513692073.90473461</v>
      </c>
      <c r="C51" s="1">
        <v>595042395.36455333</v>
      </c>
      <c r="D51" s="1">
        <v>682871860.61516035</v>
      </c>
      <c r="E51" s="1">
        <v>780390675.45189512</v>
      </c>
      <c r="F51" s="1">
        <v>864792719.69387758</v>
      </c>
      <c r="G51" s="1">
        <v>903041497.88338184</v>
      </c>
      <c r="H51" s="1">
        <v>925186732.89795923</v>
      </c>
      <c r="I51" s="1">
        <v>959529613.91107881</v>
      </c>
    </row>
    <row r="52" spans="1:9" s="173" customFormat="1" ht="24" customHeight="1" thickTop="1">
      <c r="A52" s="169" t="s">
        <v>468</v>
      </c>
      <c r="B52" s="2">
        <v>70650.895265423242</v>
      </c>
      <c r="C52" s="2">
        <v>67067.71902017291</v>
      </c>
      <c r="D52" s="2">
        <v>51640.959183673469</v>
      </c>
      <c r="E52" s="2">
        <v>17663.491253644315</v>
      </c>
      <c r="F52" s="2">
        <v>14071.639941690961</v>
      </c>
      <c r="G52" s="2">
        <v>8203.2274052478133</v>
      </c>
      <c r="H52" s="2">
        <v>8521.6166180758028</v>
      </c>
      <c r="I52" s="2">
        <v>6777.7405247813413</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0</v>
      </c>
      <c r="C54" s="3">
        <v>0</v>
      </c>
      <c r="D54" s="3">
        <v>0</v>
      </c>
      <c r="E54" s="3">
        <v>0</v>
      </c>
      <c r="F54" s="3">
        <v>0</v>
      </c>
      <c r="G54" s="3">
        <v>0</v>
      </c>
      <c r="H54" s="3">
        <v>0</v>
      </c>
      <c r="I54" s="3">
        <v>0</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70650.895265423242</v>
      </c>
      <c r="C56" s="3">
        <v>67067.71902017291</v>
      </c>
      <c r="D56" s="3">
        <v>51640.959183673469</v>
      </c>
      <c r="E56" s="3">
        <v>17663.491253644315</v>
      </c>
      <c r="F56" s="3">
        <v>14071.639941690961</v>
      </c>
      <c r="G56" s="3">
        <v>8203.2274052478133</v>
      </c>
      <c r="H56" s="3">
        <v>8521.6166180758028</v>
      </c>
      <c r="I56" s="3">
        <v>6777.7405247813413</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785154003.77044475</v>
      </c>
      <c r="C58" s="3">
        <v>807205796.87031698</v>
      </c>
      <c r="D58" s="3">
        <v>1002565307.9183673</v>
      </c>
      <c r="E58" s="3">
        <v>1214400021.9344025</v>
      </c>
      <c r="F58" s="3">
        <v>1369618454.7988338</v>
      </c>
      <c r="G58" s="3">
        <v>1459341836.0918367</v>
      </c>
      <c r="H58" s="3">
        <v>1474429028.994169</v>
      </c>
      <c r="I58" s="3">
        <v>1631351302.4927115</v>
      </c>
    </row>
    <row r="59" spans="1:9" ht="31.5" customHeight="1" thickTop="1" thickBot="1">
      <c r="A59" s="170" t="s">
        <v>475</v>
      </c>
      <c r="B59" s="1"/>
      <c r="C59" s="1"/>
      <c r="D59" s="1"/>
      <c r="E59" s="1"/>
      <c r="F59" s="1"/>
      <c r="G59" s="1"/>
      <c r="H59" s="1"/>
      <c r="I59" s="1"/>
    </row>
    <row r="60" spans="1:9" ht="30" customHeight="1" thickTop="1">
      <c r="A60" s="83" t="s">
        <v>476</v>
      </c>
      <c r="B60" s="4">
        <v>53319026.929698706</v>
      </c>
      <c r="C60" s="4">
        <v>60886847.19020173</v>
      </c>
      <c r="D60" s="4">
        <v>68529780.396501452</v>
      </c>
      <c r="E60" s="4">
        <v>80160628.262390673</v>
      </c>
      <c r="F60" s="4">
        <v>86783058.386297375</v>
      </c>
      <c r="G60" s="4">
        <v>86309443.161807582</v>
      </c>
      <c r="H60" s="4">
        <v>94764824.602040812</v>
      </c>
      <c r="I60" s="4">
        <v>90669615.145772591</v>
      </c>
    </row>
    <row r="61" spans="1:9" ht="21" customHeight="1">
      <c r="A61" s="80" t="s">
        <v>477</v>
      </c>
      <c r="B61" s="4">
        <v>-15192753.427546628</v>
      </c>
      <c r="C61" s="4">
        <v>-13916867.926512968</v>
      </c>
      <c r="D61" s="4">
        <v>-13863278.326530611</v>
      </c>
      <c r="E61" s="4">
        <v>-17169836.552478135</v>
      </c>
      <c r="F61" s="4">
        <v>-20419754.979591835</v>
      </c>
      <c r="G61" s="4">
        <v>-21233869.679300293</v>
      </c>
      <c r="H61" s="4">
        <v>-23421160.379008744</v>
      </c>
      <c r="I61" s="4">
        <v>-23706699.161807582</v>
      </c>
    </row>
    <row r="62" spans="1:9" ht="21.75" customHeight="1">
      <c r="A62" s="79" t="s">
        <v>478</v>
      </c>
      <c r="B62" s="4">
        <v>38126273.502152078</v>
      </c>
      <c r="C62" s="4">
        <v>46969979.263688758</v>
      </c>
      <c r="D62" s="4">
        <v>54666502.069970846</v>
      </c>
      <c r="E62" s="4">
        <v>62990791.709912539</v>
      </c>
      <c r="F62" s="4">
        <v>66363303.406705543</v>
      </c>
      <c r="G62" s="4">
        <v>65075573.482507288</v>
      </c>
      <c r="H62" s="4">
        <v>71343664.223032072</v>
      </c>
      <c r="I62" s="4">
        <v>66962915.983965009</v>
      </c>
    </row>
    <row r="63" spans="1:9">
      <c r="A63" s="83" t="s">
        <v>479</v>
      </c>
      <c r="B63" s="4">
        <v>7254184.8809182206</v>
      </c>
      <c r="C63" s="4">
        <v>6781222.0691642649</v>
      </c>
      <c r="D63" s="4">
        <v>5958809.279883381</v>
      </c>
      <c r="E63" s="4">
        <v>5313826.3775510211</v>
      </c>
      <c r="F63" s="4">
        <v>5010373.1763848402</v>
      </c>
      <c r="G63" s="4">
        <v>4406503.3411078723</v>
      </c>
      <c r="H63" s="4">
        <v>5313085.1282798825</v>
      </c>
      <c r="I63" s="4">
        <v>4105085.0860058311</v>
      </c>
    </row>
    <row r="64" spans="1:9">
      <c r="A64" s="80" t="s">
        <v>480</v>
      </c>
      <c r="B64" s="4">
        <v>-1625632.9583931135</v>
      </c>
      <c r="C64" s="4">
        <v>-1161138.8847262249</v>
      </c>
      <c r="D64" s="4">
        <v>-1060252.8979591837</v>
      </c>
      <c r="E64" s="4">
        <v>-1186031.4620991254</v>
      </c>
      <c r="F64" s="4">
        <v>-1504742.1865889214</v>
      </c>
      <c r="G64" s="4">
        <v>-1787213.9577259475</v>
      </c>
      <c r="H64" s="4">
        <v>-2013615.2332361515</v>
      </c>
      <c r="I64" s="4">
        <v>-1191227.6924198251</v>
      </c>
    </row>
    <row r="65" spans="1:9">
      <c r="A65" s="84" t="s">
        <v>481</v>
      </c>
      <c r="B65" s="4">
        <v>43754825.424677186</v>
      </c>
      <c r="C65" s="4">
        <v>52590062.4481268</v>
      </c>
      <c r="D65" s="4">
        <v>59565058.451895043</v>
      </c>
      <c r="E65" s="4">
        <v>67118586.625364438</v>
      </c>
      <c r="F65" s="4">
        <v>69868934.396501452</v>
      </c>
      <c r="G65" s="4">
        <v>67694862.865889207</v>
      </c>
      <c r="H65" s="4">
        <v>74643134.118075803</v>
      </c>
      <c r="I65" s="4">
        <v>69876773.377551019</v>
      </c>
    </row>
    <row r="66" spans="1:9">
      <c r="A66" s="83" t="s">
        <v>482</v>
      </c>
      <c r="B66" s="4">
        <v>5640123.9196556667</v>
      </c>
      <c r="C66" s="4">
        <v>6900429.6282420745</v>
      </c>
      <c r="D66" s="4">
        <v>8256818.2274052473</v>
      </c>
      <c r="E66" s="4">
        <v>11863972.316326531</v>
      </c>
      <c r="F66" s="4">
        <v>15551324.346938774</v>
      </c>
      <c r="G66" s="4">
        <v>11213133.734693877</v>
      </c>
      <c r="H66" s="4">
        <v>13179403.672011662</v>
      </c>
      <c r="I66" s="4">
        <v>11295522.577259475</v>
      </c>
    </row>
    <row r="67" spans="1:9">
      <c r="A67" s="83" t="s">
        <v>483</v>
      </c>
      <c r="B67" s="4">
        <v>-9347417.50502152</v>
      </c>
      <c r="C67" s="4">
        <v>-13020887.729106629</v>
      </c>
      <c r="D67" s="4">
        <v>-14548142.125364432</v>
      </c>
      <c r="E67" s="4">
        <v>-19965964.75947522</v>
      </c>
      <c r="F67" s="4">
        <v>-19123976.64431487</v>
      </c>
      <c r="G67" s="4">
        <v>-15735124.495626824</v>
      </c>
      <c r="H67" s="4">
        <v>-17464615.376093294</v>
      </c>
      <c r="I67" s="4">
        <v>-15554713.020408163</v>
      </c>
    </row>
    <row r="68" spans="1:9">
      <c r="A68" s="79" t="s">
        <v>484</v>
      </c>
      <c r="B68" s="4">
        <v>40047531.839311339</v>
      </c>
      <c r="C68" s="4">
        <v>46469604.347262248</v>
      </c>
      <c r="D68" s="4">
        <v>53273734.553935863</v>
      </c>
      <c r="E68" s="4">
        <v>59016594.182215743</v>
      </c>
      <c r="F68" s="4">
        <v>66296282.099125363</v>
      </c>
      <c r="G68" s="4">
        <v>63172872.104956269</v>
      </c>
      <c r="H68" s="4">
        <v>70357922.413994163</v>
      </c>
      <c r="I68" s="4">
        <v>65617582.934402332</v>
      </c>
    </row>
    <row r="69" spans="1:9">
      <c r="A69" s="80" t="s">
        <v>485</v>
      </c>
      <c r="B69" s="4">
        <v>-33072924.325681493</v>
      </c>
      <c r="C69" s="4">
        <v>-38461503.874639764</v>
      </c>
      <c r="D69" s="4">
        <v>-44956030.516034983</v>
      </c>
      <c r="E69" s="4">
        <v>-51011644.040816329</v>
      </c>
      <c r="F69" s="4">
        <v>-59240619.234693877</v>
      </c>
      <c r="G69" s="4">
        <v>-58515957.10932944</v>
      </c>
      <c r="H69" s="4">
        <v>-64801392.087463558</v>
      </c>
      <c r="I69" s="4">
        <v>-60520682.683673464</v>
      </c>
    </row>
    <row r="70" spans="1:9">
      <c r="A70" s="84" t="s">
        <v>486</v>
      </c>
      <c r="B70" s="4">
        <v>6974607.5136298416</v>
      </c>
      <c r="C70" s="4">
        <v>8008100.4726224784</v>
      </c>
      <c r="D70" s="4">
        <v>8317704.0379008753</v>
      </c>
      <c r="E70" s="4">
        <v>8004950.1413994171</v>
      </c>
      <c r="F70" s="4">
        <v>7055662.8644314865</v>
      </c>
      <c r="G70" s="4">
        <v>4656914.9956268221</v>
      </c>
      <c r="H70" s="4">
        <v>5556530.3265306121</v>
      </c>
      <c r="I70" s="4">
        <v>5096900.2507288624</v>
      </c>
    </row>
    <row r="71" spans="1:9">
      <c r="A71" s="84" t="s">
        <v>487</v>
      </c>
      <c r="B71" s="4">
        <v>184061.50215208033</v>
      </c>
      <c r="C71" s="4">
        <v>-1522490.9221902017</v>
      </c>
      <c r="D71" s="4">
        <v>-4016370.4693877553</v>
      </c>
      <c r="E71" s="4">
        <v>34069.011661807584</v>
      </c>
      <c r="F71" s="4">
        <v>50405.002915451892</v>
      </c>
      <c r="G71" s="4">
        <v>33499.014577259477</v>
      </c>
      <c r="H71" s="4">
        <v>36014.405247813411</v>
      </c>
      <c r="I71" s="4">
        <v>19334.094752186589</v>
      </c>
    </row>
    <row r="72" spans="1:9">
      <c r="A72" s="85" t="s">
        <v>488</v>
      </c>
      <c r="B72" s="4">
        <v>48632.017216642751</v>
      </c>
      <c r="C72" s="4">
        <v>-1534346.3746397693</v>
      </c>
      <c r="D72" s="4">
        <v>-4028526.1909620995</v>
      </c>
      <c r="E72" s="4">
        <v>32071.039358600581</v>
      </c>
      <c r="F72" s="4">
        <v>49010.820699708449</v>
      </c>
      <c r="G72" s="4">
        <v>32572.265306122448</v>
      </c>
      <c r="H72" s="4">
        <v>35040.349854227403</v>
      </c>
      <c r="I72" s="4">
        <v>18982.120991253647</v>
      </c>
    </row>
    <row r="73" spans="1:9">
      <c r="A73" s="85" t="s">
        <v>489</v>
      </c>
      <c r="B73" s="4">
        <v>135429.48206599712</v>
      </c>
      <c r="C73" s="4">
        <v>11855.452449567723</v>
      </c>
      <c r="D73" s="4">
        <v>12155.721574344023</v>
      </c>
      <c r="E73" s="4">
        <v>1997.9723032069971</v>
      </c>
      <c r="F73" s="4">
        <v>1394.1822157434403</v>
      </c>
      <c r="G73" s="4">
        <v>926.7492711370262</v>
      </c>
      <c r="H73" s="4">
        <v>974.05539358600595</v>
      </c>
      <c r="I73" s="4">
        <v>351.97376093294463</v>
      </c>
    </row>
    <row r="74" spans="1:9">
      <c r="A74" s="79" t="s">
        <v>490</v>
      </c>
      <c r="B74" s="4">
        <v>-163520.86370157817</v>
      </c>
      <c r="C74" s="4">
        <v>1423230.3141210375</v>
      </c>
      <c r="D74" s="4">
        <v>3762971.3396501457</v>
      </c>
      <c r="E74" s="4">
        <v>-53803.317784256564</v>
      </c>
      <c r="F74" s="4">
        <v>-44412.119533527701</v>
      </c>
      <c r="G74" s="4">
        <v>-39286.325072886299</v>
      </c>
      <c r="H74" s="4">
        <v>-42832.141399416905</v>
      </c>
      <c r="I74" s="4">
        <v>-14584.631195335278</v>
      </c>
    </row>
    <row r="75" spans="1:9">
      <c r="A75" s="79" t="s">
        <v>491</v>
      </c>
      <c r="B75" s="4">
        <v>-88453.72883787661</v>
      </c>
      <c r="C75" s="4">
        <v>1429797.7276657061</v>
      </c>
      <c r="D75" s="4">
        <v>3770891.360058309</v>
      </c>
      <c r="E75" s="4">
        <v>-50155.991253644308</v>
      </c>
      <c r="F75" s="4">
        <v>-42227.123906705543</v>
      </c>
      <c r="G75" s="4">
        <v>-38620.214285714283</v>
      </c>
      <c r="H75" s="4">
        <v>-42128.778425655975</v>
      </c>
      <c r="I75" s="4">
        <v>-14372.590379008747</v>
      </c>
    </row>
    <row r="76" spans="1:9">
      <c r="A76" s="80" t="s">
        <v>492</v>
      </c>
      <c r="B76" s="4">
        <v>-75067.176470588238</v>
      </c>
      <c r="C76" s="4">
        <v>-6567.4135446685877</v>
      </c>
      <c r="D76" s="4">
        <v>-7920.0422740524782</v>
      </c>
      <c r="E76" s="4">
        <v>-3647.3265306122448</v>
      </c>
      <c r="F76" s="4">
        <v>-2184.9956268221572</v>
      </c>
      <c r="G76" s="4">
        <v>-666.11078717201167</v>
      </c>
      <c r="H76" s="4">
        <v>-703.36297376093285</v>
      </c>
      <c r="I76" s="4">
        <v>-212.0408163265306</v>
      </c>
    </row>
    <row r="77" spans="1:9">
      <c r="A77" s="79" t="s">
        <v>493</v>
      </c>
      <c r="B77" s="4">
        <v>6995148.152080344</v>
      </c>
      <c r="C77" s="4">
        <v>7908839.8645533137</v>
      </c>
      <c r="D77" s="4">
        <v>8064304.9081632653</v>
      </c>
      <c r="E77" s="4">
        <v>7985215.8352769688</v>
      </c>
      <c r="F77" s="4">
        <v>7061655.7478134111</v>
      </c>
      <c r="G77" s="4">
        <v>4651127.6851311959</v>
      </c>
      <c r="H77" s="4">
        <v>5549712.5903790081</v>
      </c>
      <c r="I77" s="4">
        <v>5101649.7142857146</v>
      </c>
    </row>
    <row r="78" spans="1:9">
      <c r="A78" s="86" t="s">
        <v>494</v>
      </c>
      <c r="B78" s="4">
        <v>-33326.649928263985</v>
      </c>
      <c r="C78" s="4">
        <v>31500.965417867435</v>
      </c>
      <c r="D78" s="4">
        <v>-16104.99416909621</v>
      </c>
      <c r="E78" s="4">
        <v>-41744.253644314871</v>
      </c>
      <c r="F78" s="4">
        <v>420208.46501457726</v>
      </c>
      <c r="G78" s="4">
        <v>-61899.400874635568</v>
      </c>
      <c r="H78" s="4">
        <v>-82219.138483965027</v>
      </c>
      <c r="I78" s="4">
        <v>-72240.492711370272</v>
      </c>
    </row>
    <row r="79" spans="1:9">
      <c r="A79" s="84" t="s">
        <v>495</v>
      </c>
      <c r="B79" s="4">
        <v>6961821.5021520797</v>
      </c>
      <c r="C79" s="4">
        <v>7940340.8299711812</v>
      </c>
      <c r="D79" s="4">
        <v>8048199.9139941689</v>
      </c>
      <c r="E79" s="4">
        <v>7943471.5816326523</v>
      </c>
      <c r="F79" s="4">
        <v>7481864.212827988</v>
      </c>
      <c r="G79" s="4">
        <v>4589228.2842565598</v>
      </c>
      <c r="H79" s="4">
        <v>5467493.4518950433</v>
      </c>
      <c r="I79" s="4">
        <v>5029409.2215743437</v>
      </c>
    </row>
    <row r="80" spans="1:9">
      <c r="A80" s="83" t="s">
        <v>496</v>
      </c>
      <c r="B80" s="4">
        <v>64285.054519368729</v>
      </c>
      <c r="C80" s="4">
        <v>21138.448126801151</v>
      </c>
      <c r="D80" s="4">
        <v>108288.39504373178</v>
      </c>
      <c r="E80" s="4">
        <v>237112.82361516033</v>
      </c>
      <c r="F80" s="4">
        <v>-100906.74489795919</v>
      </c>
      <c r="G80" s="4">
        <v>-141282.87463556853</v>
      </c>
      <c r="H80" s="4">
        <v>-47928.201166180763</v>
      </c>
      <c r="I80" s="4">
        <v>33598.103498542274</v>
      </c>
    </row>
    <row r="81" spans="1:9" ht="21" customHeight="1">
      <c r="A81" s="79" t="s">
        <v>497</v>
      </c>
      <c r="B81" s="4">
        <v>7026106.5566714499</v>
      </c>
      <c r="C81" s="4">
        <v>7961479.2780979825</v>
      </c>
      <c r="D81" s="4">
        <v>8156488.3090379005</v>
      </c>
      <c r="E81" s="4">
        <v>8180584.405247814</v>
      </c>
      <c r="F81" s="4">
        <v>7380957.4679300282</v>
      </c>
      <c r="G81" s="4">
        <v>4447945.4096209919</v>
      </c>
      <c r="H81" s="4">
        <v>5419565.2507288624</v>
      </c>
      <c r="I81" s="4">
        <v>5063007.3250728864</v>
      </c>
    </row>
    <row r="82" spans="1:9" ht="21" customHeight="1">
      <c r="A82" s="83" t="s">
        <v>498</v>
      </c>
      <c r="B82" s="4">
        <v>-2.2955523672883789E-2</v>
      </c>
      <c r="C82" s="4">
        <v>134.64697406340059</v>
      </c>
      <c r="D82" s="4">
        <v>6.9970845481049565E-2</v>
      </c>
      <c r="E82" s="4">
        <v>0</v>
      </c>
      <c r="F82" s="4">
        <v>0</v>
      </c>
      <c r="G82" s="4">
        <v>0</v>
      </c>
      <c r="H82" s="4">
        <v>0</v>
      </c>
      <c r="I82" s="4">
        <v>0</v>
      </c>
    </row>
    <row r="83" spans="1:9" ht="21" customHeight="1">
      <c r="A83" s="79" t="s">
        <v>499</v>
      </c>
      <c r="B83" s="4">
        <v>7026106.5337159252</v>
      </c>
      <c r="C83" s="4">
        <v>7961613.925072046</v>
      </c>
      <c r="D83" s="4">
        <v>8156488.3790087467</v>
      </c>
      <c r="E83" s="4">
        <v>8180584.405247814</v>
      </c>
      <c r="F83" s="4">
        <v>7380957.4679300282</v>
      </c>
      <c r="G83" s="4">
        <v>4447945.4096209919</v>
      </c>
      <c r="H83" s="4">
        <v>5419565.2507288624</v>
      </c>
      <c r="I83" s="4">
        <v>5063007.3250728864</v>
      </c>
    </row>
    <row r="84" spans="1:9" ht="18" customHeight="1" thickBot="1">
      <c r="A84" s="83" t="s">
        <v>500</v>
      </c>
      <c r="B84" s="4">
        <v>-959354.17934002867</v>
      </c>
      <c r="C84" s="4">
        <v>-1174301.8645533142</v>
      </c>
      <c r="D84" s="4">
        <v>-984007.87317784259</v>
      </c>
      <c r="E84" s="4">
        <v>-1033204.2055393585</v>
      </c>
      <c r="F84" s="4">
        <v>-942742.94752186595</v>
      </c>
      <c r="G84" s="4">
        <v>-288947.28862973762</v>
      </c>
      <c r="H84" s="4">
        <v>-558677.10058309045</v>
      </c>
      <c r="I84" s="4">
        <v>-436023.94023323612</v>
      </c>
    </row>
    <row r="85" spans="1:9" ht="24" customHeight="1" thickTop="1" thickBot="1">
      <c r="A85" s="77" t="s">
        <v>501</v>
      </c>
      <c r="B85" s="1">
        <v>6066752.354375896</v>
      </c>
      <c r="C85" s="1">
        <v>6787312.0605187323</v>
      </c>
      <c r="D85" s="1">
        <v>7172480.5058309045</v>
      </c>
      <c r="E85" s="1">
        <v>7147380.1997084552</v>
      </c>
      <c r="F85" s="1">
        <v>6438214.5204081628</v>
      </c>
      <c r="G85" s="1">
        <v>4158998.1209912538</v>
      </c>
      <c r="H85" s="1">
        <v>4860888.1501457728</v>
      </c>
      <c r="I85" s="1">
        <v>4626983.3848396502</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S16" sqref="S16"/>
    </sheetView>
  </sheetViews>
  <sheetFormatPr defaultRowHeight="15"/>
  <cols>
    <col min="1" max="1" width="39.42578125" style="928" hidden="1" customWidth="1"/>
    <col min="2" max="2" width="36.85546875" style="928" hidden="1" customWidth="1"/>
    <col min="3" max="3" width="81.5703125" style="928" customWidth="1"/>
    <col min="4" max="11" width="13.140625" style="928" customWidth="1"/>
    <col min="12" max="12" width="4" style="928" customWidth="1"/>
    <col min="13" max="256" width="9.140625" style="928"/>
    <col min="257" max="258" width="0" style="928" hidden="1" customWidth="1"/>
    <col min="259" max="259" width="81.5703125" style="928" customWidth="1"/>
    <col min="260" max="267" width="13.140625" style="928" customWidth="1"/>
    <col min="268" max="268" width="4" style="928" customWidth="1"/>
    <col min="269" max="512" width="9.140625" style="928"/>
    <col min="513" max="514" width="0" style="928" hidden="1" customWidth="1"/>
    <col min="515" max="515" width="81.5703125" style="928" customWidth="1"/>
    <col min="516" max="523" width="13.140625" style="928" customWidth="1"/>
    <col min="524" max="524" width="4" style="928" customWidth="1"/>
    <col min="525" max="768" width="9.140625" style="928"/>
    <col min="769" max="770" width="0" style="928" hidden="1" customWidth="1"/>
    <col min="771" max="771" width="81.5703125" style="928" customWidth="1"/>
    <col min="772" max="779" width="13.140625" style="928" customWidth="1"/>
    <col min="780" max="780" width="4" style="928" customWidth="1"/>
    <col min="781" max="1024" width="9.140625" style="928"/>
    <col min="1025" max="1026" width="0" style="928" hidden="1" customWidth="1"/>
    <col min="1027" max="1027" width="81.5703125" style="928" customWidth="1"/>
    <col min="1028" max="1035" width="13.140625" style="928" customWidth="1"/>
    <col min="1036" max="1036" width="4" style="928" customWidth="1"/>
    <col min="1037" max="1280" width="9.140625" style="928"/>
    <col min="1281" max="1282" width="0" style="928" hidden="1" customWidth="1"/>
    <col min="1283" max="1283" width="81.5703125" style="928" customWidth="1"/>
    <col min="1284" max="1291" width="13.140625" style="928" customWidth="1"/>
    <col min="1292" max="1292" width="4" style="928" customWidth="1"/>
    <col min="1293" max="1536" width="9.140625" style="928"/>
    <col min="1537" max="1538" width="0" style="928" hidden="1" customWidth="1"/>
    <col min="1539" max="1539" width="81.5703125" style="928" customWidth="1"/>
    <col min="1540" max="1547" width="13.140625" style="928" customWidth="1"/>
    <col min="1548" max="1548" width="4" style="928" customWidth="1"/>
    <col min="1549" max="1792" width="9.140625" style="928"/>
    <col min="1793" max="1794" width="0" style="928" hidden="1" customWidth="1"/>
    <col min="1795" max="1795" width="81.5703125" style="928" customWidth="1"/>
    <col min="1796" max="1803" width="13.140625" style="928" customWidth="1"/>
    <col min="1804" max="1804" width="4" style="928" customWidth="1"/>
    <col min="1805" max="2048" width="9.140625" style="928"/>
    <col min="2049" max="2050" width="0" style="928" hidden="1" customWidth="1"/>
    <col min="2051" max="2051" width="81.5703125" style="928" customWidth="1"/>
    <col min="2052" max="2059" width="13.140625" style="928" customWidth="1"/>
    <col min="2060" max="2060" width="4" style="928" customWidth="1"/>
    <col min="2061" max="2304" width="9.140625" style="928"/>
    <col min="2305" max="2306" width="0" style="928" hidden="1" customWidth="1"/>
    <col min="2307" max="2307" width="81.5703125" style="928" customWidth="1"/>
    <col min="2308" max="2315" width="13.140625" style="928" customWidth="1"/>
    <col min="2316" max="2316" width="4" style="928" customWidth="1"/>
    <col min="2317" max="2560" width="9.140625" style="928"/>
    <col min="2561" max="2562" width="0" style="928" hidden="1" customWidth="1"/>
    <col min="2563" max="2563" width="81.5703125" style="928" customWidth="1"/>
    <col min="2564" max="2571" width="13.140625" style="928" customWidth="1"/>
    <col min="2572" max="2572" width="4" style="928" customWidth="1"/>
    <col min="2573" max="2816" width="9.140625" style="928"/>
    <col min="2817" max="2818" width="0" style="928" hidden="1" customWidth="1"/>
    <col min="2819" max="2819" width="81.5703125" style="928" customWidth="1"/>
    <col min="2820" max="2827" width="13.140625" style="928" customWidth="1"/>
    <col min="2828" max="2828" width="4" style="928" customWidth="1"/>
    <col min="2829" max="3072" width="9.140625" style="928"/>
    <col min="3073" max="3074" width="0" style="928" hidden="1" customWidth="1"/>
    <col min="3075" max="3075" width="81.5703125" style="928" customWidth="1"/>
    <col min="3076" max="3083" width="13.140625" style="928" customWidth="1"/>
    <col min="3084" max="3084" width="4" style="928" customWidth="1"/>
    <col min="3085" max="3328" width="9.140625" style="928"/>
    <col min="3329" max="3330" width="0" style="928" hidden="1" customWidth="1"/>
    <col min="3331" max="3331" width="81.5703125" style="928" customWidth="1"/>
    <col min="3332" max="3339" width="13.140625" style="928" customWidth="1"/>
    <col min="3340" max="3340" width="4" style="928" customWidth="1"/>
    <col min="3341" max="3584" width="9.140625" style="928"/>
    <col min="3585" max="3586" width="0" style="928" hidden="1" customWidth="1"/>
    <col min="3587" max="3587" width="81.5703125" style="928" customWidth="1"/>
    <col min="3588" max="3595" width="13.140625" style="928" customWidth="1"/>
    <col min="3596" max="3596" width="4" style="928" customWidth="1"/>
    <col min="3597" max="3840" width="9.140625" style="928"/>
    <col min="3841" max="3842" width="0" style="928" hidden="1" customWidth="1"/>
    <col min="3843" max="3843" width="81.5703125" style="928" customWidth="1"/>
    <col min="3844" max="3851" width="13.140625" style="928" customWidth="1"/>
    <col min="3852" max="3852" width="4" style="928" customWidth="1"/>
    <col min="3853" max="4096" width="9.140625" style="928"/>
    <col min="4097" max="4098" width="0" style="928" hidden="1" customWidth="1"/>
    <col min="4099" max="4099" width="81.5703125" style="928" customWidth="1"/>
    <col min="4100" max="4107" width="13.140625" style="928" customWidth="1"/>
    <col min="4108" max="4108" width="4" style="928" customWidth="1"/>
    <col min="4109" max="4352" width="9.140625" style="928"/>
    <col min="4353" max="4354" width="0" style="928" hidden="1" customWidth="1"/>
    <col min="4355" max="4355" width="81.5703125" style="928" customWidth="1"/>
    <col min="4356" max="4363" width="13.140625" style="928" customWidth="1"/>
    <col min="4364" max="4364" width="4" style="928" customWidth="1"/>
    <col min="4365" max="4608" width="9.140625" style="928"/>
    <col min="4609" max="4610" width="0" style="928" hidden="1" customWidth="1"/>
    <col min="4611" max="4611" width="81.5703125" style="928" customWidth="1"/>
    <col min="4612" max="4619" width="13.140625" style="928" customWidth="1"/>
    <col min="4620" max="4620" width="4" style="928" customWidth="1"/>
    <col min="4621" max="4864" width="9.140625" style="928"/>
    <col min="4865" max="4866" width="0" style="928" hidden="1" customWidth="1"/>
    <col min="4867" max="4867" width="81.5703125" style="928" customWidth="1"/>
    <col min="4868" max="4875" width="13.140625" style="928" customWidth="1"/>
    <col min="4876" max="4876" width="4" style="928" customWidth="1"/>
    <col min="4877" max="5120" width="9.140625" style="928"/>
    <col min="5121" max="5122" width="0" style="928" hidden="1" customWidth="1"/>
    <col min="5123" max="5123" width="81.5703125" style="928" customWidth="1"/>
    <col min="5124" max="5131" width="13.140625" style="928" customWidth="1"/>
    <col min="5132" max="5132" width="4" style="928" customWidth="1"/>
    <col min="5133" max="5376" width="9.140625" style="928"/>
    <col min="5377" max="5378" width="0" style="928" hidden="1" customWidth="1"/>
    <col min="5379" max="5379" width="81.5703125" style="928" customWidth="1"/>
    <col min="5380" max="5387" width="13.140625" style="928" customWidth="1"/>
    <col min="5388" max="5388" width="4" style="928" customWidth="1"/>
    <col min="5389" max="5632" width="9.140625" style="928"/>
    <col min="5633" max="5634" width="0" style="928" hidden="1" customWidth="1"/>
    <col min="5635" max="5635" width="81.5703125" style="928" customWidth="1"/>
    <col min="5636" max="5643" width="13.140625" style="928" customWidth="1"/>
    <col min="5644" max="5644" width="4" style="928" customWidth="1"/>
    <col min="5645" max="5888" width="9.140625" style="928"/>
    <col min="5889" max="5890" width="0" style="928" hidden="1" customWidth="1"/>
    <col min="5891" max="5891" width="81.5703125" style="928" customWidth="1"/>
    <col min="5892" max="5899" width="13.140625" style="928" customWidth="1"/>
    <col min="5900" max="5900" width="4" style="928" customWidth="1"/>
    <col min="5901" max="6144" width="9.140625" style="928"/>
    <col min="6145" max="6146" width="0" style="928" hidden="1" customWidth="1"/>
    <col min="6147" max="6147" width="81.5703125" style="928" customWidth="1"/>
    <col min="6148" max="6155" width="13.140625" style="928" customWidth="1"/>
    <col min="6156" max="6156" width="4" style="928" customWidth="1"/>
    <col min="6157" max="6400" width="9.140625" style="928"/>
    <col min="6401" max="6402" width="0" style="928" hidden="1" customWidth="1"/>
    <col min="6403" max="6403" width="81.5703125" style="928" customWidth="1"/>
    <col min="6404" max="6411" width="13.140625" style="928" customWidth="1"/>
    <col min="6412" max="6412" width="4" style="928" customWidth="1"/>
    <col min="6413" max="6656" width="9.140625" style="928"/>
    <col min="6657" max="6658" width="0" style="928" hidden="1" customWidth="1"/>
    <col min="6659" max="6659" width="81.5703125" style="928" customWidth="1"/>
    <col min="6660" max="6667" width="13.140625" style="928" customWidth="1"/>
    <col min="6668" max="6668" width="4" style="928" customWidth="1"/>
    <col min="6669" max="6912" width="9.140625" style="928"/>
    <col min="6913" max="6914" width="0" style="928" hidden="1" customWidth="1"/>
    <col min="6915" max="6915" width="81.5703125" style="928" customWidth="1"/>
    <col min="6916" max="6923" width="13.140625" style="928" customWidth="1"/>
    <col min="6924" max="6924" width="4" style="928" customWidth="1"/>
    <col min="6925" max="7168" width="9.140625" style="928"/>
    <col min="7169" max="7170" width="0" style="928" hidden="1" customWidth="1"/>
    <col min="7171" max="7171" width="81.5703125" style="928" customWidth="1"/>
    <col min="7172" max="7179" width="13.140625" style="928" customWidth="1"/>
    <col min="7180" max="7180" width="4" style="928" customWidth="1"/>
    <col min="7181" max="7424" width="9.140625" style="928"/>
    <col min="7425" max="7426" width="0" style="928" hidden="1" customWidth="1"/>
    <col min="7427" max="7427" width="81.5703125" style="928" customWidth="1"/>
    <col min="7428" max="7435" width="13.140625" style="928" customWidth="1"/>
    <col min="7436" max="7436" width="4" style="928" customWidth="1"/>
    <col min="7437" max="7680" width="9.140625" style="928"/>
    <col min="7681" max="7682" width="0" style="928" hidden="1" customWidth="1"/>
    <col min="7683" max="7683" width="81.5703125" style="928" customWidth="1"/>
    <col min="7684" max="7691" width="13.140625" style="928" customWidth="1"/>
    <col min="7692" max="7692" width="4" style="928" customWidth="1"/>
    <col min="7693" max="7936" width="9.140625" style="928"/>
    <col min="7937" max="7938" width="0" style="928" hidden="1" customWidth="1"/>
    <col min="7939" max="7939" width="81.5703125" style="928" customWidth="1"/>
    <col min="7940" max="7947" width="13.140625" style="928" customWidth="1"/>
    <col min="7948" max="7948" width="4" style="928" customWidth="1"/>
    <col min="7949" max="8192" width="9.140625" style="928"/>
    <col min="8193" max="8194" width="0" style="928" hidden="1" customWidth="1"/>
    <col min="8195" max="8195" width="81.5703125" style="928" customWidth="1"/>
    <col min="8196" max="8203" width="13.140625" style="928" customWidth="1"/>
    <col min="8204" max="8204" width="4" style="928" customWidth="1"/>
    <col min="8205" max="8448" width="9.140625" style="928"/>
    <col min="8449" max="8450" width="0" style="928" hidden="1" customWidth="1"/>
    <col min="8451" max="8451" width="81.5703125" style="928" customWidth="1"/>
    <col min="8452" max="8459" width="13.140625" style="928" customWidth="1"/>
    <col min="8460" max="8460" width="4" style="928" customWidth="1"/>
    <col min="8461" max="8704" width="9.140625" style="928"/>
    <col min="8705" max="8706" width="0" style="928" hidden="1" customWidth="1"/>
    <col min="8707" max="8707" width="81.5703125" style="928" customWidth="1"/>
    <col min="8708" max="8715" width="13.140625" style="928" customWidth="1"/>
    <col min="8716" max="8716" width="4" style="928" customWidth="1"/>
    <col min="8717" max="8960" width="9.140625" style="928"/>
    <col min="8961" max="8962" width="0" style="928" hidden="1" customWidth="1"/>
    <col min="8963" max="8963" width="81.5703125" style="928" customWidth="1"/>
    <col min="8964" max="8971" width="13.140625" style="928" customWidth="1"/>
    <col min="8972" max="8972" width="4" style="928" customWidth="1"/>
    <col min="8973" max="9216" width="9.140625" style="928"/>
    <col min="9217" max="9218" width="0" style="928" hidden="1" customWidth="1"/>
    <col min="9219" max="9219" width="81.5703125" style="928" customWidth="1"/>
    <col min="9220" max="9227" width="13.140625" style="928" customWidth="1"/>
    <col min="9228" max="9228" width="4" style="928" customWidth="1"/>
    <col min="9229" max="9472" width="9.140625" style="928"/>
    <col min="9473" max="9474" width="0" style="928" hidden="1" customWidth="1"/>
    <col min="9475" max="9475" width="81.5703125" style="928" customWidth="1"/>
    <col min="9476" max="9483" width="13.140625" style="928" customWidth="1"/>
    <col min="9484" max="9484" width="4" style="928" customWidth="1"/>
    <col min="9485" max="9728" width="9.140625" style="928"/>
    <col min="9729" max="9730" width="0" style="928" hidden="1" customWidth="1"/>
    <col min="9731" max="9731" width="81.5703125" style="928" customWidth="1"/>
    <col min="9732" max="9739" width="13.140625" style="928" customWidth="1"/>
    <col min="9740" max="9740" width="4" style="928" customWidth="1"/>
    <col min="9741" max="9984" width="9.140625" style="928"/>
    <col min="9985" max="9986" width="0" style="928" hidden="1" customWidth="1"/>
    <col min="9987" max="9987" width="81.5703125" style="928" customWidth="1"/>
    <col min="9988" max="9995" width="13.140625" style="928" customWidth="1"/>
    <col min="9996" max="9996" width="4" style="928" customWidth="1"/>
    <col min="9997" max="10240" width="9.140625" style="928"/>
    <col min="10241" max="10242" width="0" style="928" hidden="1" customWidth="1"/>
    <col min="10243" max="10243" width="81.5703125" style="928" customWidth="1"/>
    <col min="10244" max="10251" width="13.140625" style="928" customWidth="1"/>
    <col min="10252" max="10252" width="4" style="928" customWidth="1"/>
    <col min="10253" max="10496" width="9.140625" style="928"/>
    <col min="10497" max="10498" width="0" style="928" hidden="1" customWidth="1"/>
    <col min="10499" max="10499" width="81.5703125" style="928" customWidth="1"/>
    <col min="10500" max="10507" width="13.140625" style="928" customWidth="1"/>
    <col min="10508" max="10508" width="4" style="928" customWidth="1"/>
    <col min="10509" max="10752" width="9.140625" style="928"/>
    <col min="10753" max="10754" width="0" style="928" hidden="1" customWidth="1"/>
    <col min="10755" max="10755" width="81.5703125" style="928" customWidth="1"/>
    <col min="10756" max="10763" width="13.140625" style="928" customWidth="1"/>
    <col min="10764" max="10764" width="4" style="928" customWidth="1"/>
    <col min="10765" max="11008" width="9.140625" style="928"/>
    <col min="11009" max="11010" width="0" style="928" hidden="1" customWidth="1"/>
    <col min="11011" max="11011" width="81.5703125" style="928" customWidth="1"/>
    <col min="11012" max="11019" width="13.140625" style="928" customWidth="1"/>
    <col min="11020" max="11020" width="4" style="928" customWidth="1"/>
    <col min="11021" max="11264" width="9.140625" style="928"/>
    <col min="11265" max="11266" width="0" style="928" hidden="1" customWidth="1"/>
    <col min="11267" max="11267" width="81.5703125" style="928" customWidth="1"/>
    <col min="11268" max="11275" width="13.140625" style="928" customWidth="1"/>
    <col min="11276" max="11276" width="4" style="928" customWidth="1"/>
    <col min="11277" max="11520" width="9.140625" style="928"/>
    <col min="11521" max="11522" width="0" style="928" hidden="1" customWidth="1"/>
    <col min="11523" max="11523" width="81.5703125" style="928" customWidth="1"/>
    <col min="11524" max="11531" width="13.140625" style="928" customWidth="1"/>
    <col min="11532" max="11532" width="4" style="928" customWidth="1"/>
    <col min="11533" max="11776" width="9.140625" style="928"/>
    <col min="11777" max="11778" width="0" style="928" hidden="1" customWidth="1"/>
    <col min="11779" max="11779" width="81.5703125" style="928" customWidth="1"/>
    <col min="11780" max="11787" width="13.140625" style="928" customWidth="1"/>
    <col min="11788" max="11788" width="4" style="928" customWidth="1"/>
    <col min="11789" max="12032" width="9.140625" style="928"/>
    <col min="12033" max="12034" width="0" style="928" hidden="1" customWidth="1"/>
    <col min="12035" max="12035" width="81.5703125" style="928" customWidth="1"/>
    <col min="12036" max="12043" width="13.140625" style="928" customWidth="1"/>
    <col min="12044" max="12044" width="4" style="928" customWidth="1"/>
    <col min="12045" max="12288" width="9.140625" style="928"/>
    <col min="12289" max="12290" width="0" style="928" hidden="1" customWidth="1"/>
    <col min="12291" max="12291" width="81.5703125" style="928" customWidth="1"/>
    <col min="12292" max="12299" width="13.140625" style="928" customWidth="1"/>
    <col min="12300" max="12300" width="4" style="928" customWidth="1"/>
    <col min="12301" max="12544" width="9.140625" style="928"/>
    <col min="12545" max="12546" width="0" style="928" hidden="1" customWidth="1"/>
    <col min="12547" max="12547" width="81.5703125" style="928" customWidth="1"/>
    <col min="12548" max="12555" width="13.140625" style="928" customWidth="1"/>
    <col min="12556" max="12556" width="4" style="928" customWidth="1"/>
    <col min="12557" max="12800" width="9.140625" style="928"/>
    <col min="12801" max="12802" width="0" style="928" hidden="1" customWidth="1"/>
    <col min="12803" max="12803" width="81.5703125" style="928" customWidth="1"/>
    <col min="12804" max="12811" width="13.140625" style="928" customWidth="1"/>
    <col min="12812" max="12812" width="4" style="928" customWidth="1"/>
    <col min="12813" max="13056" width="9.140625" style="928"/>
    <col min="13057" max="13058" width="0" style="928" hidden="1" customWidth="1"/>
    <col min="13059" max="13059" width="81.5703125" style="928" customWidth="1"/>
    <col min="13060" max="13067" width="13.140625" style="928" customWidth="1"/>
    <col min="13068" max="13068" width="4" style="928" customWidth="1"/>
    <col min="13069" max="13312" width="9.140625" style="928"/>
    <col min="13313" max="13314" width="0" style="928" hidden="1" customWidth="1"/>
    <col min="13315" max="13315" width="81.5703125" style="928" customWidth="1"/>
    <col min="13316" max="13323" width="13.140625" style="928" customWidth="1"/>
    <col min="13324" max="13324" width="4" style="928" customWidth="1"/>
    <col min="13325" max="13568" width="9.140625" style="928"/>
    <col min="13569" max="13570" width="0" style="928" hidden="1" customWidth="1"/>
    <col min="13571" max="13571" width="81.5703125" style="928" customWidth="1"/>
    <col min="13572" max="13579" width="13.140625" style="928" customWidth="1"/>
    <col min="13580" max="13580" width="4" style="928" customWidth="1"/>
    <col min="13581" max="13824" width="9.140625" style="928"/>
    <col min="13825" max="13826" width="0" style="928" hidden="1" customWidth="1"/>
    <col min="13827" max="13827" width="81.5703125" style="928" customWidth="1"/>
    <col min="13828" max="13835" width="13.140625" style="928" customWidth="1"/>
    <col min="13836" max="13836" width="4" style="928" customWidth="1"/>
    <col min="13837" max="14080" width="9.140625" style="928"/>
    <col min="14081" max="14082" width="0" style="928" hidden="1" customWidth="1"/>
    <col min="14083" max="14083" width="81.5703125" style="928" customWidth="1"/>
    <col min="14084" max="14091" width="13.140625" style="928" customWidth="1"/>
    <col min="14092" max="14092" width="4" style="928" customWidth="1"/>
    <col min="14093" max="14336" width="9.140625" style="928"/>
    <col min="14337" max="14338" width="0" style="928" hidden="1" customWidth="1"/>
    <col min="14339" max="14339" width="81.5703125" style="928" customWidth="1"/>
    <col min="14340" max="14347" width="13.140625" style="928" customWidth="1"/>
    <col min="14348" max="14348" width="4" style="928" customWidth="1"/>
    <col min="14349" max="14592" width="9.140625" style="928"/>
    <col min="14593" max="14594" width="0" style="928" hidden="1" customWidth="1"/>
    <col min="14595" max="14595" width="81.5703125" style="928" customWidth="1"/>
    <col min="14596" max="14603" width="13.140625" style="928" customWidth="1"/>
    <col min="14604" max="14604" width="4" style="928" customWidth="1"/>
    <col min="14605" max="14848" width="9.140625" style="928"/>
    <col min="14849" max="14850" width="0" style="928" hidden="1" customWidth="1"/>
    <col min="14851" max="14851" width="81.5703125" style="928" customWidth="1"/>
    <col min="14852" max="14859" width="13.140625" style="928" customWidth="1"/>
    <col min="14860" max="14860" width="4" style="928" customWidth="1"/>
    <col min="14861" max="15104" width="9.140625" style="928"/>
    <col min="15105" max="15106" width="0" style="928" hidden="1" customWidth="1"/>
    <col min="15107" max="15107" width="81.5703125" style="928" customWidth="1"/>
    <col min="15108" max="15115" width="13.140625" style="928" customWidth="1"/>
    <col min="15116" max="15116" width="4" style="928" customWidth="1"/>
    <col min="15117" max="15360" width="9.140625" style="928"/>
    <col min="15361" max="15362" width="0" style="928" hidden="1" customWidth="1"/>
    <col min="15363" max="15363" width="81.5703125" style="928" customWidth="1"/>
    <col min="15364" max="15371" width="13.140625" style="928" customWidth="1"/>
    <col min="15372" max="15372" width="4" style="928" customWidth="1"/>
    <col min="15373" max="15616" width="9.140625" style="928"/>
    <col min="15617" max="15618" width="0" style="928" hidden="1" customWidth="1"/>
    <col min="15619" max="15619" width="81.5703125" style="928" customWidth="1"/>
    <col min="15620" max="15627" width="13.140625" style="928" customWidth="1"/>
    <col min="15628" max="15628" width="4" style="928" customWidth="1"/>
    <col min="15629" max="15872" width="9.140625" style="928"/>
    <col min="15873" max="15874" width="0" style="928" hidden="1" customWidth="1"/>
    <col min="15875" max="15875" width="81.5703125" style="928" customWidth="1"/>
    <col min="15876" max="15883" width="13.140625" style="928" customWidth="1"/>
    <col min="15884" max="15884" width="4" style="928" customWidth="1"/>
    <col min="15885" max="16128" width="9.140625" style="928"/>
    <col min="16129" max="16130" width="0" style="928" hidden="1" customWidth="1"/>
    <col min="16131" max="16131" width="81.5703125" style="928" customWidth="1"/>
    <col min="16132" max="16139" width="13.140625" style="928" customWidth="1"/>
    <col min="16140" max="16140" width="4" style="928" customWidth="1"/>
    <col min="16141" max="16384" width="9.140625" style="928"/>
  </cols>
  <sheetData>
    <row r="1" spans="1:12" s="186" customFormat="1" ht="42" customHeight="1">
      <c r="A1" s="567"/>
      <c r="B1" s="567"/>
      <c r="C1" s="185"/>
      <c r="D1" s="567"/>
      <c r="E1" s="567"/>
      <c r="F1" s="567"/>
      <c r="G1" s="567"/>
      <c r="H1" s="567"/>
      <c r="I1" s="567"/>
      <c r="J1" s="567"/>
      <c r="K1" s="567"/>
    </row>
    <row r="2" spans="1:12" s="186" customFormat="1" ht="28.5" customHeight="1">
      <c r="A2" s="1097" t="s">
        <v>1462</v>
      </c>
      <c r="B2" s="1097"/>
      <c r="C2" s="1097"/>
      <c r="D2" s="1097"/>
      <c r="E2" s="1097"/>
      <c r="F2" s="1097"/>
      <c r="G2" s="1097"/>
      <c r="H2" s="1097"/>
      <c r="I2" s="1097"/>
      <c r="J2" s="1097"/>
      <c r="K2" s="1097"/>
    </row>
    <row r="3" spans="1:12" s="186" customFormat="1" ht="28.5" customHeight="1">
      <c r="A3" s="567"/>
      <c r="B3" s="567"/>
      <c r="C3" s="187" t="s">
        <v>510</v>
      </c>
      <c r="D3" s="568"/>
      <c r="E3" s="568"/>
      <c r="F3" s="568"/>
      <c r="G3" s="568"/>
      <c r="H3" s="568"/>
      <c r="I3" s="568"/>
      <c r="J3" s="568"/>
      <c r="K3" s="568"/>
    </row>
    <row r="4" spans="1:12" s="186" customFormat="1" ht="16.5" customHeight="1">
      <c r="A4" s="1098"/>
      <c r="B4" s="1099"/>
      <c r="C4" s="1099"/>
      <c r="D4" s="1099"/>
      <c r="E4" s="1099"/>
      <c r="F4" s="1099"/>
      <c r="G4" s="1099"/>
      <c r="H4" s="1099"/>
      <c r="I4" s="1099"/>
      <c r="J4" s="1099"/>
      <c r="K4" s="1099"/>
    </row>
    <row r="5" spans="1:12" s="189" customFormat="1" ht="12.75" customHeight="1" thickBot="1">
      <c r="A5" s="188"/>
      <c r="B5" s="569"/>
      <c r="C5" s="569"/>
      <c r="D5" s="569"/>
      <c r="E5" s="569"/>
      <c r="F5" s="569"/>
      <c r="G5" s="569"/>
      <c r="H5" s="569"/>
      <c r="I5" s="569"/>
      <c r="J5" s="569"/>
      <c r="K5" s="569"/>
    </row>
    <row r="6" spans="1:12" s="190" customFormat="1" ht="27.75" customHeight="1" thickTop="1" thickBot="1">
      <c r="C6" s="191"/>
      <c r="D6" s="192" t="s">
        <v>433</v>
      </c>
      <c r="E6" s="192" t="s">
        <v>434</v>
      </c>
      <c r="F6" s="192" t="s">
        <v>435</v>
      </c>
      <c r="G6" s="192" t="s">
        <v>436</v>
      </c>
      <c r="H6" s="192" t="s">
        <v>437</v>
      </c>
      <c r="I6" s="192" t="s">
        <v>1477</v>
      </c>
      <c r="J6" s="193" t="s">
        <v>1330</v>
      </c>
      <c r="K6" s="193" t="s">
        <v>1478</v>
      </c>
      <c r="L6" s="194" t="s">
        <v>511</v>
      </c>
    </row>
    <row r="7" spans="1:12" ht="14.25" customHeight="1" thickTop="1" thickBot="1">
      <c r="C7" s="195"/>
      <c r="D7" s="195"/>
      <c r="E7" s="195"/>
      <c r="F7" s="195"/>
      <c r="G7" s="195"/>
      <c r="H7" s="195"/>
      <c r="I7" s="195"/>
      <c r="J7" s="195"/>
      <c r="K7" s="195"/>
    </row>
    <row r="8" spans="1:12" s="196" customFormat="1" ht="24" customHeight="1" thickTop="1" thickBot="1">
      <c r="B8" s="6"/>
      <c r="C8" s="197" t="s">
        <v>319</v>
      </c>
      <c r="D8" s="7"/>
      <c r="E8" s="7"/>
      <c r="F8" s="7"/>
      <c r="G8" s="7"/>
      <c r="H8" s="7"/>
      <c r="I8" s="7"/>
      <c r="J8" s="198"/>
      <c r="K8" s="198"/>
      <c r="L8" s="199"/>
    </row>
    <row r="9" spans="1:12" ht="22.5" customHeight="1" thickTop="1">
      <c r="A9" s="928" t="s">
        <v>512</v>
      </c>
      <c r="B9" s="8" t="s">
        <v>513</v>
      </c>
      <c r="C9" s="9" t="s">
        <v>514</v>
      </c>
      <c r="D9" s="200">
        <v>9.74E-2</v>
      </c>
      <c r="E9" s="200">
        <v>9.0300000000000005E-2</v>
      </c>
      <c r="F9" s="200">
        <v>0.123</v>
      </c>
      <c r="G9" s="200">
        <v>0.10780000000000001</v>
      </c>
      <c r="H9" s="200">
        <v>0.11269999999999999</v>
      </c>
      <c r="I9" s="200">
        <v>0.112</v>
      </c>
      <c r="J9" s="200">
        <v>0.1183</v>
      </c>
      <c r="K9" s="200">
        <v>0.11070000000000001</v>
      </c>
    </row>
    <row r="10" spans="1:12" ht="22.5" customHeight="1">
      <c r="A10" s="928" t="s">
        <v>512</v>
      </c>
      <c r="B10" s="8" t="s">
        <v>515</v>
      </c>
      <c r="C10" s="9" t="s">
        <v>516</v>
      </c>
      <c r="D10" s="200">
        <v>0.65849999999999997</v>
      </c>
      <c r="E10" s="200">
        <v>0.69120000000000004</v>
      </c>
      <c r="F10" s="200">
        <v>0.72140000000000004</v>
      </c>
      <c r="G10" s="200">
        <v>0.7198</v>
      </c>
      <c r="H10" s="200">
        <v>0.70909999999999995</v>
      </c>
      <c r="I10" s="200">
        <v>0.71319999999999995</v>
      </c>
      <c r="J10" s="200">
        <v>0.70169999999999999</v>
      </c>
      <c r="K10" s="200">
        <v>0.70979999999999999</v>
      </c>
    </row>
    <row r="11" spans="1:12" ht="41.25" customHeight="1" thickBot="1">
      <c r="B11" s="10"/>
      <c r="C11" s="9"/>
      <c r="D11" s="201"/>
      <c r="E11" s="201"/>
      <c r="F11" s="201"/>
      <c r="G11" s="201"/>
      <c r="H11" s="201"/>
      <c r="I11" s="201"/>
      <c r="J11" s="201"/>
      <c r="K11" s="201"/>
    </row>
    <row r="12" spans="1:12" s="78" customFormat="1" ht="24" customHeight="1" thickTop="1" thickBot="1">
      <c r="B12" s="11"/>
      <c r="C12" s="197" t="s">
        <v>322</v>
      </c>
      <c r="D12" s="7"/>
      <c r="E12" s="7"/>
      <c r="F12" s="7"/>
      <c r="G12" s="7"/>
      <c r="H12" s="7"/>
      <c r="I12" s="7"/>
      <c r="J12" s="198"/>
      <c r="K12" s="198"/>
      <c r="L12" s="202"/>
    </row>
    <row r="13" spans="1:12" s="190" customFormat="1" ht="32.25" customHeight="1" thickTop="1">
      <c r="A13" s="190" t="s">
        <v>512</v>
      </c>
      <c r="B13" s="12" t="s">
        <v>517</v>
      </c>
      <c r="C13" s="13" t="s">
        <v>518</v>
      </c>
      <c r="D13" s="203">
        <v>0.79039999999999999</v>
      </c>
      <c r="E13" s="203">
        <v>0.79379999999999995</v>
      </c>
      <c r="F13" s="203">
        <v>0.79920000000000002</v>
      </c>
      <c r="G13" s="203">
        <v>0.77710000000000001</v>
      </c>
      <c r="H13" s="203">
        <v>0.77139999999999997</v>
      </c>
      <c r="I13" s="203">
        <v>0.74250000000000005</v>
      </c>
      <c r="J13" s="203">
        <v>0.76939999999999997</v>
      </c>
      <c r="K13" s="203">
        <v>0.76239999999999997</v>
      </c>
    </row>
    <row r="14" spans="1:12" s="161" customFormat="1" ht="23.25" customHeight="1">
      <c r="A14" s="161" t="s">
        <v>512</v>
      </c>
      <c r="B14" s="14" t="s">
        <v>519</v>
      </c>
      <c r="C14" s="15" t="s">
        <v>520</v>
      </c>
      <c r="D14" s="204">
        <v>0.79039999999999999</v>
      </c>
      <c r="E14" s="205">
        <v>0.79379999999999995</v>
      </c>
      <c r="F14" s="205">
        <v>0.79920000000000002</v>
      </c>
      <c r="G14" s="205">
        <v>0.77710000000000001</v>
      </c>
      <c r="H14" s="205">
        <v>0.77139999999999997</v>
      </c>
      <c r="I14" s="205">
        <v>0.74250000000000005</v>
      </c>
      <c r="J14" s="205">
        <v>0.76939999999999997</v>
      </c>
      <c r="K14" s="205">
        <v>0.76239999999999997</v>
      </c>
    </row>
    <row r="15" spans="1:12" s="161" customFormat="1" ht="23.25" customHeight="1">
      <c r="B15" s="14"/>
      <c r="C15" s="15" t="s">
        <v>521</v>
      </c>
      <c r="D15" s="205">
        <v>0.01</v>
      </c>
      <c r="E15" s="205">
        <v>1.03E-2</v>
      </c>
      <c r="F15" s="205">
        <v>1.2800000000000001E-2</v>
      </c>
      <c r="G15" s="205">
        <v>4.0500000000000001E-2</v>
      </c>
      <c r="H15" s="205">
        <v>4.9299999999999997E-2</v>
      </c>
      <c r="I15" s="205">
        <v>7.6100000000000001E-2</v>
      </c>
      <c r="J15" s="205">
        <v>5.5500000000000001E-2</v>
      </c>
      <c r="K15" s="205">
        <v>5.67E-2</v>
      </c>
    </row>
    <row r="16" spans="1:12" s="161" customFormat="1" ht="41.25" customHeight="1" thickBot="1">
      <c r="A16" s="161" t="s">
        <v>512</v>
      </c>
      <c r="B16" s="14" t="s">
        <v>522</v>
      </c>
      <c r="C16" s="15" t="s">
        <v>523</v>
      </c>
      <c r="D16" s="205">
        <v>3.0999999999999999E-3</v>
      </c>
      <c r="E16" s="205">
        <v>1.1000000000000001E-3</v>
      </c>
      <c r="F16" s="205">
        <v>2.9999999999999997E-4</v>
      </c>
      <c r="G16" s="205">
        <v>2.9999999999999997E-4</v>
      </c>
      <c r="H16" s="205">
        <v>2.9999999999999997E-4</v>
      </c>
      <c r="I16" s="205">
        <v>2.0000000000000001E-4</v>
      </c>
      <c r="J16" s="205">
        <v>2.0000000000000001E-4</v>
      </c>
      <c r="K16" s="205">
        <v>2.0000000000000001E-4</v>
      </c>
    </row>
    <row r="17" spans="1:26" s="78" customFormat="1" ht="24" customHeight="1" thickTop="1" thickBot="1">
      <c r="B17" s="11"/>
      <c r="C17" s="197" t="s">
        <v>524</v>
      </c>
      <c r="D17" s="7"/>
      <c r="E17" s="7"/>
      <c r="F17" s="7"/>
      <c r="G17" s="7"/>
      <c r="H17" s="7"/>
      <c r="I17" s="7"/>
      <c r="J17" s="198"/>
      <c r="K17" s="198"/>
      <c r="L17" s="202"/>
    </row>
    <row r="18" spans="1:26" s="190" customFormat="1" ht="32.25" customHeight="1" thickTop="1">
      <c r="A18" s="190" t="s">
        <v>512</v>
      </c>
      <c r="B18" s="12" t="s">
        <v>525</v>
      </c>
      <c r="C18" s="13" t="s">
        <v>526</v>
      </c>
      <c r="D18" s="203">
        <v>6.7299999999999999E-2</v>
      </c>
      <c r="E18" s="203">
        <v>6.1100000000000002E-2</v>
      </c>
      <c r="F18" s="203">
        <v>0.1346</v>
      </c>
      <c r="G18" s="203">
        <v>0.16200000000000001</v>
      </c>
      <c r="H18" s="203">
        <v>0.13619999999999999</v>
      </c>
      <c r="I18" s="203">
        <v>0.1038</v>
      </c>
      <c r="J18" s="203">
        <v>0.1154</v>
      </c>
      <c r="K18" s="203">
        <v>0.1421</v>
      </c>
    </row>
    <row r="19" spans="1:26" s="161" customFormat="1" ht="23.25" customHeight="1">
      <c r="A19" s="161" t="s">
        <v>512</v>
      </c>
      <c r="B19" s="14" t="s">
        <v>527</v>
      </c>
      <c r="C19" s="15" t="s">
        <v>528</v>
      </c>
      <c r="D19" s="205">
        <v>0.93269999999999997</v>
      </c>
      <c r="E19" s="205">
        <v>0.93889999999999996</v>
      </c>
      <c r="F19" s="205">
        <v>0.86539999999999995</v>
      </c>
      <c r="G19" s="205">
        <v>0.83799999999999997</v>
      </c>
      <c r="H19" s="205">
        <v>0.86380000000000001</v>
      </c>
      <c r="I19" s="205">
        <v>0.8962</v>
      </c>
      <c r="J19" s="205">
        <v>0.88460000000000005</v>
      </c>
      <c r="K19" s="205">
        <v>0.8579</v>
      </c>
    </row>
    <row r="20" spans="1:26" s="161" customFormat="1" ht="41.25" customHeight="1" thickBot="1">
      <c r="A20" s="161" t="s">
        <v>512</v>
      </c>
      <c r="B20" s="14" t="s">
        <v>529</v>
      </c>
      <c r="C20" s="15" t="s">
        <v>530</v>
      </c>
      <c r="D20" s="206">
        <v>457.73419999999999</v>
      </c>
      <c r="E20" s="206">
        <v>487.39139999999998</v>
      </c>
      <c r="F20" s="206">
        <v>549.42200000000003</v>
      </c>
      <c r="G20" s="206">
        <v>575.66020000000003</v>
      </c>
      <c r="H20" s="206">
        <v>599.9674</v>
      </c>
      <c r="I20" s="206">
        <v>586.04</v>
      </c>
      <c r="J20" s="206">
        <v>590.3895</v>
      </c>
      <c r="K20" s="206">
        <v>596.14710000000002</v>
      </c>
      <c r="L20" s="207"/>
      <c r="M20" s="207"/>
      <c r="N20" s="207"/>
      <c r="O20" s="207"/>
      <c r="P20" s="207"/>
      <c r="Q20" s="207"/>
      <c r="R20" s="207"/>
      <c r="S20" s="207"/>
      <c r="T20" s="207"/>
      <c r="U20" s="207"/>
      <c r="V20" s="207"/>
      <c r="W20" s="207"/>
      <c r="X20" s="207"/>
      <c r="Y20" s="207"/>
      <c r="Z20" s="207"/>
    </row>
    <row r="21" spans="1:26" s="78" customFormat="1" ht="24" customHeight="1" thickTop="1" thickBot="1">
      <c r="B21" s="11"/>
      <c r="C21" s="197" t="s">
        <v>531</v>
      </c>
      <c r="D21" s="7"/>
      <c r="E21" s="7"/>
      <c r="F21" s="7"/>
      <c r="G21" s="7"/>
      <c r="H21" s="7"/>
      <c r="I21" s="7"/>
      <c r="J21" s="198"/>
      <c r="K21" s="198"/>
      <c r="L21" s="202"/>
    </row>
    <row r="22" spans="1:26" s="190" customFormat="1" ht="32.25" customHeight="1" thickTop="1">
      <c r="A22" s="190" t="s">
        <v>512</v>
      </c>
      <c r="B22" s="12" t="s">
        <v>532</v>
      </c>
      <c r="C22" s="13" t="s">
        <v>533</v>
      </c>
      <c r="D22" s="203">
        <v>0.97650000000000003</v>
      </c>
      <c r="E22" s="203">
        <v>0.97909999999999997</v>
      </c>
      <c r="F22" s="203">
        <v>0.98129999999999995</v>
      </c>
      <c r="G22" s="203">
        <v>0.98099999999999998</v>
      </c>
      <c r="H22" s="203">
        <v>0.98280000000000001</v>
      </c>
      <c r="I22" s="203">
        <v>0.97799999999999998</v>
      </c>
      <c r="J22" s="203">
        <v>0.98170000000000002</v>
      </c>
      <c r="K22" s="203">
        <v>0.97750000000000004</v>
      </c>
    </row>
    <row r="23" spans="1:26" s="161" customFormat="1" ht="23.25" customHeight="1">
      <c r="A23" s="161" t="s">
        <v>512</v>
      </c>
      <c r="B23" s="14" t="s">
        <v>534</v>
      </c>
      <c r="C23" s="15" t="s">
        <v>535</v>
      </c>
      <c r="D23" s="205">
        <v>2.9100000000000001E-2</v>
      </c>
      <c r="E23" s="205">
        <v>2.41E-2</v>
      </c>
      <c r="F23" s="205">
        <v>1.77E-2</v>
      </c>
      <c r="G23" s="205">
        <v>1.54E-2</v>
      </c>
      <c r="H23" s="205">
        <v>1.8800000000000001E-2</v>
      </c>
      <c r="I23" s="205">
        <v>2.4899999999999999E-2</v>
      </c>
      <c r="J23" s="205">
        <v>2.5399999999999999E-2</v>
      </c>
      <c r="K23" s="205">
        <v>2.7699999999999999E-2</v>
      </c>
    </row>
    <row r="24" spans="1:26" s="161" customFormat="1" ht="23.25" customHeight="1">
      <c r="A24" s="161" t="s">
        <v>512</v>
      </c>
      <c r="B24" s="14" t="s">
        <v>536</v>
      </c>
      <c r="C24" s="15" t="s">
        <v>537</v>
      </c>
      <c r="D24" s="205">
        <v>2.35E-2</v>
      </c>
      <c r="E24" s="205">
        <v>2.0899999999999998E-2</v>
      </c>
      <c r="F24" s="205">
        <v>1.8700000000000001E-2</v>
      </c>
      <c r="G24" s="205">
        <v>1.9E-2</v>
      </c>
      <c r="H24" s="205">
        <v>1.72E-2</v>
      </c>
      <c r="I24" s="205">
        <v>2.1999999999999999E-2</v>
      </c>
      <c r="J24" s="205">
        <v>1.83E-2</v>
      </c>
      <c r="K24" s="205">
        <v>2.2499999999999999E-2</v>
      </c>
    </row>
    <row r="25" spans="1:26" s="161" customFormat="1" ht="23.25" customHeight="1">
      <c r="A25" s="161" t="s">
        <v>512</v>
      </c>
      <c r="B25" s="14" t="s">
        <v>538</v>
      </c>
      <c r="C25" s="15" t="s">
        <v>539</v>
      </c>
      <c r="D25" s="205">
        <v>2.41E-2</v>
      </c>
      <c r="E25" s="205">
        <v>1.9599999999999999E-2</v>
      </c>
      <c r="F25" s="205">
        <v>1.41E-2</v>
      </c>
      <c r="G25" s="205">
        <v>1.26E-2</v>
      </c>
      <c r="H25" s="205">
        <v>1.6199999999999999E-2</v>
      </c>
      <c r="I25" s="205">
        <v>2.18E-2</v>
      </c>
      <c r="J25" s="205">
        <v>2.29E-2</v>
      </c>
      <c r="K25" s="205">
        <v>2.4E-2</v>
      </c>
    </row>
    <row r="26" spans="1:26" s="161" customFormat="1" ht="23.25" customHeight="1">
      <c r="A26" s="161" t="s">
        <v>512</v>
      </c>
      <c r="B26" s="14" t="s">
        <v>540</v>
      </c>
      <c r="C26" s="15" t="s">
        <v>541</v>
      </c>
      <c r="D26" s="205">
        <v>0.1938</v>
      </c>
      <c r="E26" s="205">
        <v>0.2031</v>
      </c>
      <c r="F26" s="205">
        <v>0.2185</v>
      </c>
      <c r="G26" s="205">
        <v>0.19850000000000001</v>
      </c>
      <c r="H26" s="205">
        <v>0.1527</v>
      </c>
      <c r="I26" s="205">
        <v>0.1429</v>
      </c>
      <c r="J26" s="205">
        <v>0.1116</v>
      </c>
      <c r="K26" s="205">
        <v>0.15290000000000001</v>
      </c>
    </row>
    <row r="27" spans="1:26" s="161" customFormat="1" ht="23.25" customHeight="1">
      <c r="A27" s="161" t="s">
        <v>512</v>
      </c>
      <c r="B27" s="14" t="s">
        <v>542</v>
      </c>
      <c r="C27" s="15" t="s">
        <v>543</v>
      </c>
      <c r="D27" s="205">
        <v>8.2000000000000007E-3</v>
      </c>
      <c r="E27" s="205">
        <v>8.0999999999999996E-3</v>
      </c>
      <c r="F27" s="205">
        <v>7.9000000000000008E-3</v>
      </c>
      <c r="G27" s="205">
        <v>8.0000000000000002E-3</v>
      </c>
      <c r="H27" s="205">
        <v>8.0999999999999996E-3</v>
      </c>
      <c r="I27" s="205">
        <v>8.2000000000000007E-3</v>
      </c>
      <c r="J27" s="205">
        <v>8.3999999999999995E-3</v>
      </c>
      <c r="K27" s="205">
        <v>8.3000000000000001E-3</v>
      </c>
    </row>
    <row r="28" spans="1:26" s="161" customFormat="1" ht="23.25" customHeight="1">
      <c r="A28" s="161" t="s">
        <v>512</v>
      </c>
      <c r="B28" s="14" t="s">
        <v>544</v>
      </c>
      <c r="C28" s="15" t="s">
        <v>545</v>
      </c>
      <c r="D28" s="205">
        <v>8.0399999999999999E-2</v>
      </c>
      <c r="E28" s="205">
        <v>7.6499999999999999E-2</v>
      </c>
      <c r="F28" s="205">
        <v>7.2499999999999995E-2</v>
      </c>
      <c r="G28" s="205">
        <v>7.4999999999999997E-2</v>
      </c>
      <c r="H28" s="205">
        <v>7.0699999999999999E-2</v>
      </c>
      <c r="I28" s="205">
        <v>7.2900000000000006E-2</v>
      </c>
      <c r="J28" s="205">
        <v>7.0900000000000005E-2</v>
      </c>
      <c r="K28" s="205">
        <v>7.1499999999999994E-2</v>
      </c>
    </row>
    <row r="29" spans="1:26" s="161" customFormat="1" ht="23.25" customHeight="1">
      <c r="A29" s="161" t="s">
        <v>512</v>
      </c>
      <c r="B29" s="14" t="s">
        <v>546</v>
      </c>
      <c r="C29" s="15" t="s">
        <v>547</v>
      </c>
      <c r="D29" s="205">
        <v>0.94589999999999996</v>
      </c>
      <c r="E29" s="205">
        <v>0.95350000000000001</v>
      </c>
      <c r="F29" s="205">
        <v>0.95930000000000004</v>
      </c>
      <c r="G29" s="205">
        <v>0.95809999999999995</v>
      </c>
      <c r="H29" s="205">
        <v>0.96709999999999996</v>
      </c>
      <c r="I29" s="205">
        <v>0.95340000000000003</v>
      </c>
      <c r="J29" s="205">
        <v>0.97030000000000005</v>
      </c>
      <c r="K29" s="205">
        <v>0.95289999999999997</v>
      </c>
    </row>
    <row r="30" spans="1:26" s="161" customFormat="1" ht="23.25" customHeight="1">
      <c r="A30" s="161" t="s">
        <v>512</v>
      </c>
      <c r="B30" s="14" t="s">
        <v>548</v>
      </c>
      <c r="C30" s="15" t="s">
        <v>549</v>
      </c>
      <c r="D30" s="205">
        <v>1.8499999999999999E-2</v>
      </c>
      <c r="E30" s="205">
        <v>1.9300000000000001E-2</v>
      </c>
      <c r="F30" s="205">
        <v>1.7500000000000002E-2</v>
      </c>
      <c r="G30" s="205">
        <v>1.9E-2</v>
      </c>
      <c r="H30" s="205">
        <v>1.4500000000000001E-2</v>
      </c>
      <c r="I30" s="205">
        <v>2.3900000000000001E-2</v>
      </c>
      <c r="J30" s="205">
        <v>1.0800000000000001E-2</v>
      </c>
      <c r="K30" s="205">
        <v>2.3800000000000002E-2</v>
      </c>
    </row>
    <row r="31" spans="1:26" s="161" customFormat="1" ht="23.25" customHeight="1">
      <c r="A31" s="161" t="s">
        <v>512</v>
      </c>
      <c r="B31" s="14" t="s">
        <v>550</v>
      </c>
      <c r="C31" s="15" t="s">
        <v>551</v>
      </c>
      <c r="D31" s="205">
        <v>0</v>
      </c>
      <c r="E31" s="205">
        <v>0</v>
      </c>
      <c r="F31" s="205">
        <v>0</v>
      </c>
      <c r="G31" s="205">
        <v>0</v>
      </c>
      <c r="H31" s="205">
        <v>0</v>
      </c>
      <c r="I31" s="205">
        <v>0</v>
      </c>
      <c r="J31" s="205">
        <v>0</v>
      </c>
      <c r="K31" s="208">
        <v>0</v>
      </c>
    </row>
    <row r="32" spans="1:26" s="161" customFormat="1" ht="23.25" customHeight="1">
      <c r="A32" s="161" t="s">
        <v>512</v>
      </c>
      <c r="B32" s="14" t="s">
        <v>552</v>
      </c>
      <c r="C32" s="15" t="s">
        <v>553</v>
      </c>
      <c r="D32" s="205">
        <v>8.3999999999999995E-3</v>
      </c>
      <c r="E32" s="205">
        <v>4.1000000000000003E-3</v>
      </c>
      <c r="F32" s="205">
        <v>4.1999999999999997E-3</v>
      </c>
      <c r="G32" s="205">
        <v>3.8E-3</v>
      </c>
      <c r="H32" s="205">
        <v>2.8E-3</v>
      </c>
      <c r="I32" s="205">
        <v>5.0000000000000001E-3</v>
      </c>
      <c r="J32" s="205">
        <v>3.5000000000000001E-3</v>
      </c>
      <c r="K32" s="205">
        <v>3.8999999999999998E-3</v>
      </c>
    </row>
    <row r="33" spans="1:12" s="161" customFormat="1" ht="23.25" customHeight="1">
      <c r="A33" s="161" t="s">
        <v>512</v>
      </c>
      <c r="B33" s="14" t="s">
        <v>554</v>
      </c>
      <c r="C33" s="15" t="s">
        <v>555</v>
      </c>
      <c r="D33" s="205">
        <v>5.0000000000000001E-4</v>
      </c>
      <c r="E33" s="205">
        <v>0</v>
      </c>
      <c r="F33" s="205">
        <v>0</v>
      </c>
      <c r="G33" s="205">
        <v>0</v>
      </c>
      <c r="H33" s="205">
        <v>0</v>
      </c>
      <c r="I33" s="205">
        <v>0</v>
      </c>
      <c r="J33" s="205">
        <v>0</v>
      </c>
      <c r="K33" s="208">
        <v>0</v>
      </c>
    </row>
    <row r="34" spans="1:12" s="161" customFormat="1" ht="23.25" customHeight="1">
      <c r="A34" s="161" t="s">
        <v>512</v>
      </c>
      <c r="B34" s="14" t="s">
        <v>556</v>
      </c>
      <c r="C34" s="15" t="s">
        <v>557</v>
      </c>
      <c r="D34" s="205">
        <v>4.5999999999999999E-3</v>
      </c>
      <c r="E34" s="205">
        <v>3.3E-3</v>
      </c>
      <c r="F34" s="205">
        <v>1.8E-3</v>
      </c>
      <c r="G34" s="205">
        <v>1.4E-3</v>
      </c>
      <c r="H34" s="205">
        <v>1.1000000000000001E-3</v>
      </c>
      <c r="I34" s="205">
        <v>1.5E-3</v>
      </c>
      <c r="J34" s="205">
        <v>8.9999999999999998E-4</v>
      </c>
      <c r="K34" s="205">
        <v>2.0999999999999999E-3</v>
      </c>
    </row>
    <row r="35" spans="1:12" s="161" customFormat="1" ht="23.25" customHeight="1">
      <c r="A35" s="161" t="s">
        <v>512</v>
      </c>
      <c r="B35" s="14" t="s">
        <v>558</v>
      </c>
      <c r="C35" s="15" t="s">
        <v>559</v>
      </c>
      <c r="D35" s="205">
        <v>0</v>
      </c>
      <c r="E35" s="205">
        <v>1.1999999999999999E-3</v>
      </c>
      <c r="F35" s="205">
        <v>1E-3</v>
      </c>
      <c r="G35" s="205">
        <v>1.4E-3</v>
      </c>
      <c r="H35" s="205">
        <v>1.2999999999999999E-3</v>
      </c>
      <c r="I35" s="205">
        <v>1.8E-3</v>
      </c>
      <c r="J35" s="205">
        <v>1.2999999999999999E-3</v>
      </c>
      <c r="K35" s="205">
        <v>1.2999999999999999E-3</v>
      </c>
    </row>
    <row r="36" spans="1:12" s="161" customFormat="1" ht="41.25" customHeight="1" thickBot="1">
      <c r="A36" s="161" t="s">
        <v>512</v>
      </c>
      <c r="B36" s="16" t="s">
        <v>560</v>
      </c>
      <c r="C36" s="15" t="s">
        <v>561</v>
      </c>
      <c r="D36" s="205">
        <v>2.2100000000000002E-2</v>
      </c>
      <c r="E36" s="205">
        <v>1.8599999999999998E-2</v>
      </c>
      <c r="F36" s="205">
        <v>1.61E-2</v>
      </c>
      <c r="G36" s="205">
        <v>1.6299999999999999E-2</v>
      </c>
      <c r="H36" s="205">
        <v>1.3100000000000001E-2</v>
      </c>
      <c r="I36" s="205">
        <v>1.46E-2</v>
      </c>
      <c r="J36" s="205">
        <v>1.3299999999999999E-2</v>
      </c>
      <c r="K36" s="205">
        <v>1.5900000000000001E-2</v>
      </c>
    </row>
    <row r="37" spans="1:12" s="78" customFormat="1" ht="24" customHeight="1" thickTop="1" thickBot="1">
      <c r="B37" s="11"/>
      <c r="C37" s="197" t="s">
        <v>345</v>
      </c>
      <c r="D37" s="7"/>
      <c r="E37" s="7"/>
      <c r="F37" s="7"/>
      <c r="G37" s="7"/>
      <c r="H37" s="7"/>
      <c r="I37" s="7"/>
      <c r="J37" s="198"/>
      <c r="K37" s="198"/>
      <c r="L37" s="202"/>
    </row>
    <row r="38" spans="1:12" s="190" customFormat="1" ht="31.5" customHeight="1" thickTop="1">
      <c r="A38" s="190" t="s">
        <v>512</v>
      </c>
      <c r="B38" s="12" t="s">
        <v>562</v>
      </c>
      <c r="C38" s="13" t="s">
        <v>563</v>
      </c>
      <c r="D38" s="203">
        <v>0.2467</v>
      </c>
      <c r="E38" s="203">
        <v>0.24030000000000001</v>
      </c>
      <c r="F38" s="203">
        <v>0.33479999999999999</v>
      </c>
      <c r="G38" s="203">
        <v>0.31540000000000001</v>
      </c>
      <c r="H38" s="203">
        <v>0.3427</v>
      </c>
      <c r="I38" s="203">
        <v>0.35370000000000001</v>
      </c>
      <c r="J38" s="203">
        <v>0.35160000000000002</v>
      </c>
      <c r="K38" s="203">
        <v>0.37209999999999999</v>
      </c>
    </row>
    <row r="39" spans="1:12" s="161" customFormat="1" ht="22.5" customHeight="1">
      <c r="A39" s="161" t="s">
        <v>512</v>
      </c>
      <c r="B39" s="14" t="s">
        <v>564</v>
      </c>
      <c r="C39" s="15" t="s">
        <v>565</v>
      </c>
      <c r="D39" s="205">
        <v>0.72330000000000005</v>
      </c>
      <c r="E39" s="205">
        <v>0.65559999999999996</v>
      </c>
      <c r="F39" s="205">
        <v>0.6119</v>
      </c>
      <c r="G39" s="205">
        <v>0.66990000000000005</v>
      </c>
      <c r="H39" s="205">
        <v>0.73740000000000006</v>
      </c>
      <c r="I39" s="205">
        <v>0.75749999999999995</v>
      </c>
      <c r="J39" s="205">
        <v>0.75890000000000002</v>
      </c>
      <c r="K39" s="205">
        <v>0.84909999999999997</v>
      </c>
    </row>
    <row r="40" spans="1:12" s="161" customFormat="1" ht="22.5" customHeight="1">
      <c r="A40" s="161" t="s">
        <v>512</v>
      </c>
      <c r="B40" s="14" t="s">
        <v>566</v>
      </c>
      <c r="C40" s="15" t="s">
        <v>567</v>
      </c>
      <c r="D40" s="205">
        <v>0.33689999999999998</v>
      </c>
      <c r="E40" s="205">
        <v>0.28970000000000001</v>
      </c>
      <c r="F40" s="205">
        <v>0.26250000000000001</v>
      </c>
      <c r="G40" s="205">
        <v>0.26529999999999998</v>
      </c>
      <c r="H40" s="205">
        <v>0.2792</v>
      </c>
      <c r="I40" s="205">
        <v>0.27589999999999998</v>
      </c>
      <c r="J40" s="205">
        <v>0.29299999999999998</v>
      </c>
      <c r="K40" s="205">
        <v>0.29020000000000001</v>
      </c>
    </row>
    <row r="41" spans="1:12" s="161" customFormat="1" ht="40.5" customHeight="1" thickBot="1">
      <c r="A41" s="161" t="s">
        <v>512</v>
      </c>
      <c r="B41" s="14" t="s">
        <v>568</v>
      </c>
      <c r="C41" s="15" t="s">
        <v>569</v>
      </c>
      <c r="D41" s="205">
        <v>0.28560000000000002</v>
      </c>
      <c r="E41" s="205">
        <v>0.24640000000000001</v>
      </c>
      <c r="F41" s="205">
        <v>0.2248</v>
      </c>
      <c r="G41" s="205">
        <v>0.22889999999999999</v>
      </c>
      <c r="H41" s="205">
        <v>0.24249999999999999</v>
      </c>
      <c r="I41" s="205">
        <v>0.23980000000000001</v>
      </c>
      <c r="J41" s="205">
        <v>0.25519999999999998</v>
      </c>
      <c r="K41" s="205">
        <v>0.2525</v>
      </c>
    </row>
    <row r="42" spans="1:12" s="78" customFormat="1" ht="24" customHeight="1" thickTop="1" thickBot="1">
      <c r="B42" s="11"/>
      <c r="C42" s="197" t="s">
        <v>350</v>
      </c>
      <c r="D42" s="7"/>
      <c r="E42" s="7"/>
      <c r="F42" s="7"/>
      <c r="G42" s="7"/>
      <c r="H42" s="7"/>
      <c r="I42" s="7"/>
      <c r="J42" s="198"/>
      <c r="K42" s="198"/>
      <c r="L42" s="202"/>
    </row>
    <row r="43" spans="1:12" s="190" customFormat="1" ht="31.5" customHeight="1" thickTop="1">
      <c r="A43" s="190" t="s">
        <v>512</v>
      </c>
      <c r="B43" s="12" t="s">
        <v>570</v>
      </c>
      <c r="C43" s="13" t="s">
        <v>571</v>
      </c>
      <c r="D43" s="203">
        <v>0.15229999999999999</v>
      </c>
      <c r="E43" s="203">
        <v>0.14949999999999999</v>
      </c>
      <c r="F43" s="203">
        <v>0.14380000000000001</v>
      </c>
      <c r="G43" s="203">
        <v>0.13719999999999999</v>
      </c>
      <c r="H43" s="203">
        <v>0.13139999999999999</v>
      </c>
      <c r="I43" s="203">
        <v>0.1308</v>
      </c>
      <c r="J43" s="203">
        <v>0.129</v>
      </c>
      <c r="K43" s="203">
        <v>0.1298</v>
      </c>
    </row>
    <row r="44" spans="1:12" s="161" customFormat="1" ht="22.5" customHeight="1">
      <c r="A44" s="161" t="s">
        <v>512</v>
      </c>
      <c r="B44" s="14" t="s">
        <v>572</v>
      </c>
      <c r="C44" s="15" t="s">
        <v>573</v>
      </c>
      <c r="D44" s="205">
        <v>0.15229999999999999</v>
      </c>
      <c r="E44" s="205">
        <v>0.14940000000000001</v>
      </c>
      <c r="F44" s="205">
        <v>0.14380000000000001</v>
      </c>
      <c r="G44" s="205">
        <v>0.13719999999999999</v>
      </c>
      <c r="H44" s="205">
        <v>0.13139999999999999</v>
      </c>
      <c r="I44" s="205">
        <v>0.1308</v>
      </c>
      <c r="J44" s="205">
        <v>0.12889999999999999</v>
      </c>
      <c r="K44" s="205">
        <v>0.1298</v>
      </c>
    </row>
    <row r="45" spans="1:12" s="161" customFormat="1" ht="22.5" customHeight="1">
      <c r="A45" s="161" t="s">
        <v>512</v>
      </c>
      <c r="B45" s="14" t="s">
        <v>574</v>
      </c>
      <c r="C45" s="15" t="s">
        <v>575</v>
      </c>
      <c r="D45" s="205">
        <v>0.10730000000000001</v>
      </c>
      <c r="E45" s="205">
        <v>0.1022</v>
      </c>
      <c r="F45" s="205">
        <v>9.8900000000000002E-2</v>
      </c>
      <c r="G45" s="205">
        <v>0.1052</v>
      </c>
      <c r="H45" s="205">
        <v>9.7600000000000006E-2</v>
      </c>
      <c r="I45" s="205">
        <v>0.12620000000000001</v>
      </c>
      <c r="J45" s="205">
        <v>0.1045</v>
      </c>
      <c r="K45" s="205">
        <v>0.12970000000000001</v>
      </c>
    </row>
    <row r="46" spans="1:12" s="161" customFormat="1" ht="22.5" customHeight="1">
      <c r="A46" s="161" t="s">
        <v>512</v>
      </c>
      <c r="B46" s="14" t="s">
        <v>576</v>
      </c>
      <c r="C46" s="15" t="s">
        <v>577</v>
      </c>
      <c r="D46" s="205">
        <v>2.58E-2</v>
      </c>
      <c r="E46" s="205">
        <v>2.3900000000000001E-2</v>
      </c>
      <c r="F46" s="205">
        <v>2.0400000000000001E-2</v>
      </c>
      <c r="G46" s="205">
        <v>1.7000000000000001E-2</v>
      </c>
      <c r="H46" s="205">
        <v>1.6299999999999999E-2</v>
      </c>
      <c r="I46" s="205">
        <v>2.0400000000000001E-2</v>
      </c>
      <c r="J46" s="205">
        <v>1.6199999999999999E-2</v>
      </c>
      <c r="K46" s="205">
        <v>2.4400000000000002E-2</v>
      </c>
    </row>
    <row r="47" spans="1:12" s="161" customFormat="1" ht="22.5" customHeight="1">
      <c r="A47" s="161" t="s">
        <v>512</v>
      </c>
      <c r="B47" s="14" t="s">
        <v>578</v>
      </c>
      <c r="C47" s="15" t="s">
        <v>579</v>
      </c>
      <c r="D47" s="205">
        <v>2.9700000000000001E-2</v>
      </c>
      <c r="E47" s="205">
        <v>2.47E-2</v>
      </c>
      <c r="F47" s="205">
        <v>2.18E-2</v>
      </c>
      <c r="G47" s="205">
        <v>2.5000000000000001E-2</v>
      </c>
      <c r="H47" s="205">
        <v>2.24E-2</v>
      </c>
      <c r="I47" s="205">
        <v>3.7600000000000001E-2</v>
      </c>
      <c r="J47" s="205">
        <v>2.81E-2</v>
      </c>
      <c r="K47" s="205">
        <v>3.5799999999999998E-2</v>
      </c>
    </row>
    <row r="48" spans="1:12" s="161" customFormat="1" ht="40.5" customHeight="1" thickBot="1">
      <c r="A48" s="161" t="s">
        <v>512</v>
      </c>
      <c r="B48" s="14" t="s">
        <v>580</v>
      </c>
      <c r="C48" s="15" t="s">
        <v>581</v>
      </c>
      <c r="D48" s="205">
        <v>0.22020000000000001</v>
      </c>
      <c r="E48" s="205">
        <v>0.20710000000000001</v>
      </c>
      <c r="F48" s="205">
        <v>0.2</v>
      </c>
      <c r="G48" s="205">
        <v>0.19370000000000001</v>
      </c>
      <c r="H48" s="205">
        <v>0.19309999999999999</v>
      </c>
      <c r="I48" s="205">
        <v>0.1951</v>
      </c>
      <c r="J48" s="205">
        <v>0.1938</v>
      </c>
      <c r="K48" s="205">
        <v>0.1953</v>
      </c>
    </row>
    <row r="49" spans="1:12" s="196" customFormat="1" ht="24" customHeight="1" thickTop="1" thickBot="1">
      <c r="B49" s="6"/>
      <c r="C49" s="197" t="s">
        <v>582</v>
      </c>
      <c r="D49" s="7"/>
      <c r="E49" s="7"/>
      <c r="F49" s="7"/>
      <c r="G49" s="7"/>
      <c r="H49" s="7"/>
      <c r="I49" s="7"/>
      <c r="J49" s="198"/>
      <c r="K49" s="198"/>
      <c r="L49" s="199"/>
    </row>
    <row r="50" spans="1:12" s="190" customFormat="1" ht="31.5" customHeight="1" thickTop="1">
      <c r="A50" s="190" t="s">
        <v>512</v>
      </c>
      <c r="B50" s="12" t="s">
        <v>583</v>
      </c>
      <c r="C50" s="13" t="s">
        <v>584</v>
      </c>
      <c r="D50" s="203">
        <v>0.86880000000000002</v>
      </c>
      <c r="E50" s="203">
        <v>0.87070000000000003</v>
      </c>
      <c r="F50" s="203">
        <v>0.84150000000000003</v>
      </c>
      <c r="G50" s="203">
        <v>0.85780000000000001</v>
      </c>
      <c r="H50" s="203">
        <v>0.85580000000000001</v>
      </c>
      <c r="I50" s="203">
        <v>0.85419999999999996</v>
      </c>
      <c r="J50" s="203">
        <v>0.85260000000000002</v>
      </c>
      <c r="K50" s="203">
        <v>0.86229999999999996</v>
      </c>
    </row>
    <row r="51" spans="1:12" s="161" customFormat="1" ht="22.5" customHeight="1">
      <c r="A51" s="161" t="s">
        <v>512</v>
      </c>
      <c r="B51" s="14" t="s">
        <v>585</v>
      </c>
      <c r="C51" s="15" t="s">
        <v>586</v>
      </c>
      <c r="D51" s="205">
        <v>0.93640000000000001</v>
      </c>
      <c r="E51" s="205">
        <v>0.93679999999999997</v>
      </c>
      <c r="F51" s="205">
        <v>0.93720000000000003</v>
      </c>
      <c r="G51" s="205">
        <v>0.93489999999999995</v>
      </c>
      <c r="H51" s="205">
        <v>0.93020000000000003</v>
      </c>
      <c r="I51" s="205">
        <v>0.92559999999999998</v>
      </c>
      <c r="J51" s="205">
        <v>0.93240000000000001</v>
      </c>
      <c r="K51" s="205">
        <v>0.92510000000000003</v>
      </c>
    </row>
    <row r="52" spans="1:12" s="161" customFormat="1" ht="22.5" customHeight="1">
      <c r="A52" s="161" t="s">
        <v>512</v>
      </c>
      <c r="B52" s="14" t="s">
        <v>587</v>
      </c>
      <c r="C52" s="15" t="s">
        <v>588</v>
      </c>
      <c r="D52" s="205">
        <v>9.4500000000000001E-2</v>
      </c>
      <c r="E52" s="205">
        <v>9.2700000000000005E-2</v>
      </c>
      <c r="F52" s="205">
        <v>4.8599999999999997E-2</v>
      </c>
      <c r="G52" s="205">
        <v>6.3399999999999998E-2</v>
      </c>
      <c r="H52" s="205">
        <v>5.9299999999999999E-2</v>
      </c>
      <c r="I52" s="205">
        <v>6.1800000000000001E-2</v>
      </c>
      <c r="J52" s="205">
        <v>4.9799999999999997E-2</v>
      </c>
      <c r="K52" s="205">
        <v>7.1099999999999997E-2</v>
      </c>
    </row>
    <row r="53" spans="1:12" s="161" customFormat="1" ht="22.5" customHeight="1">
      <c r="A53" s="161" t="s">
        <v>512</v>
      </c>
      <c r="B53" s="14" t="s">
        <v>589</v>
      </c>
      <c r="C53" s="15" t="s">
        <v>590</v>
      </c>
      <c r="D53" s="205">
        <v>0.86150000000000004</v>
      </c>
      <c r="E53" s="205">
        <v>0.86550000000000005</v>
      </c>
      <c r="F53" s="205">
        <v>1.1025</v>
      </c>
      <c r="G53" s="205">
        <v>1.0364</v>
      </c>
      <c r="H53" s="205">
        <v>1.0971</v>
      </c>
      <c r="I53" s="205">
        <v>1.1144000000000001</v>
      </c>
      <c r="J53" s="205">
        <v>1.1427</v>
      </c>
      <c r="K53" s="205">
        <v>1.0611999999999999</v>
      </c>
    </row>
    <row r="54" spans="1:12" ht="15.75" thickBot="1">
      <c r="C54" s="209"/>
      <c r="D54" s="209"/>
      <c r="E54" s="209"/>
      <c r="F54" s="209"/>
      <c r="G54" s="209"/>
      <c r="H54" s="209"/>
      <c r="I54" s="209"/>
      <c r="J54" s="209"/>
      <c r="K54" s="209"/>
      <c r="L54" s="186"/>
    </row>
    <row r="55" spans="1:12" ht="19.5" customHeight="1" thickTop="1">
      <c r="A55" s="210" t="s">
        <v>511</v>
      </c>
      <c r="B55" s="10" t="s">
        <v>511</v>
      </c>
      <c r="C55" s="162" t="s">
        <v>362</v>
      </c>
      <c r="D55" s="151"/>
      <c r="E55" s="211"/>
      <c r="F55" s="211"/>
      <c r="G55" s="211"/>
      <c r="H55" s="211"/>
      <c r="I55" s="211"/>
    </row>
    <row r="56" spans="1:12" ht="33.75" customHeight="1">
      <c r="C56" s="1100" t="s">
        <v>363</v>
      </c>
      <c r="D56" s="1100"/>
      <c r="E56" s="1100"/>
      <c r="F56" s="1100"/>
      <c r="G56" s="1100"/>
      <c r="H56" s="1100"/>
      <c r="I56" s="1100"/>
      <c r="J56" s="1100"/>
      <c r="K56" s="1100"/>
    </row>
    <row r="57" spans="1:12" ht="33.75" customHeight="1">
      <c r="C57" s="1100" t="s">
        <v>364</v>
      </c>
      <c r="D57" s="1100"/>
      <c r="E57" s="1100"/>
      <c r="F57" s="1100"/>
      <c r="G57" s="1100"/>
      <c r="H57" s="1100"/>
      <c r="I57" s="1100"/>
      <c r="J57" s="1100"/>
      <c r="K57" s="1100"/>
    </row>
    <row r="58" spans="1:12">
      <c r="C58" s="109" t="s">
        <v>591</v>
      </c>
      <c r="D58" s="212"/>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A4" sqref="A4:K4"/>
    </sheetView>
  </sheetViews>
  <sheetFormatPr defaultRowHeight="12.75"/>
  <cols>
    <col min="1" max="2" width="9.140625" style="214" hidden="1" customWidth="1"/>
    <col min="3" max="3" width="124.140625" style="214" customWidth="1"/>
    <col min="4" max="11" width="16.85546875" style="214" customWidth="1"/>
    <col min="12" max="12" width="3.85546875" style="214" bestFit="1" customWidth="1"/>
    <col min="13" max="256" width="9.140625" style="214"/>
    <col min="257" max="258" width="0" style="214" hidden="1" customWidth="1"/>
    <col min="259" max="259" width="124.140625" style="214" customWidth="1"/>
    <col min="260" max="267" width="16.85546875" style="214" customWidth="1"/>
    <col min="268" max="268" width="3.85546875" style="214" bestFit="1" customWidth="1"/>
    <col min="269" max="512" width="9.140625" style="214"/>
    <col min="513" max="514" width="0" style="214" hidden="1" customWidth="1"/>
    <col min="515" max="515" width="124.140625" style="214" customWidth="1"/>
    <col min="516" max="523" width="16.85546875" style="214" customWidth="1"/>
    <col min="524" max="524" width="3.85546875" style="214" bestFit="1" customWidth="1"/>
    <col min="525" max="768" width="9.140625" style="214"/>
    <col min="769" max="770" width="0" style="214" hidden="1" customWidth="1"/>
    <col min="771" max="771" width="124.140625" style="214" customWidth="1"/>
    <col min="772" max="779" width="16.85546875" style="214" customWidth="1"/>
    <col min="780" max="780" width="3.85546875" style="214" bestFit="1" customWidth="1"/>
    <col min="781" max="1024" width="9.140625" style="214"/>
    <col min="1025" max="1026" width="0" style="214" hidden="1" customWidth="1"/>
    <col min="1027" max="1027" width="124.140625" style="214" customWidth="1"/>
    <col min="1028" max="1035" width="16.85546875" style="214" customWidth="1"/>
    <col min="1036" max="1036" width="3.85546875" style="214" bestFit="1" customWidth="1"/>
    <col min="1037" max="1280" width="9.140625" style="214"/>
    <col min="1281" max="1282" width="0" style="214" hidden="1" customWidth="1"/>
    <col min="1283" max="1283" width="124.140625" style="214" customWidth="1"/>
    <col min="1284" max="1291" width="16.85546875" style="214" customWidth="1"/>
    <col min="1292" max="1292" width="3.85546875" style="214" bestFit="1" customWidth="1"/>
    <col min="1293" max="1536" width="9.140625" style="214"/>
    <col min="1537" max="1538" width="0" style="214" hidden="1" customWidth="1"/>
    <col min="1539" max="1539" width="124.140625" style="214" customWidth="1"/>
    <col min="1540" max="1547" width="16.85546875" style="214" customWidth="1"/>
    <col min="1548" max="1548" width="3.85546875" style="214" bestFit="1" customWidth="1"/>
    <col min="1549" max="1792" width="9.140625" style="214"/>
    <col min="1793" max="1794" width="0" style="214" hidden="1" customWidth="1"/>
    <col min="1795" max="1795" width="124.140625" style="214" customWidth="1"/>
    <col min="1796" max="1803" width="16.85546875" style="214" customWidth="1"/>
    <col min="1804" max="1804" width="3.85546875" style="214" bestFit="1" customWidth="1"/>
    <col min="1805" max="2048" width="9.140625" style="214"/>
    <col min="2049" max="2050" width="0" style="214" hidden="1" customWidth="1"/>
    <col min="2051" max="2051" width="124.140625" style="214" customWidth="1"/>
    <col min="2052" max="2059" width="16.85546875" style="214" customWidth="1"/>
    <col min="2060" max="2060" width="3.85546875" style="214" bestFit="1" customWidth="1"/>
    <col min="2061" max="2304" width="9.140625" style="214"/>
    <col min="2305" max="2306" width="0" style="214" hidden="1" customWidth="1"/>
    <col min="2307" max="2307" width="124.140625" style="214" customWidth="1"/>
    <col min="2308" max="2315" width="16.85546875" style="214" customWidth="1"/>
    <col min="2316" max="2316" width="3.85546875" style="214" bestFit="1" customWidth="1"/>
    <col min="2317" max="2560" width="9.140625" style="214"/>
    <col min="2561" max="2562" width="0" style="214" hidden="1" customWidth="1"/>
    <col min="2563" max="2563" width="124.140625" style="214" customWidth="1"/>
    <col min="2564" max="2571" width="16.85546875" style="214" customWidth="1"/>
    <col min="2572" max="2572" width="3.85546875" style="214" bestFit="1" customWidth="1"/>
    <col min="2573" max="2816" width="9.140625" style="214"/>
    <col min="2817" max="2818" width="0" style="214" hidden="1" customWidth="1"/>
    <col min="2819" max="2819" width="124.140625" style="214" customWidth="1"/>
    <col min="2820" max="2827" width="16.85546875" style="214" customWidth="1"/>
    <col min="2828" max="2828" width="3.85546875" style="214" bestFit="1" customWidth="1"/>
    <col min="2829" max="3072" width="9.140625" style="214"/>
    <col min="3073" max="3074" width="0" style="214" hidden="1" customWidth="1"/>
    <col min="3075" max="3075" width="124.140625" style="214" customWidth="1"/>
    <col min="3076" max="3083" width="16.85546875" style="214" customWidth="1"/>
    <col min="3084" max="3084" width="3.85546875" style="214" bestFit="1" customWidth="1"/>
    <col min="3085" max="3328" width="9.140625" style="214"/>
    <col min="3329" max="3330" width="0" style="214" hidden="1" customWidth="1"/>
    <col min="3331" max="3331" width="124.140625" style="214" customWidth="1"/>
    <col min="3332" max="3339" width="16.85546875" style="214" customWidth="1"/>
    <col min="3340" max="3340" width="3.85546875" style="214" bestFit="1" customWidth="1"/>
    <col min="3341" max="3584" width="9.140625" style="214"/>
    <col min="3585" max="3586" width="0" style="214" hidden="1" customWidth="1"/>
    <col min="3587" max="3587" width="124.140625" style="214" customWidth="1"/>
    <col min="3588" max="3595" width="16.85546875" style="214" customWidth="1"/>
    <col min="3596" max="3596" width="3.85546875" style="214" bestFit="1" customWidth="1"/>
    <col min="3597" max="3840" width="9.140625" style="214"/>
    <col min="3841" max="3842" width="0" style="214" hidden="1" customWidth="1"/>
    <col min="3843" max="3843" width="124.140625" style="214" customWidth="1"/>
    <col min="3844" max="3851" width="16.85546875" style="214" customWidth="1"/>
    <col min="3852" max="3852" width="3.85546875" style="214" bestFit="1" customWidth="1"/>
    <col min="3853" max="4096" width="9.140625" style="214"/>
    <col min="4097" max="4098" width="0" style="214" hidden="1" customWidth="1"/>
    <col min="4099" max="4099" width="124.140625" style="214" customWidth="1"/>
    <col min="4100" max="4107" width="16.85546875" style="214" customWidth="1"/>
    <col min="4108" max="4108" width="3.85546875" style="214" bestFit="1" customWidth="1"/>
    <col min="4109" max="4352" width="9.140625" style="214"/>
    <col min="4353" max="4354" width="0" style="214" hidden="1" customWidth="1"/>
    <col min="4355" max="4355" width="124.140625" style="214" customWidth="1"/>
    <col min="4356" max="4363" width="16.85546875" style="214" customWidth="1"/>
    <col min="4364" max="4364" width="3.85546875" style="214" bestFit="1" customWidth="1"/>
    <col min="4365" max="4608" width="9.140625" style="214"/>
    <col min="4609" max="4610" width="0" style="214" hidden="1" customWidth="1"/>
    <col min="4611" max="4611" width="124.140625" style="214" customWidth="1"/>
    <col min="4612" max="4619" width="16.85546875" style="214" customWidth="1"/>
    <col min="4620" max="4620" width="3.85546875" style="214" bestFit="1" customWidth="1"/>
    <col min="4621" max="4864" width="9.140625" style="214"/>
    <col min="4865" max="4866" width="0" style="214" hidden="1" customWidth="1"/>
    <col min="4867" max="4867" width="124.140625" style="214" customWidth="1"/>
    <col min="4868" max="4875" width="16.85546875" style="214" customWidth="1"/>
    <col min="4876" max="4876" width="3.85546875" style="214" bestFit="1" customWidth="1"/>
    <col min="4877" max="5120" width="9.140625" style="214"/>
    <col min="5121" max="5122" width="0" style="214" hidden="1" customWidth="1"/>
    <col min="5123" max="5123" width="124.140625" style="214" customWidth="1"/>
    <col min="5124" max="5131" width="16.85546875" style="214" customWidth="1"/>
    <col min="5132" max="5132" width="3.85546875" style="214" bestFit="1" customWidth="1"/>
    <col min="5133" max="5376" width="9.140625" style="214"/>
    <col min="5377" max="5378" width="0" style="214" hidden="1" customWidth="1"/>
    <col min="5379" max="5379" width="124.140625" style="214" customWidth="1"/>
    <col min="5380" max="5387" width="16.85546875" style="214" customWidth="1"/>
    <col min="5388" max="5388" width="3.85546875" style="214" bestFit="1" customWidth="1"/>
    <col min="5389" max="5632" width="9.140625" style="214"/>
    <col min="5633" max="5634" width="0" style="214" hidden="1" customWidth="1"/>
    <col min="5635" max="5635" width="124.140625" style="214" customWidth="1"/>
    <col min="5636" max="5643" width="16.85546875" style="214" customWidth="1"/>
    <col min="5644" max="5644" width="3.85546875" style="214" bestFit="1" customWidth="1"/>
    <col min="5645" max="5888" width="9.140625" style="214"/>
    <col min="5889" max="5890" width="0" style="214" hidden="1" customWidth="1"/>
    <col min="5891" max="5891" width="124.140625" style="214" customWidth="1"/>
    <col min="5892" max="5899" width="16.85546875" style="214" customWidth="1"/>
    <col min="5900" max="5900" width="3.85546875" style="214" bestFit="1" customWidth="1"/>
    <col min="5901" max="6144" width="9.140625" style="214"/>
    <col min="6145" max="6146" width="0" style="214" hidden="1" customWidth="1"/>
    <col min="6147" max="6147" width="124.140625" style="214" customWidth="1"/>
    <col min="6148" max="6155" width="16.85546875" style="214" customWidth="1"/>
    <col min="6156" max="6156" width="3.85546875" style="214" bestFit="1" customWidth="1"/>
    <col min="6157" max="6400" width="9.140625" style="214"/>
    <col min="6401" max="6402" width="0" style="214" hidden="1" customWidth="1"/>
    <col min="6403" max="6403" width="124.140625" style="214" customWidth="1"/>
    <col min="6404" max="6411" width="16.85546875" style="214" customWidth="1"/>
    <col min="6412" max="6412" width="3.85546875" style="214" bestFit="1" customWidth="1"/>
    <col min="6413" max="6656" width="9.140625" style="214"/>
    <col min="6657" max="6658" width="0" style="214" hidden="1" customWidth="1"/>
    <col min="6659" max="6659" width="124.140625" style="214" customWidth="1"/>
    <col min="6660" max="6667" width="16.85546875" style="214" customWidth="1"/>
    <col min="6668" max="6668" width="3.85546875" style="214" bestFit="1" customWidth="1"/>
    <col min="6669" max="6912" width="9.140625" style="214"/>
    <col min="6913" max="6914" width="0" style="214" hidden="1" customWidth="1"/>
    <col min="6915" max="6915" width="124.140625" style="214" customWidth="1"/>
    <col min="6916" max="6923" width="16.85546875" style="214" customWidth="1"/>
    <col min="6924" max="6924" width="3.85546875" style="214" bestFit="1" customWidth="1"/>
    <col min="6925" max="7168" width="9.140625" style="214"/>
    <col min="7169" max="7170" width="0" style="214" hidden="1" customWidth="1"/>
    <col min="7171" max="7171" width="124.140625" style="214" customWidth="1"/>
    <col min="7172" max="7179" width="16.85546875" style="214" customWidth="1"/>
    <col min="7180" max="7180" width="3.85546875" style="214" bestFit="1" customWidth="1"/>
    <col min="7181" max="7424" width="9.140625" style="214"/>
    <col min="7425" max="7426" width="0" style="214" hidden="1" customWidth="1"/>
    <col min="7427" max="7427" width="124.140625" style="214" customWidth="1"/>
    <col min="7428" max="7435" width="16.85546875" style="214" customWidth="1"/>
    <col min="7436" max="7436" width="3.85546875" style="214" bestFit="1" customWidth="1"/>
    <col min="7437" max="7680" width="9.140625" style="214"/>
    <col min="7681" max="7682" width="0" style="214" hidden="1" customWidth="1"/>
    <col min="7683" max="7683" width="124.140625" style="214" customWidth="1"/>
    <col min="7684" max="7691" width="16.85546875" style="214" customWidth="1"/>
    <col min="7692" max="7692" width="3.85546875" style="214" bestFit="1" customWidth="1"/>
    <col min="7693" max="7936" width="9.140625" style="214"/>
    <col min="7937" max="7938" width="0" style="214" hidden="1" customWidth="1"/>
    <col min="7939" max="7939" width="124.140625" style="214" customWidth="1"/>
    <col min="7940" max="7947" width="16.85546875" style="214" customWidth="1"/>
    <col min="7948" max="7948" width="3.85546875" style="214" bestFit="1" customWidth="1"/>
    <col min="7949" max="8192" width="9.140625" style="214"/>
    <col min="8193" max="8194" width="0" style="214" hidden="1" customWidth="1"/>
    <col min="8195" max="8195" width="124.140625" style="214" customWidth="1"/>
    <col min="8196" max="8203" width="16.85546875" style="214" customWidth="1"/>
    <col min="8204" max="8204" width="3.85546875" style="214" bestFit="1" customWidth="1"/>
    <col min="8205" max="8448" width="9.140625" style="214"/>
    <col min="8449" max="8450" width="0" style="214" hidden="1" customWidth="1"/>
    <col min="8451" max="8451" width="124.140625" style="214" customWidth="1"/>
    <col min="8452" max="8459" width="16.85546875" style="214" customWidth="1"/>
    <col min="8460" max="8460" width="3.85546875" style="214" bestFit="1" customWidth="1"/>
    <col min="8461" max="8704" width="9.140625" style="214"/>
    <col min="8705" max="8706" width="0" style="214" hidden="1" customWidth="1"/>
    <col min="8707" max="8707" width="124.140625" style="214" customWidth="1"/>
    <col min="8708" max="8715" width="16.85546875" style="214" customWidth="1"/>
    <col min="8716" max="8716" width="3.85546875" style="214" bestFit="1" customWidth="1"/>
    <col min="8717" max="8960" width="9.140625" style="214"/>
    <col min="8961" max="8962" width="0" style="214" hidden="1" customWidth="1"/>
    <col min="8963" max="8963" width="124.140625" style="214" customWidth="1"/>
    <col min="8964" max="8971" width="16.85546875" style="214" customWidth="1"/>
    <col min="8972" max="8972" width="3.85546875" style="214" bestFit="1" customWidth="1"/>
    <col min="8973" max="9216" width="9.140625" style="214"/>
    <col min="9217" max="9218" width="0" style="214" hidden="1" customWidth="1"/>
    <col min="9219" max="9219" width="124.140625" style="214" customWidth="1"/>
    <col min="9220" max="9227" width="16.85546875" style="214" customWidth="1"/>
    <col min="9228" max="9228" width="3.85546875" style="214" bestFit="1" customWidth="1"/>
    <col min="9229" max="9472" width="9.140625" style="214"/>
    <col min="9473" max="9474" width="0" style="214" hidden="1" customWidth="1"/>
    <col min="9475" max="9475" width="124.140625" style="214" customWidth="1"/>
    <col min="9476" max="9483" width="16.85546875" style="214" customWidth="1"/>
    <col min="9484" max="9484" width="3.85546875" style="214" bestFit="1" customWidth="1"/>
    <col min="9485" max="9728" width="9.140625" style="214"/>
    <col min="9729" max="9730" width="0" style="214" hidden="1" customWidth="1"/>
    <col min="9731" max="9731" width="124.140625" style="214" customWidth="1"/>
    <col min="9732" max="9739" width="16.85546875" style="214" customWidth="1"/>
    <col min="9740" max="9740" width="3.85546875" style="214" bestFit="1" customWidth="1"/>
    <col min="9741" max="9984" width="9.140625" style="214"/>
    <col min="9985" max="9986" width="0" style="214" hidden="1" customWidth="1"/>
    <col min="9987" max="9987" width="124.140625" style="214" customWidth="1"/>
    <col min="9988" max="9995" width="16.85546875" style="214" customWidth="1"/>
    <col min="9996" max="9996" width="3.85546875" style="214" bestFit="1" customWidth="1"/>
    <col min="9997" max="10240" width="9.140625" style="214"/>
    <col min="10241" max="10242" width="0" style="214" hidden="1" customWidth="1"/>
    <col min="10243" max="10243" width="124.140625" style="214" customWidth="1"/>
    <col min="10244" max="10251" width="16.85546875" style="214" customWidth="1"/>
    <col min="10252" max="10252" width="3.85546875" style="214" bestFit="1" customWidth="1"/>
    <col min="10253" max="10496" width="9.140625" style="214"/>
    <col min="10497" max="10498" width="0" style="214" hidden="1" customWidth="1"/>
    <col min="10499" max="10499" width="124.140625" style="214" customWidth="1"/>
    <col min="10500" max="10507" width="16.85546875" style="214" customWidth="1"/>
    <col min="10508" max="10508" width="3.85546875" style="214" bestFit="1" customWidth="1"/>
    <col min="10509" max="10752" width="9.140625" style="214"/>
    <col min="10753" max="10754" width="0" style="214" hidden="1" customWidth="1"/>
    <col min="10755" max="10755" width="124.140625" style="214" customWidth="1"/>
    <col min="10756" max="10763" width="16.85546875" style="214" customWidth="1"/>
    <col min="10764" max="10764" width="3.85546875" style="214" bestFit="1" customWidth="1"/>
    <col min="10765" max="11008" width="9.140625" style="214"/>
    <col min="11009" max="11010" width="0" style="214" hidden="1" customWidth="1"/>
    <col min="11011" max="11011" width="124.140625" style="214" customWidth="1"/>
    <col min="11012" max="11019" width="16.85546875" style="214" customWidth="1"/>
    <col min="11020" max="11020" width="3.85546875" style="214" bestFit="1" customWidth="1"/>
    <col min="11021" max="11264" width="9.140625" style="214"/>
    <col min="11265" max="11266" width="0" style="214" hidden="1" customWidth="1"/>
    <col min="11267" max="11267" width="124.140625" style="214" customWidth="1"/>
    <col min="11268" max="11275" width="16.85546875" style="214" customWidth="1"/>
    <col min="11276" max="11276" width="3.85546875" style="214" bestFit="1" customWidth="1"/>
    <col min="11277" max="11520" width="9.140625" style="214"/>
    <col min="11521" max="11522" width="0" style="214" hidden="1" customWidth="1"/>
    <col min="11523" max="11523" width="124.140625" style="214" customWidth="1"/>
    <col min="11524" max="11531" width="16.85546875" style="214" customWidth="1"/>
    <col min="11532" max="11532" width="3.85546875" style="214" bestFit="1" customWidth="1"/>
    <col min="11533" max="11776" width="9.140625" style="214"/>
    <col min="11777" max="11778" width="0" style="214" hidden="1" customWidth="1"/>
    <col min="11779" max="11779" width="124.140625" style="214" customWidth="1"/>
    <col min="11780" max="11787" width="16.85546875" style="214" customWidth="1"/>
    <col min="11788" max="11788" width="3.85546875" style="214" bestFit="1" customWidth="1"/>
    <col min="11789" max="12032" width="9.140625" style="214"/>
    <col min="12033" max="12034" width="0" style="214" hidden="1" customWidth="1"/>
    <col min="12035" max="12035" width="124.140625" style="214" customWidth="1"/>
    <col min="12036" max="12043" width="16.85546875" style="214" customWidth="1"/>
    <col min="12044" max="12044" width="3.85546875" style="214" bestFit="1" customWidth="1"/>
    <col min="12045" max="12288" width="9.140625" style="214"/>
    <col min="12289" max="12290" width="0" style="214" hidden="1" customWidth="1"/>
    <col min="12291" max="12291" width="124.140625" style="214" customWidth="1"/>
    <col min="12292" max="12299" width="16.85546875" style="214" customWidth="1"/>
    <col min="12300" max="12300" width="3.85546875" style="214" bestFit="1" customWidth="1"/>
    <col min="12301" max="12544" width="9.140625" style="214"/>
    <col min="12545" max="12546" width="0" style="214" hidden="1" customWidth="1"/>
    <col min="12547" max="12547" width="124.140625" style="214" customWidth="1"/>
    <col min="12548" max="12555" width="16.85546875" style="214" customWidth="1"/>
    <col min="12556" max="12556" width="3.85546875" style="214" bestFit="1" customWidth="1"/>
    <col min="12557" max="12800" width="9.140625" style="214"/>
    <col min="12801" max="12802" width="0" style="214" hidden="1" customWidth="1"/>
    <col min="12803" max="12803" width="124.140625" style="214" customWidth="1"/>
    <col min="12804" max="12811" width="16.85546875" style="214" customWidth="1"/>
    <col min="12812" max="12812" width="3.85546875" style="214" bestFit="1" customWidth="1"/>
    <col min="12813" max="13056" width="9.140625" style="214"/>
    <col min="13057" max="13058" width="0" style="214" hidden="1" customWidth="1"/>
    <col min="13059" max="13059" width="124.140625" style="214" customWidth="1"/>
    <col min="13060" max="13067" width="16.85546875" style="214" customWidth="1"/>
    <col min="13068" max="13068" width="3.85546875" style="214" bestFit="1" customWidth="1"/>
    <col min="13069" max="13312" width="9.140625" style="214"/>
    <col min="13313" max="13314" width="0" style="214" hidden="1" customWidth="1"/>
    <col min="13315" max="13315" width="124.140625" style="214" customWidth="1"/>
    <col min="13316" max="13323" width="16.85546875" style="214" customWidth="1"/>
    <col min="13324" max="13324" width="3.85546875" style="214" bestFit="1" customWidth="1"/>
    <col min="13325" max="13568" width="9.140625" style="214"/>
    <col min="13569" max="13570" width="0" style="214" hidden="1" customWidth="1"/>
    <col min="13571" max="13571" width="124.140625" style="214" customWidth="1"/>
    <col min="13572" max="13579" width="16.85546875" style="214" customWidth="1"/>
    <col min="13580" max="13580" width="3.85546875" style="214" bestFit="1" customWidth="1"/>
    <col min="13581" max="13824" width="9.140625" style="214"/>
    <col min="13825" max="13826" width="0" style="214" hidden="1" customWidth="1"/>
    <col min="13827" max="13827" width="124.140625" style="214" customWidth="1"/>
    <col min="13828" max="13835" width="16.85546875" style="214" customWidth="1"/>
    <col min="13836" max="13836" width="3.85546875" style="214" bestFit="1" customWidth="1"/>
    <col min="13837" max="14080" width="9.140625" style="214"/>
    <col min="14081" max="14082" width="0" style="214" hidden="1" customWidth="1"/>
    <col min="14083" max="14083" width="124.140625" style="214" customWidth="1"/>
    <col min="14084" max="14091" width="16.85546875" style="214" customWidth="1"/>
    <col min="14092" max="14092" width="3.85546875" style="214" bestFit="1" customWidth="1"/>
    <col min="14093" max="14336" width="9.140625" style="214"/>
    <col min="14337" max="14338" width="0" style="214" hidden="1" customWidth="1"/>
    <col min="14339" max="14339" width="124.140625" style="214" customWidth="1"/>
    <col min="14340" max="14347" width="16.85546875" style="214" customWidth="1"/>
    <col min="14348" max="14348" width="3.85546875" style="214" bestFit="1" customWidth="1"/>
    <col min="14349" max="14592" width="9.140625" style="214"/>
    <col min="14593" max="14594" width="0" style="214" hidden="1" customWidth="1"/>
    <col min="14595" max="14595" width="124.140625" style="214" customWidth="1"/>
    <col min="14596" max="14603" width="16.85546875" style="214" customWidth="1"/>
    <col min="14604" max="14604" width="3.85546875" style="214" bestFit="1" customWidth="1"/>
    <col min="14605" max="14848" width="9.140625" style="214"/>
    <col min="14849" max="14850" width="0" style="214" hidden="1" customWidth="1"/>
    <col min="14851" max="14851" width="124.140625" style="214" customWidth="1"/>
    <col min="14852" max="14859" width="16.85546875" style="214" customWidth="1"/>
    <col min="14860" max="14860" width="3.85546875" style="214" bestFit="1" customWidth="1"/>
    <col min="14861" max="15104" width="9.140625" style="214"/>
    <col min="15105" max="15106" width="0" style="214" hidden="1" customWidth="1"/>
    <col min="15107" max="15107" width="124.140625" style="214" customWidth="1"/>
    <col min="15108" max="15115" width="16.85546875" style="214" customWidth="1"/>
    <col min="15116" max="15116" width="3.85546875" style="214" bestFit="1" customWidth="1"/>
    <col min="15117" max="15360" width="9.140625" style="214"/>
    <col min="15361" max="15362" width="0" style="214" hidden="1" customWidth="1"/>
    <col min="15363" max="15363" width="124.140625" style="214" customWidth="1"/>
    <col min="15364" max="15371" width="16.85546875" style="214" customWidth="1"/>
    <col min="15372" max="15372" width="3.85546875" style="214" bestFit="1" customWidth="1"/>
    <col min="15373" max="15616" width="9.140625" style="214"/>
    <col min="15617" max="15618" width="0" style="214" hidden="1" customWidth="1"/>
    <col min="15619" max="15619" width="124.140625" style="214" customWidth="1"/>
    <col min="15620" max="15627" width="16.85546875" style="214" customWidth="1"/>
    <col min="15628" max="15628" width="3.85546875" style="214" bestFit="1" customWidth="1"/>
    <col min="15629" max="15872" width="9.140625" style="214"/>
    <col min="15873" max="15874" width="0" style="214" hidden="1" customWidth="1"/>
    <col min="15875" max="15875" width="124.140625" style="214" customWidth="1"/>
    <col min="15876" max="15883" width="16.85546875" style="214" customWidth="1"/>
    <col min="15884" max="15884" width="3.85546875" style="214" bestFit="1" customWidth="1"/>
    <col min="15885" max="16128" width="9.140625" style="214"/>
    <col min="16129" max="16130" width="0" style="214" hidden="1" customWidth="1"/>
    <col min="16131" max="16131" width="124.140625" style="214" customWidth="1"/>
    <col min="16132" max="16139" width="16.85546875" style="214" customWidth="1"/>
    <col min="16140" max="16140" width="3.85546875" style="214" bestFit="1" customWidth="1"/>
    <col min="16141" max="16384" width="9.140625" style="214"/>
  </cols>
  <sheetData>
    <row r="1" spans="1:12" ht="60" customHeight="1">
      <c r="A1" s="917"/>
      <c r="B1" s="917"/>
      <c r="C1" s="914"/>
      <c r="D1" s="914"/>
      <c r="E1" s="914"/>
      <c r="F1" s="914"/>
      <c r="G1" s="914"/>
      <c r="H1" s="914"/>
      <c r="I1" s="914"/>
      <c r="J1" s="914"/>
      <c r="K1" s="914"/>
    </row>
    <row r="2" spans="1:12" ht="33" customHeight="1">
      <c r="A2" s="1099" t="s">
        <v>1462</v>
      </c>
      <c r="B2" s="1099"/>
      <c r="C2" s="1099"/>
      <c r="D2" s="1099"/>
      <c r="E2" s="1099"/>
      <c r="F2" s="1099"/>
      <c r="G2" s="1099"/>
      <c r="H2" s="1099"/>
      <c r="I2" s="1099"/>
      <c r="J2" s="1099"/>
      <c r="K2" s="1099"/>
    </row>
    <row r="3" spans="1:12" ht="33" customHeight="1">
      <c r="A3" s="917"/>
      <c r="B3" s="917"/>
      <c r="C3" s="1099" t="s">
        <v>510</v>
      </c>
      <c r="D3" s="1099"/>
      <c r="E3" s="1099"/>
      <c r="F3" s="1099"/>
      <c r="G3" s="1099"/>
      <c r="H3" s="1099"/>
      <c r="I3" s="1099"/>
      <c r="J3" s="1099"/>
      <c r="K3" s="1099"/>
    </row>
    <row r="4" spans="1:12" s="225" customFormat="1" ht="23.25" customHeight="1">
      <c r="A4" s="1098"/>
      <c r="B4" s="1099"/>
      <c r="C4" s="1099"/>
      <c r="D4" s="1099"/>
      <c r="E4" s="1099"/>
      <c r="F4" s="1099"/>
      <c r="G4" s="1099"/>
      <c r="H4" s="1099"/>
      <c r="I4" s="1099"/>
      <c r="J4" s="1099"/>
      <c r="K4" s="1099"/>
    </row>
    <row r="5" spans="1:12" s="570" customFormat="1" ht="14.25" customHeight="1" thickBot="1">
      <c r="A5" s="213"/>
      <c r="B5" s="213"/>
    </row>
    <row r="6" spans="1:12" ht="29.25" customHeight="1" thickTop="1" thickBot="1">
      <c r="B6" s="215"/>
      <c r="C6" s="216"/>
      <c r="D6" s="217" t="s">
        <v>433</v>
      </c>
      <c r="E6" s="217" t="s">
        <v>434</v>
      </c>
      <c r="F6" s="217" t="s">
        <v>435</v>
      </c>
      <c r="G6" s="217" t="s">
        <v>436</v>
      </c>
      <c r="H6" s="217" t="s">
        <v>437</v>
      </c>
      <c r="I6" s="217" t="s">
        <v>1477</v>
      </c>
      <c r="J6" s="218" t="s">
        <v>1330</v>
      </c>
      <c r="K6" s="218" t="s">
        <v>1478</v>
      </c>
      <c r="L6" s="219" t="s">
        <v>511</v>
      </c>
    </row>
    <row r="7" spans="1:12" ht="14.25" customHeight="1" thickTop="1" thickBot="1">
      <c r="C7" s="220"/>
      <c r="D7" s="220"/>
      <c r="E7" s="220"/>
      <c r="F7" s="220"/>
      <c r="G7" s="220"/>
      <c r="H7" s="220"/>
      <c r="I7" s="220"/>
      <c r="J7" s="220"/>
      <c r="K7" s="220"/>
    </row>
    <row r="8" spans="1:12" s="221" customFormat="1" ht="24" customHeight="1" thickTop="1" thickBot="1">
      <c r="B8" s="17"/>
      <c r="C8" s="222" t="s">
        <v>365</v>
      </c>
      <c r="D8" s="18"/>
      <c r="E8" s="18"/>
      <c r="F8" s="18"/>
      <c r="G8" s="18"/>
      <c r="H8" s="18"/>
      <c r="I8" s="18"/>
      <c r="J8" s="191"/>
      <c r="K8" s="191"/>
      <c r="L8" s="223"/>
    </row>
    <row r="9" spans="1:12" s="221" customFormat="1" ht="27" customHeight="1" thickTop="1">
      <c r="A9" s="221" t="s">
        <v>512</v>
      </c>
      <c r="B9" s="12" t="s">
        <v>592</v>
      </c>
      <c r="C9" s="19" t="s">
        <v>593</v>
      </c>
      <c r="D9" s="224">
        <v>8.1299999999999997E-2</v>
      </c>
      <c r="E9" s="224">
        <v>8.4500000000000006E-2</v>
      </c>
      <c r="F9" s="224">
        <v>8.5099999999999995E-2</v>
      </c>
      <c r="G9" s="224">
        <v>8.6099999999999996E-2</v>
      </c>
      <c r="H9" s="224">
        <v>8.0699999999999994E-2</v>
      </c>
      <c r="I9" s="224">
        <v>8.0299999999999996E-2</v>
      </c>
      <c r="J9" s="224">
        <v>7.9699999999999993E-2</v>
      </c>
      <c r="K9" s="224">
        <v>7.7499999999999999E-2</v>
      </c>
    </row>
    <row r="10" spans="1:12" s="225" customFormat="1" ht="23.25" customHeight="1">
      <c r="A10" s="225" t="s">
        <v>512</v>
      </c>
      <c r="B10" s="14" t="s">
        <v>594</v>
      </c>
      <c r="C10" s="20" t="s">
        <v>595</v>
      </c>
      <c r="D10" s="226">
        <v>9.3399999999999997E-2</v>
      </c>
      <c r="E10" s="226">
        <v>9.4700000000000006E-2</v>
      </c>
      <c r="F10" s="226">
        <v>9.2700000000000005E-2</v>
      </c>
      <c r="G10" s="226">
        <v>9.1700000000000004E-2</v>
      </c>
      <c r="H10" s="226">
        <v>8.4900000000000003E-2</v>
      </c>
      <c r="I10" s="226">
        <v>8.3500000000000005E-2</v>
      </c>
      <c r="J10" s="226">
        <v>8.3400000000000002E-2</v>
      </c>
      <c r="K10" s="226">
        <v>8.09E-2</v>
      </c>
    </row>
    <row r="11" spans="1:12" s="225" customFormat="1" ht="23.25" customHeight="1">
      <c r="A11" s="225" t="s">
        <v>512</v>
      </c>
      <c r="B11" s="14" t="s">
        <v>596</v>
      </c>
      <c r="C11" s="20" t="s">
        <v>597</v>
      </c>
      <c r="D11" s="226">
        <v>8.5400000000000004E-2</v>
      </c>
      <c r="E11" s="226">
        <v>8.3599999999999994E-2</v>
      </c>
      <c r="F11" s="226">
        <v>8.2900000000000001E-2</v>
      </c>
      <c r="G11" s="226">
        <v>8.0699999999999994E-2</v>
      </c>
      <c r="H11" s="226">
        <v>8.0600000000000005E-2</v>
      </c>
      <c r="I11" s="226">
        <v>7.8E-2</v>
      </c>
      <c r="J11" s="226">
        <v>7.8600000000000003E-2</v>
      </c>
      <c r="K11" s="226">
        <v>7.5999999999999998E-2</v>
      </c>
    </row>
    <row r="12" spans="1:12" s="225" customFormat="1" ht="23.25" customHeight="1">
      <c r="A12" s="225" t="s">
        <v>512</v>
      </c>
      <c r="B12" s="14" t="s">
        <v>598</v>
      </c>
      <c r="C12" s="20" t="s">
        <v>599</v>
      </c>
      <c r="D12" s="226">
        <v>1.49E-2</v>
      </c>
      <c r="E12" s="226">
        <v>1.44E-2</v>
      </c>
      <c r="F12" s="226">
        <v>1.29E-2</v>
      </c>
      <c r="G12" s="226">
        <v>1.09E-2</v>
      </c>
      <c r="H12" s="226">
        <v>8.6E-3</v>
      </c>
      <c r="I12" s="226">
        <v>5.7000000000000002E-3</v>
      </c>
      <c r="J12" s="226">
        <v>6.1999999999999998E-3</v>
      </c>
      <c r="K12" s="226">
        <v>5.8999999999999999E-3</v>
      </c>
    </row>
    <row r="13" spans="1:12" s="225" customFormat="1" ht="23.25" customHeight="1">
      <c r="A13" s="225" t="s">
        <v>512</v>
      </c>
      <c r="B13" s="14" t="s">
        <v>600</v>
      </c>
      <c r="C13" s="20" t="s">
        <v>601</v>
      </c>
      <c r="D13" s="226">
        <v>1.4999999999999999E-2</v>
      </c>
      <c r="E13" s="226">
        <v>1.43E-2</v>
      </c>
      <c r="F13" s="226">
        <v>1.2699999999999999E-2</v>
      </c>
      <c r="G13" s="226">
        <v>1.12E-2</v>
      </c>
      <c r="H13" s="226">
        <v>8.9999999999999993E-3</v>
      </c>
      <c r="I13" s="226">
        <v>5.4999999999999997E-3</v>
      </c>
      <c r="J13" s="226">
        <v>6.1000000000000004E-3</v>
      </c>
      <c r="K13" s="226">
        <v>5.8999999999999999E-3</v>
      </c>
    </row>
    <row r="14" spans="1:12" s="225" customFormat="1" ht="23.25" customHeight="1">
      <c r="A14" s="225" t="s">
        <v>512</v>
      </c>
      <c r="B14" s="14" t="s">
        <v>602</v>
      </c>
      <c r="C14" s="20" t="s">
        <v>603</v>
      </c>
      <c r="D14" s="226">
        <v>1.29E-2</v>
      </c>
      <c r="E14" s="226">
        <v>1.2200000000000001E-2</v>
      </c>
      <c r="F14" s="226">
        <v>1.12E-2</v>
      </c>
      <c r="G14" s="226">
        <v>9.7999999999999997E-3</v>
      </c>
      <c r="H14" s="226">
        <v>7.7999999999999996E-3</v>
      </c>
      <c r="I14" s="226">
        <v>5.1000000000000004E-3</v>
      </c>
      <c r="J14" s="226">
        <v>5.4000000000000003E-3</v>
      </c>
      <c r="K14" s="226">
        <v>5.4000000000000003E-3</v>
      </c>
    </row>
    <row r="15" spans="1:12" s="225" customFormat="1" ht="44.25" customHeight="1" thickBot="1">
      <c r="A15" s="225" t="s">
        <v>512</v>
      </c>
      <c r="B15" s="14" t="s">
        <v>604</v>
      </c>
      <c r="C15" s="20" t="s">
        <v>605</v>
      </c>
      <c r="D15" s="226">
        <v>8.1000000000000003E-2</v>
      </c>
      <c r="E15" s="226">
        <v>8.1000000000000003E-2</v>
      </c>
      <c r="F15" s="226">
        <v>7.6200000000000004E-2</v>
      </c>
      <c r="G15" s="226">
        <v>6.9699999999999998E-2</v>
      </c>
      <c r="H15" s="226">
        <v>5.8299999999999998E-2</v>
      </c>
      <c r="I15" s="226">
        <v>3.9199999999999999E-2</v>
      </c>
      <c r="J15" s="226">
        <v>4.1700000000000001E-2</v>
      </c>
      <c r="K15" s="226">
        <v>4.1399999999999999E-2</v>
      </c>
    </row>
    <row r="16" spans="1:12" s="227" customFormat="1" ht="24" customHeight="1" thickTop="1" thickBot="1">
      <c r="B16" s="21"/>
      <c r="C16" s="222" t="s">
        <v>373</v>
      </c>
      <c r="D16" s="18"/>
      <c r="E16" s="18"/>
      <c r="F16" s="18"/>
      <c r="G16" s="18"/>
      <c r="H16" s="18"/>
      <c r="I16" s="18"/>
      <c r="J16" s="191"/>
      <c r="K16" s="191"/>
      <c r="L16" s="228"/>
    </row>
    <row r="17" spans="1:12" s="221" customFormat="1" ht="26.25" customHeight="1" thickTop="1">
      <c r="A17" s="221" t="s">
        <v>512</v>
      </c>
      <c r="B17" s="12" t="s">
        <v>606</v>
      </c>
      <c r="C17" s="19" t="s">
        <v>607</v>
      </c>
      <c r="D17" s="224">
        <v>0.1138</v>
      </c>
      <c r="E17" s="224">
        <v>0.1096</v>
      </c>
      <c r="F17" s="224">
        <v>0.1067</v>
      </c>
      <c r="G17" s="224">
        <v>0.1096</v>
      </c>
      <c r="H17" s="224">
        <v>0.1055</v>
      </c>
      <c r="I17" s="224">
        <v>0.1065</v>
      </c>
      <c r="J17" s="224">
        <v>0.10589999999999999</v>
      </c>
      <c r="K17" s="224">
        <v>0.105</v>
      </c>
    </row>
    <row r="18" spans="1:12" s="225" customFormat="1" ht="24" customHeight="1">
      <c r="A18" s="225" t="s">
        <v>512</v>
      </c>
      <c r="B18" s="14" t="s">
        <v>608</v>
      </c>
      <c r="C18" s="20" t="s">
        <v>609</v>
      </c>
      <c r="D18" s="226">
        <v>-3.2399999999999998E-2</v>
      </c>
      <c r="E18" s="226">
        <v>-2.5100000000000001E-2</v>
      </c>
      <c r="F18" s="226">
        <v>-2.1600000000000001E-2</v>
      </c>
      <c r="G18" s="226">
        <v>-2.35E-2</v>
      </c>
      <c r="H18" s="226">
        <v>-2.4799999999999999E-2</v>
      </c>
      <c r="I18" s="226">
        <v>-2.6200000000000001E-2</v>
      </c>
      <c r="J18" s="226">
        <v>-2.6200000000000001E-2</v>
      </c>
      <c r="K18" s="226">
        <v>-2.7400000000000001E-2</v>
      </c>
    </row>
    <row r="19" spans="1:12" s="225" customFormat="1" ht="24" customHeight="1">
      <c r="A19" s="225" t="s">
        <v>512</v>
      </c>
      <c r="B19" s="14" t="s">
        <v>610</v>
      </c>
      <c r="C19" s="20" t="s">
        <v>611</v>
      </c>
      <c r="D19" s="226">
        <v>4.1200000000000001E-2</v>
      </c>
      <c r="E19" s="226">
        <v>3.15E-2</v>
      </c>
      <c r="F19" s="226">
        <v>2.7E-2</v>
      </c>
      <c r="G19" s="226">
        <v>2.92E-2</v>
      </c>
      <c r="H19" s="226">
        <v>3.0700000000000002E-2</v>
      </c>
      <c r="I19" s="226">
        <v>3.2500000000000001E-2</v>
      </c>
      <c r="J19" s="226">
        <v>3.2300000000000002E-2</v>
      </c>
      <c r="K19" s="226">
        <v>3.39E-2</v>
      </c>
    </row>
    <row r="20" spans="1:12" s="225" customFormat="1" ht="24" customHeight="1">
      <c r="A20" s="225" t="s">
        <v>512</v>
      </c>
      <c r="B20" s="14" t="s">
        <v>612</v>
      </c>
      <c r="C20" s="20" t="s">
        <v>613</v>
      </c>
      <c r="D20" s="226">
        <v>0</v>
      </c>
      <c r="E20" s="226">
        <v>-2.0000000000000001E-4</v>
      </c>
      <c r="F20" s="226">
        <v>-4.0000000000000002E-4</v>
      </c>
      <c r="G20" s="226">
        <v>0</v>
      </c>
      <c r="H20" s="226">
        <v>0</v>
      </c>
      <c r="I20" s="226">
        <v>0</v>
      </c>
      <c r="J20" s="226">
        <v>0</v>
      </c>
      <c r="K20" s="226">
        <v>0</v>
      </c>
    </row>
    <row r="21" spans="1:12" s="225" customFormat="1" ht="24" customHeight="1">
      <c r="A21" s="225" t="s">
        <v>512</v>
      </c>
      <c r="B21" s="14" t="s">
        <v>614</v>
      </c>
      <c r="C21" s="20" t="s">
        <v>615</v>
      </c>
      <c r="D21" s="226">
        <v>-7.9000000000000008E-3</v>
      </c>
      <c r="E21" s="226">
        <v>-1.0999999999999999E-2</v>
      </c>
      <c r="F21" s="226">
        <v>-9.7999999999999997E-3</v>
      </c>
      <c r="G21" s="226">
        <v>-1.11E-2</v>
      </c>
      <c r="H21" s="226">
        <v>-4.3E-3</v>
      </c>
      <c r="I21" s="226">
        <v>-5.5999999999999999E-3</v>
      </c>
      <c r="J21" s="226">
        <v>-4.7999999999999996E-3</v>
      </c>
      <c r="K21" s="226">
        <v>-4.8999999999999998E-3</v>
      </c>
    </row>
    <row r="22" spans="1:12" s="225" customFormat="1" ht="24" customHeight="1">
      <c r="A22" s="225" t="s">
        <v>512</v>
      </c>
      <c r="B22" s="14" t="s">
        <v>616</v>
      </c>
      <c r="C22" s="20" t="s">
        <v>617</v>
      </c>
      <c r="D22" s="226">
        <v>1.2E-2</v>
      </c>
      <c r="E22" s="226">
        <v>1.01E-2</v>
      </c>
      <c r="F22" s="226">
        <v>7.6E-3</v>
      </c>
      <c r="G22" s="226">
        <v>5.5999999999999999E-3</v>
      </c>
      <c r="H22" s="226">
        <v>4.3E-3</v>
      </c>
      <c r="I22" s="226">
        <v>3.2000000000000002E-3</v>
      </c>
      <c r="J22" s="226">
        <v>3.7000000000000002E-3</v>
      </c>
      <c r="K22" s="226">
        <v>3.3999999999999998E-3</v>
      </c>
    </row>
    <row r="23" spans="1:12" s="225" customFormat="1" ht="24" customHeight="1">
      <c r="A23" s="225" t="s">
        <v>512</v>
      </c>
      <c r="B23" s="14" t="s">
        <v>618</v>
      </c>
      <c r="C23" s="20" t="s">
        <v>619</v>
      </c>
      <c r="D23" s="226">
        <v>-7.0599999999999996E-2</v>
      </c>
      <c r="E23" s="226">
        <v>-6.9199999999999998E-2</v>
      </c>
      <c r="F23" s="226">
        <v>-7.0000000000000007E-2</v>
      </c>
      <c r="G23" s="226">
        <v>-6.9699999999999998E-2</v>
      </c>
      <c r="H23" s="226">
        <v>-7.1999999999999995E-2</v>
      </c>
      <c r="I23" s="226">
        <v>-7.22E-2</v>
      </c>
      <c r="J23" s="226">
        <v>-7.2400000000000006E-2</v>
      </c>
      <c r="K23" s="226">
        <v>-7.0099999999999996E-2</v>
      </c>
    </row>
    <row r="24" spans="1:12" s="225" customFormat="1" ht="24" customHeight="1">
      <c r="A24" s="225" t="s">
        <v>512</v>
      </c>
      <c r="B24" s="14" t="s">
        <v>620</v>
      </c>
      <c r="C24" s="20" t="s">
        <v>621</v>
      </c>
      <c r="D24" s="226">
        <v>1E-4</v>
      </c>
      <c r="E24" s="226">
        <v>1E-4</v>
      </c>
      <c r="F24" s="226">
        <v>1E-4</v>
      </c>
      <c r="G24" s="226">
        <v>2.9999999999999997E-4</v>
      </c>
      <c r="H24" s="226">
        <v>4.0000000000000002E-4</v>
      </c>
      <c r="I24" s="226">
        <v>-2.9999999999999997E-4</v>
      </c>
      <c r="J24" s="226">
        <v>-1E-4</v>
      </c>
      <c r="K24" s="226">
        <v>0</v>
      </c>
    </row>
    <row r="25" spans="1:12" s="225" customFormat="1" ht="43.5" customHeight="1" thickBot="1">
      <c r="A25" s="225" t="s">
        <v>512</v>
      </c>
      <c r="B25" s="14" t="s">
        <v>622</v>
      </c>
      <c r="C25" s="20" t="s">
        <v>623</v>
      </c>
      <c r="D25" s="226">
        <v>0.1331</v>
      </c>
      <c r="E25" s="226">
        <v>0.12670000000000001</v>
      </c>
      <c r="F25" s="226">
        <v>0.12089999999999999</v>
      </c>
      <c r="G25" s="226">
        <v>0.11600000000000001</v>
      </c>
      <c r="H25" s="226">
        <v>0.11210000000000001</v>
      </c>
      <c r="I25" s="226">
        <v>0.1182</v>
      </c>
      <c r="J25" s="226">
        <v>0.1182</v>
      </c>
      <c r="K25" s="226">
        <v>0.1229</v>
      </c>
    </row>
    <row r="26" spans="1:12" s="227" customFormat="1" ht="24.75" customHeight="1" thickTop="1" thickBot="1">
      <c r="B26" s="22"/>
      <c r="C26" s="222" t="s">
        <v>383</v>
      </c>
      <c r="D26" s="18"/>
      <c r="E26" s="18"/>
      <c r="F26" s="18"/>
      <c r="G26" s="18"/>
      <c r="H26" s="18"/>
      <c r="I26" s="18"/>
      <c r="J26" s="191"/>
      <c r="K26" s="191"/>
      <c r="L26" s="228"/>
    </row>
    <row r="27" spans="1:12" s="221" customFormat="1" ht="27" customHeight="1" thickTop="1">
      <c r="A27" s="221" t="s">
        <v>512</v>
      </c>
      <c r="B27" s="12" t="s">
        <v>624</v>
      </c>
      <c r="C27" s="19" t="s">
        <v>625</v>
      </c>
      <c r="D27" s="224">
        <v>0.15</v>
      </c>
      <c r="E27" s="224">
        <v>0.1497</v>
      </c>
      <c r="F27" s="224">
        <v>0.1404</v>
      </c>
      <c r="G27" s="224">
        <v>0.1404</v>
      </c>
      <c r="H27" s="224">
        <v>0.13730000000000001</v>
      </c>
      <c r="I27" s="224">
        <v>0.13930000000000001</v>
      </c>
      <c r="J27" s="224">
        <v>0.1394</v>
      </c>
      <c r="K27" s="224">
        <v>0.13950000000000001</v>
      </c>
    </row>
    <row r="28" spans="1:12" s="225" customFormat="1" ht="23.25" customHeight="1">
      <c r="A28" s="225" t="s">
        <v>512</v>
      </c>
      <c r="B28" s="14" t="s">
        <v>626</v>
      </c>
      <c r="C28" s="20" t="s">
        <v>627</v>
      </c>
      <c r="D28" s="226">
        <v>0.10589999999999999</v>
      </c>
      <c r="E28" s="226">
        <v>0.1057</v>
      </c>
      <c r="F28" s="226">
        <v>0.109</v>
      </c>
      <c r="G28" s="226">
        <v>0.11119999999999999</v>
      </c>
      <c r="H28" s="226">
        <v>0.11020000000000001</v>
      </c>
      <c r="I28" s="226">
        <v>0.1021</v>
      </c>
      <c r="J28" s="226">
        <v>0.1003</v>
      </c>
      <c r="K28" s="226">
        <v>0.1014</v>
      </c>
    </row>
    <row r="29" spans="1:12" s="225" customFormat="1" ht="23.25" customHeight="1">
      <c r="A29" s="225" t="s">
        <v>512</v>
      </c>
      <c r="B29" s="14" t="s">
        <v>628</v>
      </c>
      <c r="C29" s="20" t="s">
        <v>629</v>
      </c>
      <c r="D29" s="226">
        <v>0.28470000000000001</v>
      </c>
      <c r="E29" s="226">
        <v>0.2873</v>
      </c>
      <c r="F29" s="226">
        <v>0.21809999999999999</v>
      </c>
      <c r="G29" s="226">
        <v>0.26140000000000002</v>
      </c>
      <c r="H29" s="226">
        <v>0.24540000000000001</v>
      </c>
      <c r="I29" s="226">
        <v>0.22839999999999999</v>
      </c>
      <c r="J29" s="226">
        <v>0.26300000000000001</v>
      </c>
      <c r="K29" s="226">
        <v>0.21820000000000001</v>
      </c>
    </row>
    <row r="30" spans="1:12" s="225" customFormat="1" ht="23.25" customHeight="1">
      <c r="A30" s="225" t="s">
        <v>512</v>
      </c>
      <c r="B30" s="14" t="s">
        <v>630</v>
      </c>
      <c r="C30" s="20" t="s">
        <v>631</v>
      </c>
      <c r="D30" s="226">
        <v>0.21560000000000001</v>
      </c>
      <c r="E30" s="226">
        <v>0.22700000000000001</v>
      </c>
      <c r="F30" s="226">
        <v>0.2099</v>
      </c>
      <c r="G30" s="226">
        <v>0.22389999999999999</v>
      </c>
      <c r="H30" s="226">
        <v>0.1983</v>
      </c>
      <c r="I30" s="226">
        <v>0.22159999999999999</v>
      </c>
      <c r="J30" s="226">
        <v>0.26910000000000001</v>
      </c>
      <c r="K30" s="226">
        <v>0.16700000000000001</v>
      </c>
    </row>
    <row r="31" spans="1:12" s="225" customFormat="1" ht="23.25" customHeight="1">
      <c r="A31" s="225" t="s">
        <v>512</v>
      </c>
      <c r="B31" s="14" t="s">
        <v>632</v>
      </c>
      <c r="C31" s="20" t="s">
        <v>633</v>
      </c>
      <c r="D31" s="226">
        <v>8.72E-2</v>
      </c>
      <c r="E31" s="226">
        <v>3.04E-2</v>
      </c>
      <c r="F31" s="226">
        <v>5.7000000000000002E-3</v>
      </c>
      <c r="G31" s="226">
        <v>1.5900000000000001E-2</v>
      </c>
      <c r="H31" s="226">
        <v>2.0299999999999999E-2</v>
      </c>
      <c r="I31" s="226">
        <v>1.84E-2</v>
      </c>
      <c r="J31" s="226">
        <v>1.9199999999999998E-2</v>
      </c>
      <c r="K31" s="226">
        <v>6.1000000000000004E-3</v>
      </c>
    </row>
    <row r="32" spans="1:12" s="225" customFormat="1" ht="23.25" customHeight="1">
      <c r="A32" s="225" t="s">
        <v>512</v>
      </c>
      <c r="B32" s="14" t="s">
        <v>634</v>
      </c>
      <c r="C32" s="20" t="s">
        <v>635</v>
      </c>
      <c r="D32" s="226">
        <v>3.4000000000000002E-2</v>
      </c>
      <c r="E32" s="226">
        <v>1.32E-2</v>
      </c>
      <c r="F32" s="226">
        <v>6.1999999999999998E-3</v>
      </c>
      <c r="G32" s="226">
        <v>4.5999999999999999E-3</v>
      </c>
      <c r="H32" s="226">
        <v>4.0000000000000001E-3</v>
      </c>
      <c r="I32" s="226">
        <v>6.1999999999999998E-3</v>
      </c>
      <c r="J32" s="226">
        <v>5.8999999999999999E-3</v>
      </c>
      <c r="K32" s="226">
        <v>7.4999999999999997E-3</v>
      </c>
    </row>
    <row r="33" spans="1:12" s="225" customFormat="1" ht="23.25" customHeight="1">
      <c r="A33" s="225" t="s">
        <v>512</v>
      </c>
      <c r="B33" s="14" t="s">
        <v>636</v>
      </c>
      <c r="C33" s="20" t="s">
        <v>637</v>
      </c>
      <c r="D33" s="226">
        <v>6.54E-2</v>
      </c>
      <c r="E33" s="226">
        <v>2.3599999999999999E-2</v>
      </c>
      <c r="F33" s="226">
        <v>5.8999999999999999E-3</v>
      </c>
      <c r="G33" s="226">
        <v>1.1599999999999999E-2</v>
      </c>
      <c r="H33" s="226">
        <v>1.4500000000000001E-2</v>
      </c>
      <c r="I33" s="226">
        <v>1.35E-2</v>
      </c>
      <c r="J33" s="226">
        <v>1.37E-2</v>
      </c>
      <c r="K33" s="226">
        <v>6.6E-3</v>
      </c>
    </row>
    <row r="34" spans="1:12" s="225" customFormat="1" ht="23.25" customHeight="1">
      <c r="A34" s="225" t="s">
        <v>512</v>
      </c>
      <c r="B34" s="14" t="s">
        <v>638</v>
      </c>
      <c r="C34" s="20" t="s">
        <v>639</v>
      </c>
      <c r="D34" s="226">
        <v>0</v>
      </c>
      <c r="E34" s="226">
        <v>0</v>
      </c>
      <c r="F34" s="226">
        <v>0</v>
      </c>
      <c r="G34" s="226">
        <v>0</v>
      </c>
      <c r="H34" s="226">
        <v>0</v>
      </c>
      <c r="I34" s="226">
        <v>0</v>
      </c>
      <c r="J34" s="226">
        <v>0</v>
      </c>
      <c r="K34" s="226">
        <v>0</v>
      </c>
    </row>
    <row r="35" spans="1:12" s="225" customFormat="1" ht="23.25" customHeight="1">
      <c r="A35" s="225" t="s">
        <v>512</v>
      </c>
      <c r="B35" s="14" t="s">
        <v>640</v>
      </c>
      <c r="C35" s="20" t="s">
        <v>641</v>
      </c>
      <c r="D35" s="226">
        <v>1.8499999999999999E-2</v>
      </c>
      <c r="E35" s="226">
        <v>8.8000000000000005E-3</v>
      </c>
      <c r="F35" s="226">
        <v>6.7999999999999996E-3</v>
      </c>
      <c r="G35" s="226">
        <v>7.4000000000000003E-3</v>
      </c>
      <c r="H35" s="226">
        <v>7.4000000000000003E-3</v>
      </c>
      <c r="I35" s="226">
        <v>9.9000000000000008E-3</v>
      </c>
      <c r="J35" s="226">
        <v>9.7999999999999997E-3</v>
      </c>
      <c r="K35" s="226">
        <v>1.24E-2</v>
      </c>
    </row>
    <row r="36" spans="1:12" s="225" customFormat="1" ht="23.25" customHeight="1">
      <c r="A36" s="225" t="s">
        <v>512</v>
      </c>
      <c r="B36" s="14" t="s">
        <v>642</v>
      </c>
      <c r="C36" s="20" t="s">
        <v>643</v>
      </c>
      <c r="D36" s="226">
        <v>6.3399999999999998E-2</v>
      </c>
      <c r="E36" s="226">
        <v>5.0799999999999998E-2</v>
      </c>
      <c r="F36" s="226">
        <v>4.1200000000000001E-2</v>
      </c>
      <c r="G36" s="226">
        <v>4.4900000000000002E-2</v>
      </c>
      <c r="H36" s="226">
        <v>4.7100000000000003E-2</v>
      </c>
      <c r="I36" s="226">
        <v>4.6800000000000001E-2</v>
      </c>
      <c r="J36" s="226">
        <v>4.58E-2</v>
      </c>
      <c r="K36" s="226">
        <v>4.5699999999999998E-2</v>
      </c>
    </row>
    <row r="37" spans="1:12" s="225" customFormat="1" ht="23.25" customHeight="1">
      <c r="B37" s="14"/>
      <c r="C37" s="20" t="s">
        <v>644</v>
      </c>
      <c r="D37" s="226">
        <v>0</v>
      </c>
      <c r="E37" s="226">
        <v>0</v>
      </c>
      <c r="F37" s="226">
        <v>0</v>
      </c>
      <c r="G37" s="226">
        <v>0</v>
      </c>
      <c r="H37" s="226">
        <v>0</v>
      </c>
      <c r="I37" s="226">
        <v>0</v>
      </c>
      <c r="J37" s="226">
        <v>0</v>
      </c>
      <c r="K37" s="226">
        <v>0</v>
      </c>
    </row>
    <row r="38" spans="1:12" s="225" customFormat="1" ht="44.25" customHeight="1" thickBot="1">
      <c r="A38" s="225" t="s">
        <v>512</v>
      </c>
      <c r="B38" s="14" t="s">
        <v>645</v>
      </c>
      <c r="C38" s="20" t="s">
        <v>646</v>
      </c>
      <c r="D38" s="226">
        <v>0</v>
      </c>
      <c r="E38" s="226">
        <v>8.9999999999999998E-4</v>
      </c>
      <c r="F38" s="226">
        <v>3.3E-3</v>
      </c>
      <c r="G38" s="226">
        <v>3.4299999999999997E-2</v>
      </c>
      <c r="H38" s="226">
        <v>7.0999999999999994E-2</v>
      </c>
      <c r="I38" s="226">
        <v>0.1079</v>
      </c>
      <c r="J38" s="226">
        <v>5.4199999999999998E-2</v>
      </c>
      <c r="K38" s="226">
        <v>4.8300000000000003E-2</v>
      </c>
    </row>
    <row r="39" spans="1:12" s="227" customFormat="1" ht="24" customHeight="1" thickTop="1" thickBot="1">
      <c r="B39" s="23"/>
      <c r="C39" s="222" t="s">
        <v>396</v>
      </c>
      <c r="D39" s="18"/>
      <c r="E39" s="18"/>
      <c r="F39" s="18"/>
      <c r="G39" s="18"/>
      <c r="H39" s="18"/>
      <c r="I39" s="18"/>
      <c r="J39" s="191"/>
      <c r="K39" s="191"/>
      <c r="L39" s="228"/>
    </row>
    <row r="40" spans="1:12" s="227" customFormat="1" ht="24.75" customHeight="1" thickTop="1" thickBot="1">
      <c r="B40" s="22"/>
      <c r="C40" s="222" t="s">
        <v>397</v>
      </c>
      <c r="D40" s="18"/>
      <c r="E40" s="18"/>
      <c r="F40" s="18"/>
      <c r="G40" s="18"/>
      <c r="H40" s="18"/>
      <c r="I40" s="18"/>
      <c r="J40" s="191"/>
      <c r="K40" s="191"/>
      <c r="L40" s="228"/>
    </row>
    <row r="41" spans="1:12" s="221" customFormat="1" ht="27" customHeight="1" thickTop="1">
      <c r="A41" s="221" t="s">
        <v>512</v>
      </c>
      <c r="B41" s="12" t="s">
        <v>647</v>
      </c>
      <c r="C41" s="19" t="s">
        <v>648</v>
      </c>
      <c r="D41" s="224">
        <v>7.0599999999999996E-2</v>
      </c>
      <c r="E41" s="224">
        <v>6.9199999999999998E-2</v>
      </c>
      <c r="F41" s="224">
        <v>7.0000000000000007E-2</v>
      </c>
      <c r="G41" s="224">
        <v>6.9699999999999998E-2</v>
      </c>
      <c r="H41" s="224">
        <v>7.1999999999999995E-2</v>
      </c>
      <c r="I41" s="224">
        <v>7.22E-2</v>
      </c>
      <c r="J41" s="224">
        <v>7.2400000000000006E-2</v>
      </c>
      <c r="K41" s="224">
        <v>7.0099999999999996E-2</v>
      </c>
    </row>
    <row r="42" spans="1:12" s="225" customFormat="1" ht="23.25" customHeight="1">
      <c r="A42" s="225" t="s">
        <v>512</v>
      </c>
      <c r="B42" s="14" t="s">
        <v>649</v>
      </c>
      <c r="C42" s="20" t="s">
        <v>650</v>
      </c>
      <c r="D42" s="226">
        <v>8.1500000000000003E-2</v>
      </c>
      <c r="E42" s="226">
        <v>7.9600000000000004E-2</v>
      </c>
      <c r="F42" s="226">
        <v>8.1799999999999998E-2</v>
      </c>
      <c r="G42" s="226">
        <v>8.2000000000000003E-2</v>
      </c>
      <c r="H42" s="226">
        <v>8.4099999999999994E-2</v>
      </c>
      <c r="I42" s="226">
        <v>8.4500000000000006E-2</v>
      </c>
      <c r="J42" s="226">
        <v>8.48E-2</v>
      </c>
      <c r="K42" s="226">
        <v>8.1699999999999995E-2</v>
      </c>
    </row>
    <row r="43" spans="1:12" s="225" customFormat="1" ht="23.25" customHeight="1">
      <c r="A43" s="225" t="s">
        <v>512</v>
      </c>
      <c r="B43" s="14" t="s">
        <v>651</v>
      </c>
      <c r="C43" s="20" t="s">
        <v>652</v>
      </c>
      <c r="D43" s="226">
        <v>9.8100000000000007E-2</v>
      </c>
      <c r="E43" s="226">
        <v>9.7000000000000003E-2</v>
      </c>
      <c r="F43" s="226">
        <v>9.3799999999999994E-2</v>
      </c>
      <c r="G43" s="226">
        <v>9.1700000000000004E-2</v>
      </c>
      <c r="H43" s="226">
        <v>9.5799999999999996E-2</v>
      </c>
      <c r="I43" s="226">
        <v>9.6600000000000005E-2</v>
      </c>
      <c r="J43" s="226">
        <v>9.7799999999999998E-2</v>
      </c>
      <c r="K43" s="226">
        <v>9.4500000000000001E-2</v>
      </c>
    </row>
    <row r="44" spans="1:12" s="225" customFormat="1" ht="44.25" customHeight="1" thickBot="1">
      <c r="A44" s="225" t="s">
        <v>512</v>
      </c>
      <c r="B44" s="14" t="s">
        <v>653</v>
      </c>
      <c r="C44" s="20" t="s">
        <v>654</v>
      </c>
      <c r="D44" s="226">
        <v>9.5000000000000001E-2</v>
      </c>
      <c r="E44" s="226">
        <v>9.2200000000000004E-2</v>
      </c>
      <c r="F44" s="226">
        <v>9.2600000000000002E-2</v>
      </c>
      <c r="G44" s="226">
        <v>9.3299999999999994E-2</v>
      </c>
      <c r="H44" s="226">
        <v>9.8000000000000004E-2</v>
      </c>
      <c r="I44" s="226">
        <v>0.10050000000000001</v>
      </c>
      <c r="J44" s="226">
        <v>9.8900000000000002E-2</v>
      </c>
      <c r="K44" s="226">
        <v>9.6299999999999997E-2</v>
      </c>
    </row>
    <row r="45" spans="1:12" s="227" customFormat="1" ht="24" customHeight="1" thickTop="1" thickBot="1">
      <c r="B45" s="22"/>
      <c r="C45" s="222" t="s">
        <v>402</v>
      </c>
      <c r="D45" s="18"/>
      <c r="E45" s="18"/>
      <c r="F45" s="18"/>
      <c r="G45" s="18"/>
      <c r="H45" s="18"/>
      <c r="I45" s="18"/>
      <c r="J45" s="191"/>
      <c r="K45" s="191"/>
      <c r="L45" s="228"/>
    </row>
    <row r="46" spans="1:12" s="229" customFormat="1" ht="27" customHeight="1" thickTop="1">
      <c r="A46" s="229" t="s">
        <v>512</v>
      </c>
      <c r="B46" s="12" t="s">
        <v>655</v>
      </c>
      <c r="C46" s="19" t="s">
        <v>656</v>
      </c>
      <c r="D46" s="224">
        <v>0.53569999999999995</v>
      </c>
      <c r="E46" s="224">
        <v>0.54379999999999995</v>
      </c>
      <c r="F46" s="224">
        <v>0.55100000000000005</v>
      </c>
      <c r="G46" s="224">
        <v>0.55049999999999999</v>
      </c>
      <c r="H46" s="224">
        <v>0.55989999999999995</v>
      </c>
      <c r="I46" s="224">
        <v>0.56310000000000004</v>
      </c>
      <c r="J46" s="224">
        <v>0.55179999999999996</v>
      </c>
      <c r="K46" s="224">
        <v>0.56930000000000003</v>
      </c>
    </row>
    <row r="47" spans="1:12" ht="23.25" customHeight="1">
      <c r="A47" s="214" t="s">
        <v>512</v>
      </c>
      <c r="B47" s="8" t="s">
        <v>657</v>
      </c>
      <c r="C47" s="24" t="s">
        <v>658</v>
      </c>
      <c r="D47" s="230">
        <v>4.9599999999999998E-2</v>
      </c>
      <c r="E47" s="230">
        <v>4.9299999999999997E-2</v>
      </c>
      <c r="F47" s="230">
        <v>4.7E-2</v>
      </c>
      <c r="G47" s="230">
        <v>4.5999999999999999E-2</v>
      </c>
      <c r="H47" s="230">
        <v>4.4999999999999998E-2</v>
      </c>
      <c r="I47" s="230">
        <v>4.2900000000000001E-2</v>
      </c>
      <c r="J47" s="230">
        <v>4.2200000000000001E-2</v>
      </c>
      <c r="K47" s="230">
        <v>4.24E-2</v>
      </c>
    </row>
    <row r="48" spans="1:12" ht="23.25" customHeight="1">
      <c r="A48" s="214" t="s">
        <v>512</v>
      </c>
      <c r="B48" s="8" t="s">
        <v>659</v>
      </c>
      <c r="C48" s="24" t="s">
        <v>660</v>
      </c>
      <c r="D48" s="230">
        <v>0.41470000000000001</v>
      </c>
      <c r="E48" s="230">
        <v>0.40689999999999998</v>
      </c>
      <c r="F48" s="230">
        <v>0.40200000000000002</v>
      </c>
      <c r="G48" s="230">
        <v>0.40350000000000003</v>
      </c>
      <c r="H48" s="230">
        <v>0.39510000000000001</v>
      </c>
      <c r="I48" s="230">
        <v>0.39400000000000002</v>
      </c>
      <c r="J48" s="230">
        <v>0.40600000000000003</v>
      </c>
      <c r="K48" s="230">
        <v>0.38829999999999998</v>
      </c>
    </row>
    <row r="49" spans="1:12" ht="23.25" customHeight="1">
      <c r="A49" s="214" t="s">
        <v>512</v>
      </c>
      <c r="B49" s="8" t="s">
        <v>661</v>
      </c>
      <c r="C49" s="24" t="s">
        <v>662</v>
      </c>
      <c r="D49" s="230">
        <v>0.54590000000000005</v>
      </c>
      <c r="E49" s="230">
        <v>0.5625</v>
      </c>
      <c r="F49" s="230">
        <v>0.59109999999999996</v>
      </c>
      <c r="G49" s="230">
        <v>0.56059999999999999</v>
      </c>
      <c r="H49" s="230">
        <v>0.58120000000000005</v>
      </c>
      <c r="I49" s="230">
        <v>0.59650000000000003</v>
      </c>
      <c r="J49" s="230">
        <v>0.59560000000000002</v>
      </c>
      <c r="K49" s="230">
        <v>0.59360000000000002</v>
      </c>
    </row>
    <row r="50" spans="1:12" ht="43.5" customHeight="1" thickBot="1">
      <c r="C50" s="231"/>
      <c r="D50" s="230"/>
      <c r="E50" s="230"/>
      <c r="F50" s="230"/>
      <c r="G50" s="230"/>
      <c r="H50" s="230"/>
      <c r="I50" s="230"/>
      <c r="J50" s="230"/>
      <c r="K50" s="230"/>
    </row>
    <row r="51" spans="1:12" s="221" customFormat="1" ht="24" customHeight="1" thickTop="1" thickBot="1">
      <c r="B51" s="25"/>
      <c r="C51" s="222" t="s">
        <v>407</v>
      </c>
      <c r="D51" s="18"/>
      <c r="E51" s="18"/>
      <c r="F51" s="18"/>
      <c r="G51" s="18"/>
      <c r="H51" s="18"/>
      <c r="I51" s="18"/>
      <c r="J51" s="191"/>
      <c r="K51" s="191"/>
      <c r="L51" s="223"/>
    </row>
    <row r="52" spans="1:12" s="227" customFormat="1" ht="18.75" thickTop="1">
      <c r="A52" s="232"/>
      <c r="B52" s="23"/>
      <c r="C52" s="26"/>
      <c r="D52" s="230"/>
      <c r="E52" s="230"/>
      <c r="F52" s="230"/>
      <c r="G52" s="230"/>
      <c r="H52" s="230"/>
      <c r="I52" s="230"/>
      <c r="J52" s="230"/>
      <c r="K52" s="230"/>
      <c r="L52" s="228"/>
    </row>
    <row r="53" spans="1:12" s="221" customFormat="1" ht="23.25" customHeight="1">
      <c r="A53" s="221" t="s">
        <v>512</v>
      </c>
      <c r="B53" s="12" t="s">
        <v>663</v>
      </c>
      <c r="C53" s="19" t="s">
        <v>664</v>
      </c>
      <c r="D53" s="224">
        <v>9.2899999999999996E-2</v>
      </c>
      <c r="E53" s="224">
        <v>9.4899999999999998E-2</v>
      </c>
      <c r="F53" s="224">
        <v>9.2899999999999996E-2</v>
      </c>
      <c r="G53" s="224">
        <v>9.0999999999999998E-2</v>
      </c>
      <c r="H53" s="224">
        <v>8.4599999999999995E-2</v>
      </c>
      <c r="I53" s="224">
        <v>8.3199999999999996E-2</v>
      </c>
      <c r="J53" s="224">
        <v>8.3000000000000004E-2</v>
      </c>
      <c r="K53" s="224">
        <v>8.0699999999999994E-2</v>
      </c>
    </row>
    <row r="54" spans="1:12" s="221" customFormat="1" ht="24.75" customHeight="1">
      <c r="A54" s="221" t="s">
        <v>512</v>
      </c>
      <c r="B54" s="12" t="s">
        <v>665</v>
      </c>
      <c r="C54" s="19" t="s">
        <v>666</v>
      </c>
      <c r="D54" s="224">
        <v>8.0500000000000002E-2</v>
      </c>
      <c r="E54" s="224">
        <v>8.4099999999999994E-2</v>
      </c>
      <c r="F54" s="224">
        <v>8.4699999999999998E-2</v>
      </c>
      <c r="G54" s="224">
        <v>8.5199999999999998E-2</v>
      </c>
      <c r="H54" s="224">
        <v>8.0199999999999994E-2</v>
      </c>
      <c r="I54" s="224">
        <v>7.9699999999999993E-2</v>
      </c>
      <c r="J54" s="224">
        <v>7.9100000000000004E-2</v>
      </c>
      <c r="K54" s="224">
        <v>7.7100000000000002E-2</v>
      </c>
    </row>
    <row r="55" spans="1:12" s="221" customFormat="1" ht="24.75" customHeight="1">
      <c r="A55" s="221" t="s">
        <v>512</v>
      </c>
      <c r="B55" s="12" t="s">
        <v>667</v>
      </c>
      <c r="C55" s="19" t="s">
        <v>668</v>
      </c>
      <c r="D55" s="224">
        <v>9.2100000000000001E-2</v>
      </c>
      <c r="E55" s="224">
        <v>9.5200000000000007E-2</v>
      </c>
      <c r="F55" s="224">
        <v>9.8900000000000002E-2</v>
      </c>
      <c r="G55" s="224">
        <v>9.9900000000000003E-2</v>
      </c>
      <c r="H55" s="224">
        <v>9.3799999999999994E-2</v>
      </c>
      <c r="I55" s="224">
        <v>9.3600000000000003E-2</v>
      </c>
      <c r="J55" s="224">
        <v>9.2799999999999994E-2</v>
      </c>
      <c r="K55" s="224">
        <v>9.06E-2</v>
      </c>
    </row>
    <row r="56" spans="1:12" s="221" customFormat="1" ht="24.75" customHeight="1">
      <c r="A56" s="221" t="s">
        <v>512</v>
      </c>
      <c r="B56" s="12" t="s">
        <v>669</v>
      </c>
      <c r="C56" s="19" t="s">
        <v>670</v>
      </c>
      <c r="D56" s="224">
        <v>0.1241</v>
      </c>
      <c r="E56" s="224">
        <v>0.1195</v>
      </c>
      <c r="F56" s="224">
        <v>0.12</v>
      </c>
      <c r="G56" s="224">
        <v>0.1232</v>
      </c>
      <c r="H56" s="224">
        <v>0.11840000000000001</v>
      </c>
      <c r="I56" s="224">
        <v>0.1196</v>
      </c>
      <c r="J56" s="224">
        <v>0.1187</v>
      </c>
      <c r="K56" s="224">
        <v>0.1178</v>
      </c>
    </row>
    <row r="57" spans="1:12" s="221" customFormat="1" ht="24.75" customHeight="1">
      <c r="A57" s="221" t="s">
        <v>512</v>
      </c>
      <c r="B57" s="12" t="s">
        <v>671</v>
      </c>
      <c r="C57" s="19" t="s">
        <v>672</v>
      </c>
      <c r="D57" s="224">
        <v>-3.2000000000000001E-2</v>
      </c>
      <c r="E57" s="224">
        <v>-2.4400000000000002E-2</v>
      </c>
      <c r="F57" s="224">
        <v>-2.1100000000000001E-2</v>
      </c>
      <c r="G57" s="224">
        <v>-2.3300000000000001E-2</v>
      </c>
      <c r="H57" s="224">
        <v>-2.46E-2</v>
      </c>
      <c r="I57" s="224">
        <v>-2.5999999999999999E-2</v>
      </c>
      <c r="J57" s="224">
        <v>-2.5899999999999999E-2</v>
      </c>
      <c r="K57" s="224">
        <v>-2.7199999999999998E-2</v>
      </c>
    </row>
    <row r="58" spans="1:12" s="221" customFormat="1" ht="24.75" customHeight="1">
      <c r="A58" s="221" t="s">
        <v>512</v>
      </c>
      <c r="B58" s="12" t="s">
        <v>673</v>
      </c>
      <c r="C58" s="19" t="s">
        <v>674</v>
      </c>
      <c r="D58" s="224">
        <v>-1.1599999999999999E-2</v>
      </c>
      <c r="E58" s="224">
        <v>-1.11E-2</v>
      </c>
      <c r="F58" s="224">
        <v>-1.4200000000000001E-2</v>
      </c>
      <c r="G58" s="224">
        <v>-1.47E-2</v>
      </c>
      <c r="H58" s="224">
        <v>-1.3599999999999999E-2</v>
      </c>
      <c r="I58" s="224">
        <v>-1.38E-2</v>
      </c>
      <c r="J58" s="224">
        <v>-1.37E-2</v>
      </c>
      <c r="K58" s="224">
        <v>-1.35E-2</v>
      </c>
    </row>
    <row r="59" spans="1:12" s="221" customFormat="1" ht="24.75" customHeight="1" thickBot="1">
      <c r="A59" s="221" t="s">
        <v>512</v>
      </c>
      <c r="B59" s="12" t="s">
        <v>675</v>
      </c>
      <c r="C59" s="19" t="s">
        <v>676</v>
      </c>
      <c r="D59" s="224">
        <v>1.24E-2</v>
      </c>
      <c r="E59" s="224">
        <v>1.0800000000000001E-2</v>
      </c>
      <c r="F59" s="224">
        <v>8.0999999999999996E-3</v>
      </c>
      <c r="G59" s="224">
        <v>5.4999999999999997E-3</v>
      </c>
      <c r="H59" s="224">
        <v>4.1000000000000003E-3</v>
      </c>
      <c r="I59" s="224">
        <v>3.0000000000000001E-3</v>
      </c>
      <c r="J59" s="224">
        <v>3.5000000000000001E-3</v>
      </c>
      <c r="K59" s="224">
        <v>3.0999999999999999E-3</v>
      </c>
    </row>
    <row r="60" spans="1:12" s="227" customFormat="1" ht="44.25" customHeight="1" thickTop="1" thickBot="1">
      <c r="C60" s="222" t="s">
        <v>677</v>
      </c>
      <c r="D60" s="222"/>
      <c r="E60" s="222"/>
      <c r="F60" s="222"/>
      <c r="G60" s="222"/>
      <c r="H60" s="222"/>
      <c r="I60" s="222"/>
      <c r="J60" s="222"/>
      <c r="K60" s="222"/>
      <c r="L60" s="228"/>
    </row>
    <row r="61" spans="1:12" s="221" customFormat="1" ht="24" customHeight="1" thickTop="1">
      <c r="A61" s="221" t="s">
        <v>512</v>
      </c>
      <c r="B61" s="12" t="s">
        <v>663</v>
      </c>
      <c r="C61" s="19" t="s">
        <v>664</v>
      </c>
      <c r="D61" s="224">
        <v>9.2899999999999996E-2</v>
      </c>
      <c r="E61" s="224">
        <v>9.4899999999999998E-2</v>
      </c>
      <c r="F61" s="224">
        <v>9.2899999999999996E-2</v>
      </c>
      <c r="G61" s="224">
        <v>9.0999999999999998E-2</v>
      </c>
      <c r="H61" s="224">
        <v>8.4599999999999995E-2</v>
      </c>
      <c r="I61" s="224">
        <v>8.3199999999999996E-2</v>
      </c>
      <c r="J61" s="224">
        <v>8.3000000000000004E-2</v>
      </c>
      <c r="K61" s="224">
        <v>8.0699999999999994E-2</v>
      </c>
      <c r="L61" s="223"/>
    </row>
    <row r="62" spans="1:12" s="221" customFormat="1" ht="27" customHeight="1">
      <c r="A62" s="221" t="s">
        <v>512</v>
      </c>
      <c r="B62" s="12" t="s">
        <v>678</v>
      </c>
      <c r="C62" s="19" t="s">
        <v>679</v>
      </c>
      <c r="D62" s="224">
        <v>-6.6E-3</v>
      </c>
      <c r="E62" s="224">
        <v>-9.7999999999999997E-3</v>
      </c>
      <c r="F62" s="224">
        <v>-8.8999999999999999E-3</v>
      </c>
      <c r="G62" s="224">
        <v>-0.01</v>
      </c>
      <c r="H62" s="224">
        <v>-3.5999999999999999E-3</v>
      </c>
      <c r="I62" s="224">
        <v>-4.7999999999999996E-3</v>
      </c>
      <c r="J62" s="224">
        <v>-3.8999999999999998E-3</v>
      </c>
      <c r="K62" s="224">
        <v>-4.3E-3</v>
      </c>
    </row>
    <row r="63" spans="1:12" s="225" customFormat="1" ht="23.25" customHeight="1">
      <c r="A63" s="225" t="s">
        <v>512</v>
      </c>
      <c r="B63" s="14" t="s">
        <v>680</v>
      </c>
      <c r="C63" s="20" t="s">
        <v>681</v>
      </c>
      <c r="D63" s="226">
        <v>-7.0599999999999996E-2</v>
      </c>
      <c r="E63" s="226">
        <v>-6.9199999999999998E-2</v>
      </c>
      <c r="F63" s="226">
        <v>-7.0000000000000007E-2</v>
      </c>
      <c r="G63" s="226">
        <v>-6.9699999999999998E-2</v>
      </c>
      <c r="H63" s="226">
        <v>-7.1999999999999995E-2</v>
      </c>
      <c r="I63" s="226">
        <v>-7.22E-2</v>
      </c>
      <c r="J63" s="226">
        <v>-7.2400000000000006E-2</v>
      </c>
      <c r="K63" s="226">
        <v>-7.0099999999999996E-2</v>
      </c>
    </row>
    <row r="64" spans="1:12" s="225" customFormat="1" ht="23.25" customHeight="1">
      <c r="A64" s="225" t="s">
        <v>512</v>
      </c>
      <c r="B64" s="14" t="s">
        <v>682</v>
      </c>
      <c r="C64" s="20" t="s">
        <v>683</v>
      </c>
      <c r="D64" s="226">
        <v>-1E-4</v>
      </c>
      <c r="E64" s="226">
        <v>1E-4</v>
      </c>
      <c r="F64" s="226">
        <v>0</v>
      </c>
      <c r="G64" s="226">
        <v>-1E-4</v>
      </c>
      <c r="H64" s="226">
        <v>5.0000000000000001E-4</v>
      </c>
      <c r="I64" s="226">
        <v>-1E-4</v>
      </c>
      <c r="J64" s="226">
        <v>-1E-4</v>
      </c>
      <c r="K64" s="226">
        <v>-1E-4</v>
      </c>
    </row>
    <row r="65" spans="1:12" s="225" customFormat="1" ht="23.25" customHeight="1">
      <c r="A65" s="225" t="s">
        <v>512</v>
      </c>
      <c r="B65" s="14" t="s">
        <v>684</v>
      </c>
      <c r="C65" s="20" t="s">
        <v>685</v>
      </c>
      <c r="D65" s="226">
        <v>1E-4</v>
      </c>
      <c r="E65" s="226">
        <v>0</v>
      </c>
      <c r="F65" s="226">
        <v>2.0000000000000001E-4</v>
      </c>
      <c r="G65" s="226">
        <v>2.9999999999999997E-4</v>
      </c>
      <c r="H65" s="226">
        <v>-1E-4</v>
      </c>
      <c r="I65" s="226">
        <v>-2.0000000000000001E-4</v>
      </c>
      <c r="J65" s="226">
        <v>-1E-4</v>
      </c>
      <c r="K65" s="226">
        <v>0</v>
      </c>
    </row>
    <row r="66" spans="1:12" s="225" customFormat="1" ht="44.25" customHeight="1" thickBot="1">
      <c r="B66" s="14"/>
      <c r="C66" s="20" t="s">
        <v>686</v>
      </c>
      <c r="D66" s="226">
        <v>0</v>
      </c>
      <c r="E66" s="226">
        <v>-2.0000000000000001E-4</v>
      </c>
      <c r="F66" s="226">
        <v>-4.0000000000000002E-4</v>
      </c>
      <c r="G66" s="226">
        <v>0</v>
      </c>
      <c r="H66" s="226">
        <v>0</v>
      </c>
      <c r="I66" s="226">
        <v>0</v>
      </c>
      <c r="J66" s="226">
        <v>0</v>
      </c>
      <c r="K66" s="226">
        <v>0</v>
      </c>
    </row>
    <row r="67" spans="1:12" s="221" customFormat="1" ht="24.75" customHeight="1" thickTop="1" thickBot="1">
      <c r="A67" s="221" t="s">
        <v>512</v>
      </c>
      <c r="B67" s="12" t="s">
        <v>687</v>
      </c>
      <c r="C67" s="222" t="s">
        <v>688</v>
      </c>
      <c r="D67" s="27">
        <v>1.4999999999999999E-2</v>
      </c>
      <c r="E67" s="27">
        <v>1.43E-2</v>
      </c>
      <c r="F67" s="27">
        <v>1.2699999999999999E-2</v>
      </c>
      <c r="G67" s="27">
        <v>1.12E-2</v>
      </c>
      <c r="H67" s="27">
        <v>8.9999999999999993E-3</v>
      </c>
      <c r="I67" s="27">
        <v>5.4999999999999997E-3</v>
      </c>
      <c r="J67" s="233">
        <v>6.1000000000000004E-3</v>
      </c>
      <c r="K67" s="233">
        <v>5.8999999999999999E-3</v>
      </c>
      <c r="L67" s="223"/>
    </row>
    <row r="68" spans="1:12" ht="4.5" hidden="1" customHeight="1" thickTop="1">
      <c r="A68" s="214" t="s">
        <v>511</v>
      </c>
      <c r="B68" s="28" t="s">
        <v>511</v>
      </c>
      <c r="C68" s="234"/>
      <c r="D68" s="234"/>
      <c r="E68" s="234"/>
      <c r="F68" s="234"/>
      <c r="G68" s="234"/>
      <c r="H68" s="234"/>
      <c r="I68" s="234"/>
      <c r="J68" s="234"/>
      <c r="K68" s="234"/>
    </row>
    <row r="69" spans="1:12" ht="14.25" thickTop="1" thickBot="1">
      <c r="A69" s="235"/>
      <c r="B69" s="235"/>
      <c r="C69" s="571"/>
      <c r="D69" s="571"/>
      <c r="E69" s="571"/>
      <c r="F69" s="571"/>
      <c r="G69" s="571"/>
      <c r="H69" s="571"/>
      <c r="I69" s="571"/>
      <c r="J69" s="571"/>
      <c r="K69" s="571"/>
      <c r="L69" s="572"/>
    </row>
    <row r="70" spans="1:12" ht="23.25" customHeight="1">
      <c r="C70" s="172" t="s">
        <v>422</v>
      </c>
    </row>
    <row r="71" spans="1:12" ht="15">
      <c r="C71" s="172" t="s">
        <v>689</v>
      </c>
    </row>
    <row r="72" spans="1:12" ht="15">
      <c r="C72" s="172" t="s">
        <v>690</v>
      </c>
    </row>
    <row r="73" spans="1:12" ht="15">
      <c r="C73" s="172" t="s">
        <v>425</v>
      </c>
    </row>
    <row r="74" spans="1:12" ht="15">
      <c r="C74" s="172" t="s">
        <v>426</v>
      </c>
    </row>
    <row r="75" spans="1:12" ht="15">
      <c r="C75" s="172" t="s">
        <v>427</v>
      </c>
    </row>
    <row r="76" spans="1:12" ht="15">
      <c r="C76" s="172" t="s">
        <v>691</v>
      </c>
    </row>
    <row r="77" spans="1:12" ht="15">
      <c r="C77" s="172" t="s">
        <v>429</v>
      </c>
    </row>
    <row r="78" spans="1:12" ht="15">
      <c r="C78" s="172" t="s">
        <v>430</v>
      </c>
    </row>
    <row r="79" spans="1:12" ht="15">
      <c r="C79" s="172"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Q11" sqref="Q11"/>
    </sheetView>
  </sheetViews>
  <sheetFormatPr defaultRowHeight="15"/>
  <cols>
    <col min="1" max="1" width="60.85546875" style="134" customWidth="1"/>
    <col min="2" max="2" width="22.7109375" style="925" bestFit="1" customWidth="1"/>
    <col min="3" max="3" width="20.42578125" style="925" bestFit="1" customWidth="1"/>
    <col min="4" max="4" width="21.28515625" style="925" bestFit="1" customWidth="1"/>
    <col min="5" max="6" width="19.85546875" style="925" bestFit="1" customWidth="1"/>
    <col min="7" max="7" width="20.42578125" style="925" bestFit="1" customWidth="1"/>
    <col min="8" max="8" width="19.28515625" style="925" bestFit="1" customWidth="1"/>
    <col min="9" max="9" width="20.42578125" style="925" bestFit="1" customWidth="1"/>
    <col min="10" max="10" width="19.28515625" style="925" bestFit="1" customWidth="1"/>
    <col min="11" max="11" width="19.28515625" style="138" bestFit="1" customWidth="1"/>
    <col min="12" max="12" width="19.28515625" style="925" bestFit="1" customWidth="1"/>
    <col min="13" max="13" width="18.140625" style="925" customWidth="1"/>
    <col min="14" max="15" width="19.85546875" style="925" bestFit="1" customWidth="1"/>
    <col min="16" max="16" width="3.85546875" style="262" customWidth="1"/>
    <col min="17" max="17" width="13.85546875" style="925" bestFit="1" customWidth="1"/>
    <col min="18" max="18" width="11.140625" style="925" bestFit="1" customWidth="1"/>
    <col min="19" max="256" width="9.140625" style="925"/>
    <col min="257" max="257" width="60.85546875" style="925" customWidth="1"/>
    <col min="258" max="258" width="22.7109375" style="925" bestFit="1" customWidth="1"/>
    <col min="259" max="259" width="20.42578125" style="925" bestFit="1" customWidth="1"/>
    <col min="260" max="260" width="21.28515625" style="925" bestFit="1" customWidth="1"/>
    <col min="261" max="262" width="19.85546875" style="925" bestFit="1" customWidth="1"/>
    <col min="263" max="263" width="20.42578125" style="925" bestFit="1" customWidth="1"/>
    <col min="264" max="264" width="19.28515625" style="925" bestFit="1" customWidth="1"/>
    <col min="265" max="265" width="20.42578125" style="925" bestFit="1" customWidth="1"/>
    <col min="266" max="268" width="19.28515625" style="925" bestFit="1" customWidth="1"/>
    <col min="269" max="269" width="18.140625" style="925" customWidth="1"/>
    <col min="270" max="271" width="19.85546875" style="925" bestFit="1" customWidth="1"/>
    <col min="272" max="272" width="3.85546875" style="925" customWidth="1"/>
    <col min="273" max="273" width="13.85546875" style="925" bestFit="1" customWidth="1"/>
    <col min="274" max="274" width="11.140625" style="925" bestFit="1" customWidth="1"/>
    <col min="275" max="512" width="9.140625" style="925"/>
    <col min="513" max="513" width="60.85546875" style="925" customWidth="1"/>
    <col min="514" max="514" width="22.7109375" style="925" bestFit="1" customWidth="1"/>
    <col min="515" max="515" width="20.42578125" style="925" bestFit="1" customWidth="1"/>
    <col min="516" max="516" width="21.28515625" style="925" bestFit="1" customWidth="1"/>
    <col min="517" max="518" width="19.85546875" style="925" bestFit="1" customWidth="1"/>
    <col min="519" max="519" width="20.42578125" style="925" bestFit="1" customWidth="1"/>
    <col min="520" max="520" width="19.28515625" style="925" bestFit="1" customWidth="1"/>
    <col min="521" max="521" width="20.42578125" style="925" bestFit="1" customWidth="1"/>
    <col min="522" max="524" width="19.28515625" style="925" bestFit="1" customWidth="1"/>
    <col min="525" max="525" width="18.140625" style="925" customWidth="1"/>
    <col min="526" max="527" width="19.85546875" style="925" bestFit="1" customWidth="1"/>
    <col min="528" max="528" width="3.85546875" style="925" customWidth="1"/>
    <col min="529" max="529" width="13.85546875" style="925" bestFit="1" customWidth="1"/>
    <col min="530" max="530" width="11.140625" style="925" bestFit="1" customWidth="1"/>
    <col min="531" max="768" width="9.140625" style="925"/>
    <col min="769" max="769" width="60.85546875" style="925" customWidth="1"/>
    <col min="770" max="770" width="22.7109375" style="925" bestFit="1" customWidth="1"/>
    <col min="771" max="771" width="20.42578125" style="925" bestFit="1" customWidth="1"/>
    <col min="772" max="772" width="21.28515625" style="925" bestFit="1" customWidth="1"/>
    <col min="773" max="774" width="19.85546875" style="925" bestFit="1" customWidth="1"/>
    <col min="775" max="775" width="20.42578125" style="925" bestFit="1" customWidth="1"/>
    <col min="776" max="776" width="19.28515625" style="925" bestFit="1" customWidth="1"/>
    <col min="777" max="777" width="20.42578125" style="925" bestFit="1" customWidth="1"/>
    <col min="778" max="780" width="19.28515625" style="925" bestFit="1" customWidth="1"/>
    <col min="781" max="781" width="18.140625" style="925" customWidth="1"/>
    <col min="782" max="783" width="19.85546875" style="925" bestFit="1" customWidth="1"/>
    <col min="784" max="784" width="3.85546875" style="925" customWidth="1"/>
    <col min="785" max="785" width="13.85546875" style="925" bestFit="1" customWidth="1"/>
    <col min="786" max="786" width="11.140625" style="925" bestFit="1" customWidth="1"/>
    <col min="787" max="1024" width="9.140625" style="925"/>
    <col min="1025" max="1025" width="60.85546875" style="925" customWidth="1"/>
    <col min="1026" max="1026" width="22.7109375" style="925" bestFit="1" customWidth="1"/>
    <col min="1027" max="1027" width="20.42578125" style="925" bestFit="1" customWidth="1"/>
    <col min="1028" max="1028" width="21.28515625" style="925" bestFit="1" customWidth="1"/>
    <col min="1029" max="1030" width="19.85546875" style="925" bestFit="1" customWidth="1"/>
    <col min="1031" max="1031" width="20.42578125" style="925" bestFit="1" customWidth="1"/>
    <col min="1032" max="1032" width="19.28515625" style="925" bestFit="1" customWidth="1"/>
    <col min="1033" max="1033" width="20.42578125" style="925" bestFit="1" customWidth="1"/>
    <col min="1034" max="1036" width="19.28515625" style="925" bestFit="1" customWidth="1"/>
    <col min="1037" max="1037" width="18.140625" style="925" customWidth="1"/>
    <col min="1038" max="1039" width="19.85546875" style="925" bestFit="1" customWidth="1"/>
    <col min="1040" max="1040" width="3.85546875" style="925" customWidth="1"/>
    <col min="1041" max="1041" width="13.85546875" style="925" bestFit="1" customWidth="1"/>
    <col min="1042" max="1042" width="11.140625" style="925" bestFit="1" customWidth="1"/>
    <col min="1043" max="1280" width="9.140625" style="925"/>
    <col min="1281" max="1281" width="60.85546875" style="925" customWidth="1"/>
    <col min="1282" max="1282" width="22.7109375" style="925" bestFit="1" customWidth="1"/>
    <col min="1283" max="1283" width="20.42578125" style="925" bestFit="1" customWidth="1"/>
    <col min="1284" max="1284" width="21.28515625" style="925" bestFit="1" customWidth="1"/>
    <col min="1285" max="1286" width="19.85546875" style="925" bestFit="1" customWidth="1"/>
    <col min="1287" max="1287" width="20.42578125" style="925" bestFit="1" customWidth="1"/>
    <col min="1288" max="1288" width="19.28515625" style="925" bestFit="1" customWidth="1"/>
    <col min="1289" max="1289" width="20.42578125" style="925" bestFit="1" customWidth="1"/>
    <col min="1290" max="1292" width="19.28515625" style="925" bestFit="1" customWidth="1"/>
    <col min="1293" max="1293" width="18.140625" style="925" customWidth="1"/>
    <col min="1294" max="1295" width="19.85546875" style="925" bestFit="1" customWidth="1"/>
    <col min="1296" max="1296" width="3.85546875" style="925" customWidth="1"/>
    <col min="1297" max="1297" width="13.85546875" style="925" bestFit="1" customWidth="1"/>
    <col min="1298" max="1298" width="11.140625" style="925" bestFit="1" customWidth="1"/>
    <col min="1299" max="1536" width="9.140625" style="925"/>
    <col min="1537" max="1537" width="60.85546875" style="925" customWidth="1"/>
    <col min="1538" max="1538" width="22.7109375" style="925" bestFit="1" customWidth="1"/>
    <col min="1539" max="1539" width="20.42578125" style="925" bestFit="1" customWidth="1"/>
    <col min="1540" max="1540" width="21.28515625" style="925" bestFit="1" customWidth="1"/>
    <col min="1541" max="1542" width="19.85546875" style="925" bestFit="1" customWidth="1"/>
    <col min="1543" max="1543" width="20.42578125" style="925" bestFit="1" customWidth="1"/>
    <col min="1544" max="1544" width="19.28515625" style="925" bestFit="1" customWidth="1"/>
    <col min="1545" max="1545" width="20.42578125" style="925" bestFit="1" customWidth="1"/>
    <col min="1546" max="1548" width="19.28515625" style="925" bestFit="1" customWidth="1"/>
    <col min="1549" max="1549" width="18.140625" style="925" customWidth="1"/>
    <col min="1550" max="1551" width="19.85546875" style="925" bestFit="1" customWidth="1"/>
    <col min="1552" max="1552" width="3.85546875" style="925" customWidth="1"/>
    <col min="1553" max="1553" width="13.85546875" style="925" bestFit="1" customWidth="1"/>
    <col min="1554" max="1554" width="11.140625" style="925" bestFit="1" customWidth="1"/>
    <col min="1555" max="1792" width="9.140625" style="925"/>
    <col min="1793" max="1793" width="60.85546875" style="925" customWidth="1"/>
    <col min="1794" max="1794" width="22.7109375" style="925" bestFit="1" customWidth="1"/>
    <col min="1795" max="1795" width="20.42578125" style="925" bestFit="1" customWidth="1"/>
    <col min="1796" max="1796" width="21.28515625" style="925" bestFit="1" customWidth="1"/>
    <col min="1797" max="1798" width="19.85546875" style="925" bestFit="1" customWidth="1"/>
    <col min="1799" max="1799" width="20.42578125" style="925" bestFit="1" customWidth="1"/>
    <col min="1800" max="1800" width="19.28515625" style="925" bestFit="1" customWidth="1"/>
    <col min="1801" max="1801" width="20.42578125" style="925" bestFit="1" customWidth="1"/>
    <col min="1802" max="1804" width="19.28515625" style="925" bestFit="1" customWidth="1"/>
    <col min="1805" max="1805" width="18.140625" style="925" customWidth="1"/>
    <col min="1806" max="1807" width="19.85546875" style="925" bestFit="1" customWidth="1"/>
    <col min="1808" max="1808" width="3.85546875" style="925" customWidth="1"/>
    <col min="1809" max="1809" width="13.85546875" style="925" bestFit="1" customWidth="1"/>
    <col min="1810" max="1810" width="11.140625" style="925" bestFit="1" customWidth="1"/>
    <col min="1811" max="2048" width="9.140625" style="925"/>
    <col min="2049" max="2049" width="60.85546875" style="925" customWidth="1"/>
    <col min="2050" max="2050" width="22.7109375" style="925" bestFit="1" customWidth="1"/>
    <col min="2051" max="2051" width="20.42578125" style="925" bestFit="1" customWidth="1"/>
    <col min="2052" max="2052" width="21.28515625" style="925" bestFit="1" customWidth="1"/>
    <col min="2053" max="2054" width="19.85546875" style="925" bestFit="1" customWidth="1"/>
    <col min="2055" max="2055" width="20.42578125" style="925" bestFit="1" customWidth="1"/>
    <col min="2056" max="2056" width="19.28515625" style="925" bestFit="1" customWidth="1"/>
    <col min="2057" max="2057" width="20.42578125" style="925" bestFit="1" customWidth="1"/>
    <col min="2058" max="2060" width="19.28515625" style="925" bestFit="1" customWidth="1"/>
    <col min="2061" max="2061" width="18.140625" style="925" customWidth="1"/>
    <col min="2062" max="2063" width="19.85546875" style="925" bestFit="1" customWidth="1"/>
    <col min="2064" max="2064" width="3.85546875" style="925" customWidth="1"/>
    <col min="2065" max="2065" width="13.85546875" style="925" bestFit="1" customWidth="1"/>
    <col min="2066" max="2066" width="11.140625" style="925" bestFit="1" customWidth="1"/>
    <col min="2067" max="2304" width="9.140625" style="925"/>
    <col min="2305" max="2305" width="60.85546875" style="925" customWidth="1"/>
    <col min="2306" max="2306" width="22.7109375" style="925" bestFit="1" customWidth="1"/>
    <col min="2307" max="2307" width="20.42578125" style="925" bestFit="1" customWidth="1"/>
    <col min="2308" max="2308" width="21.28515625" style="925" bestFit="1" customWidth="1"/>
    <col min="2309" max="2310" width="19.85546875" style="925" bestFit="1" customWidth="1"/>
    <col min="2311" max="2311" width="20.42578125" style="925" bestFit="1" customWidth="1"/>
    <col min="2312" max="2312" width="19.28515625" style="925" bestFit="1" customWidth="1"/>
    <col min="2313" max="2313" width="20.42578125" style="925" bestFit="1" customWidth="1"/>
    <col min="2314" max="2316" width="19.28515625" style="925" bestFit="1" customWidth="1"/>
    <col min="2317" max="2317" width="18.140625" style="925" customWidth="1"/>
    <col min="2318" max="2319" width="19.85546875" style="925" bestFit="1" customWidth="1"/>
    <col min="2320" max="2320" width="3.85546875" style="925" customWidth="1"/>
    <col min="2321" max="2321" width="13.85546875" style="925" bestFit="1" customWidth="1"/>
    <col min="2322" max="2322" width="11.140625" style="925" bestFit="1" customWidth="1"/>
    <col min="2323" max="2560" width="9.140625" style="925"/>
    <col min="2561" max="2561" width="60.85546875" style="925" customWidth="1"/>
    <col min="2562" max="2562" width="22.7109375" style="925" bestFit="1" customWidth="1"/>
    <col min="2563" max="2563" width="20.42578125" style="925" bestFit="1" customWidth="1"/>
    <col min="2564" max="2564" width="21.28515625" style="925" bestFit="1" customWidth="1"/>
    <col min="2565" max="2566" width="19.85546875" style="925" bestFit="1" customWidth="1"/>
    <col min="2567" max="2567" width="20.42578125" style="925" bestFit="1" customWidth="1"/>
    <col min="2568" max="2568" width="19.28515625" style="925" bestFit="1" customWidth="1"/>
    <col min="2569" max="2569" width="20.42578125" style="925" bestFit="1" customWidth="1"/>
    <col min="2570" max="2572" width="19.28515625" style="925" bestFit="1" customWidth="1"/>
    <col min="2573" max="2573" width="18.140625" style="925" customWidth="1"/>
    <col min="2574" max="2575" width="19.85546875" style="925" bestFit="1" customWidth="1"/>
    <col min="2576" max="2576" width="3.85546875" style="925" customWidth="1"/>
    <col min="2577" max="2577" width="13.85546875" style="925" bestFit="1" customWidth="1"/>
    <col min="2578" max="2578" width="11.140625" style="925" bestFit="1" customWidth="1"/>
    <col min="2579" max="2816" width="9.140625" style="925"/>
    <col min="2817" max="2817" width="60.85546875" style="925" customWidth="1"/>
    <col min="2818" max="2818" width="22.7109375" style="925" bestFit="1" customWidth="1"/>
    <col min="2819" max="2819" width="20.42578125" style="925" bestFit="1" customWidth="1"/>
    <col min="2820" max="2820" width="21.28515625" style="925" bestFit="1" customWidth="1"/>
    <col min="2821" max="2822" width="19.85546875" style="925" bestFit="1" customWidth="1"/>
    <col min="2823" max="2823" width="20.42578125" style="925" bestFit="1" customWidth="1"/>
    <col min="2824" max="2824" width="19.28515625" style="925" bestFit="1" customWidth="1"/>
    <col min="2825" max="2825" width="20.42578125" style="925" bestFit="1" customWidth="1"/>
    <col min="2826" max="2828" width="19.28515625" style="925" bestFit="1" customWidth="1"/>
    <col min="2829" max="2829" width="18.140625" style="925" customWidth="1"/>
    <col min="2830" max="2831" width="19.85546875" style="925" bestFit="1" customWidth="1"/>
    <col min="2832" max="2832" width="3.85546875" style="925" customWidth="1"/>
    <col min="2833" max="2833" width="13.85546875" style="925" bestFit="1" customWidth="1"/>
    <col min="2834" max="2834" width="11.140625" style="925" bestFit="1" customWidth="1"/>
    <col min="2835" max="3072" width="9.140625" style="925"/>
    <col min="3073" max="3073" width="60.85546875" style="925" customWidth="1"/>
    <col min="3074" max="3074" width="22.7109375" style="925" bestFit="1" customWidth="1"/>
    <col min="3075" max="3075" width="20.42578125" style="925" bestFit="1" customWidth="1"/>
    <col min="3076" max="3076" width="21.28515625" style="925" bestFit="1" customWidth="1"/>
    <col min="3077" max="3078" width="19.85546875" style="925" bestFit="1" customWidth="1"/>
    <col min="3079" max="3079" width="20.42578125" style="925" bestFit="1" customWidth="1"/>
    <col min="3080" max="3080" width="19.28515625" style="925" bestFit="1" customWidth="1"/>
    <col min="3081" max="3081" width="20.42578125" style="925" bestFit="1" customWidth="1"/>
    <col min="3082" max="3084" width="19.28515625" style="925" bestFit="1" customWidth="1"/>
    <col min="3085" max="3085" width="18.140625" style="925" customWidth="1"/>
    <col min="3086" max="3087" width="19.85546875" style="925" bestFit="1" customWidth="1"/>
    <col min="3088" max="3088" width="3.85546875" style="925" customWidth="1"/>
    <col min="3089" max="3089" width="13.85546875" style="925" bestFit="1" customWidth="1"/>
    <col min="3090" max="3090" width="11.140625" style="925" bestFit="1" customWidth="1"/>
    <col min="3091" max="3328" width="9.140625" style="925"/>
    <col min="3329" max="3329" width="60.85546875" style="925" customWidth="1"/>
    <col min="3330" max="3330" width="22.7109375" style="925" bestFit="1" customWidth="1"/>
    <col min="3331" max="3331" width="20.42578125" style="925" bestFit="1" customWidth="1"/>
    <col min="3332" max="3332" width="21.28515625" style="925" bestFit="1" customWidth="1"/>
    <col min="3333" max="3334" width="19.85546875" style="925" bestFit="1" customWidth="1"/>
    <col min="3335" max="3335" width="20.42578125" style="925" bestFit="1" customWidth="1"/>
    <col min="3336" max="3336" width="19.28515625" style="925" bestFit="1" customWidth="1"/>
    <col min="3337" max="3337" width="20.42578125" style="925" bestFit="1" customWidth="1"/>
    <col min="3338" max="3340" width="19.28515625" style="925" bestFit="1" customWidth="1"/>
    <col min="3341" max="3341" width="18.140625" style="925" customWidth="1"/>
    <col min="3342" max="3343" width="19.85546875" style="925" bestFit="1" customWidth="1"/>
    <col min="3344" max="3344" width="3.85546875" style="925" customWidth="1"/>
    <col min="3345" max="3345" width="13.85546875" style="925" bestFit="1" customWidth="1"/>
    <col min="3346" max="3346" width="11.140625" style="925" bestFit="1" customWidth="1"/>
    <col min="3347" max="3584" width="9.140625" style="925"/>
    <col min="3585" max="3585" width="60.85546875" style="925" customWidth="1"/>
    <col min="3586" max="3586" width="22.7109375" style="925" bestFit="1" customWidth="1"/>
    <col min="3587" max="3587" width="20.42578125" style="925" bestFit="1" customWidth="1"/>
    <col min="3588" max="3588" width="21.28515625" style="925" bestFit="1" customWidth="1"/>
    <col min="3589" max="3590" width="19.85546875" style="925" bestFit="1" customWidth="1"/>
    <col min="3591" max="3591" width="20.42578125" style="925" bestFit="1" customWidth="1"/>
    <col min="3592" max="3592" width="19.28515625" style="925" bestFit="1" customWidth="1"/>
    <col min="3593" max="3593" width="20.42578125" style="925" bestFit="1" customWidth="1"/>
    <col min="3594" max="3596" width="19.28515625" style="925" bestFit="1" customWidth="1"/>
    <col min="3597" max="3597" width="18.140625" style="925" customWidth="1"/>
    <col min="3598" max="3599" width="19.85546875" style="925" bestFit="1" customWidth="1"/>
    <col min="3600" max="3600" width="3.85546875" style="925" customWidth="1"/>
    <col min="3601" max="3601" width="13.85546875" style="925" bestFit="1" customWidth="1"/>
    <col min="3602" max="3602" width="11.140625" style="925" bestFit="1" customWidth="1"/>
    <col min="3603" max="3840" width="9.140625" style="925"/>
    <col min="3841" max="3841" width="60.85546875" style="925" customWidth="1"/>
    <col min="3842" max="3842" width="22.7109375" style="925" bestFit="1" customWidth="1"/>
    <col min="3843" max="3843" width="20.42578125" style="925" bestFit="1" customWidth="1"/>
    <col min="3844" max="3844" width="21.28515625" style="925" bestFit="1" customWidth="1"/>
    <col min="3845" max="3846" width="19.85546875" style="925" bestFit="1" customWidth="1"/>
    <col min="3847" max="3847" width="20.42578125" style="925" bestFit="1" customWidth="1"/>
    <col min="3848" max="3848" width="19.28515625" style="925" bestFit="1" customWidth="1"/>
    <col min="3849" max="3849" width="20.42578125" style="925" bestFit="1" customWidth="1"/>
    <col min="3850" max="3852" width="19.28515625" style="925" bestFit="1" customWidth="1"/>
    <col min="3853" max="3853" width="18.140625" style="925" customWidth="1"/>
    <col min="3854" max="3855" width="19.85546875" style="925" bestFit="1" customWidth="1"/>
    <col min="3856" max="3856" width="3.85546875" style="925" customWidth="1"/>
    <col min="3857" max="3857" width="13.85546875" style="925" bestFit="1" customWidth="1"/>
    <col min="3858" max="3858" width="11.140625" style="925" bestFit="1" customWidth="1"/>
    <col min="3859" max="4096" width="9.140625" style="925"/>
    <col min="4097" max="4097" width="60.85546875" style="925" customWidth="1"/>
    <col min="4098" max="4098" width="22.7109375" style="925" bestFit="1" customWidth="1"/>
    <col min="4099" max="4099" width="20.42578125" style="925" bestFit="1" customWidth="1"/>
    <col min="4100" max="4100" width="21.28515625" style="925" bestFit="1" customWidth="1"/>
    <col min="4101" max="4102" width="19.85546875" style="925" bestFit="1" customWidth="1"/>
    <col min="4103" max="4103" width="20.42578125" style="925" bestFit="1" customWidth="1"/>
    <col min="4104" max="4104" width="19.28515625" style="925" bestFit="1" customWidth="1"/>
    <col min="4105" max="4105" width="20.42578125" style="925" bestFit="1" customWidth="1"/>
    <col min="4106" max="4108" width="19.28515625" style="925" bestFit="1" customWidth="1"/>
    <col min="4109" max="4109" width="18.140625" style="925" customWidth="1"/>
    <col min="4110" max="4111" width="19.85546875" style="925" bestFit="1" customWidth="1"/>
    <col min="4112" max="4112" width="3.85546875" style="925" customWidth="1"/>
    <col min="4113" max="4113" width="13.85546875" style="925" bestFit="1" customWidth="1"/>
    <col min="4114" max="4114" width="11.140625" style="925" bestFit="1" customWidth="1"/>
    <col min="4115" max="4352" width="9.140625" style="925"/>
    <col min="4353" max="4353" width="60.85546875" style="925" customWidth="1"/>
    <col min="4354" max="4354" width="22.7109375" style="925" bestFit="1" customWidth="1"/>
    <col min="4355" max="4355" width="20.42578125" style="925" bestFit="1" customWidth="1"/>
    <col min="4356" max="4356" width="21.28515625" style="925" bestFit="1" customWidth="1"/>
    <col min="4357" max="4358" width="19.85546875" style="925" bestFit="1" customWidth="1"/>
    <col min="4359" max="4359" width="20.42578125" style="925" bestFit="1" customWidth="1"/>
    <col min="4360" max="4360" width="19.28515625" style="925" bestFit="1" customWidth="1"/>
    <col min="4361" max="4361" width="20.42578125" style="925" bestFit="1" customWidth="1"/>
    <col min="4362" max="4364" width="19.28515625" style="925" bestFit="1" customWidth="1"/>
    <col min="4365" max="4365" width="18.140625" style="925" customWidth="1"/>
    <col min="4366" max="4367" width="19.85546875" style="925" bestFit="1" customWidth="1"/>
    <col min="4368" max="4368" width="3.85546875" style="925" customWidth="1"/>
    <col min="4369" max="4369" width="13.85546875" style="925" bestFit="1" customWidth="1"/>
    <col min="4370" max="4370" width="11.140625" style="925" bestFit="1" customWidth="1"/>
    <col min="4371" max="4608" width="9.140625" style="925"/>
    <col min="4609" max="4609" width="60.85546875" style="925" customWidth="1"/>
    <col min="4610" max="4610" width="22.7109375" style="925" bestFit="1" customWidth="1"/>
    <col min="4611" max="4611" width="20.42578125" style="925" bestFit="1" customWidth="1"/>
    <col min="4612" max="4612" width="21.28515625" style="925" bestFit="1" customWidth="1"/>
    <col min="4613" max="4614" width="19.85546875" style="925" bestFit="1" customWidth="1"/>
    <col min="4615" max="4615" width="20.42578125" style="925" bestFit="1" customWidth="1"/>
    <col min="4616" max="4616" width="19.28515625" style="925" bestFit="1" customWidth="1"/>
    <col min="4617" max="4617" width="20.42578125" style="925" bestFit="1" customWidth="1"/>
    <col min="4618" max="4620" width="19.28515625" style="925" bestFit="1" customWidth="1"/>
    <col min="4621" max="4621" width="18.140625" style="925" customWidth="1"/>
    <col min="4622" max="4623" width="19.85546875" style="925" bestFit="1" customWidth="1"/>
    <col min="4624" max="4624" width="3.85546875" style="925" customWidth="1"/>
    <col min="4625" max="4625" width="13.85546875" style="925" bestFit="1" customWidth="1"/>
    <col min="4626" max="4626" width="11.140625" style="925" bestFit="1" customWidth="1"/>
    <col min="4627" max="4864" width="9.140625" style="925"/>
    <col min="4865" max="4865" width="60.85546875" style="925" customWidth="1"/>
    <col min="4866" max="4866" width="22.7109375" style="925" bestFit="1" customWidth="1"/>
    <col min="4867" max="4867" width="20.42578125" style="925" bestFit="1" customWidth="1"/>
    <col min="4868" max="4868" width="21.28515625" style="925" bestFit="1" customWidth="1"/>
    <col min="4869" max="4870" width="19.85546875" style="925" bestFit="1" customWidth="1"/>
    <col min="4871" max="4871" width="20.42578125" style="925" bestFit="1" customWidth="1"/>
    <col min="4872" max="4872" width="19.28515625" style="925" bestFit="1" customWidth="1"/>
    <col min="4873" max="4873" width="20.42578125" style="925" bestFit="1" customWidth="1"/>
    <col min="4874" max="4876" width="19.28515625" style="925" bestFit="1" customWidth="1"/>
    <col min="4877" max="4877" width="18.140625" style="925" customWidth="1"/>
    <col min="4878" max="4879" width="19.85546875" style="925" bestFit="1" customWidth="1"/>
    <col min="4880" max="4880" width="3.85546875" style="925" customWidth="1"/>
    <col min="4881" max="4881" width="13.85546875" style="925" bestFit="1" customWidth="1"/>
    <col min="4882" max="4882" width="11.140625" style="925" bestFit="1" customWidth="1"/>
    <col min="4883" max="5120" width="9.140625" style="925"/>
    <col min="5121" max="5121" width="60.85546875" style="925" customWidth="1"/>
    <col min="5122" max="5122" width="22.7109375" style="925" bestFit="1" customWidth="1"/>
    <col min="5123" max="5123" width="20.42578125" style="925" bestFit="1" customWidth="1"/>
    <col min="5124" max="5124" width="21.28515625" style="925" bestFit="1" customWidth="1"/>
    <col min="5125" max="5126" width="19.85546875" style="925" bestFit="1" customWidth="1"/>
    <col min="5127" max="5127" width="20.42578125" style="925" bestFit="1" customWidth="1"/>
    <col min="5128" max="5128" width="19.28515625" style="925" bestFit="1" customWidth="1"/>
    <col min="5129" max="5129" width="20.42578125" style="925" bestFit="1" customWidth="1"/>
    <col min="5130" max="5132" width="19.28515625" style="925" bestFit="1" customWidth="1"/>
    <col min="5133" max="5133" width="18.140625" style="925" customWidth="1"/>
    <col min="5134" max="5135" width="19.85546875" style="925" bestFit="1" customWidth="1"/>
    <col min="5136" max="5136" width="3.85546875" style="925" customWidth="1"/>
    <col min="5137" max="5137" width="13.85546875" style="925" bestFit="1" customWidth="1"/>
    <col min="5138" max="5138" width="11.140625" style="925" bestFit="1" customWidth="1"/>
    <col min="5139" max="5376" width="9.140625" style="925"/>
    <col min="5377" max="5377" width="60.85546875" style="925" customWidth="1"/>
    <col min="5378" max="5378" width="22.7109375" style="925" bestFit="1" customWidth="1"/>
    <col min="5379" max="5379" width="20.42578125" style="925" bestFit="1" customWidth="1"/>
    <col min="5380" max="5380" width="21.28515625" style="925" bestFit="1" customWidth="1"/>
    <col min="5381" max="5382" width="19.85546875" style="925" bestFit="1" customWidth="1"/>
    <col min="5383" max="5383" width="20.42578125" style="925" bestFit="1" customWidth="1"/>
    <col min="5384" max="5384" width="19.28515625" style="925" bestFit="1" customWidth="1"/>
    <col min="5385" max="5385" width="20.42578125" style="925" bestFit="1" customWidth="1"/>
    <col min="5386" max="5388" width="19.28515625" style="925" bestFit="1" customWidth="1"/>
    <col min="5389" max="5389" width="18.140625" style="925" customWidth="1"/>
    <col min="5390" max="5391" width="19.85546875" style="925" bestFit="1" customWidth="1"/>
    <col min="5392" max="5392" width="3.85546875" style="925" customWidth="1"/>
    <col min="5393" max="5393" width="13.85546875" style="925" bestFit="1" customWidth="1"/>
    <col min="5394" max="5394" width="11.140625" style="925" bestFit="1" customWidth="1"/>
    <col min="5395" max="5632" width="9.140625" style="925"/>
    <col min="5633" max="5633" width="60.85546875" style="925" customWidth="1"/>
    <col min="5634" max="5634" width="22.7109375" style="925" bestFit="1" customWidth="1"/>
    <col min="5635" max="5635" width="20.42578125" style="925" bestFit="1" customWidth="1"/>
    <col min="5636" max="5636" width="21.28515625" style="925" bestFit="1" customWidth="1"/>
    <col min="5637" max="5638" width="19.85546875" style="925" bestFit="1" customWidth="1"/>
    <col min="5639" max="5639" width="20.42578125" style="925" bestFit="1" customWidth="1"/>
    <col min="5640" max="5640" width="19.28515625" style="925" bestFit="1" customWidth="1"/>
    <col min="5641" max="5641" width="20.42578125" style="925" bestFit="1" customWidth="1"/>
    <col min="5642" max="5644" width="19.28515625" style="925" bestFit="1" customWidth="1"/>
    <col min="5645" max="5645" width="18.140625" style="925" customWidth="1"/>
    <col min="5646" max="5647" width="19.85546875" style="925" bestFit="1" customWidth="1"/>
    <col min="5648" max="5648" width="3.85546875" style="925" customWidth="1"/>
    <col min="5649" max="5649" width="13.85546875" style="925" bestFit="1" customWidth="1"/>
    <col min="5650" max="5650" width="11.140625" style="925" bestFit="1" customWidth="1"/>
    <col min="5651" max="5888" width="9.140625" style="925"/>
    <col min="5889" max="5889" width="60.85546875" style="925" customWidth="1"/>
    <col min="5890" max="5890" width="22.7109375" style="925" bestFit="1" customWidth="1"/>
    <col min="5891" max="5891" width="20.42578125" style="925" bestFit="1" customWidth="1"/>
    <col min="5892" max="5892" width="21.28515625" style="925" bestFit="1" customWidth="1"/>
    <col min="5893" max="5894" width="19.85546875" style="925" bestFit="1" customWidth="1"/>
    <col min="5895" max="5895" width="20.42578125" style="925" bestFit="1" customWidth="1"/>
    <col min="5896" max="5896" width="19.28515625" style="925" bestFit="1" customWidth="1"/>
    <col min="5897" max="5897" width="20.42578125" style="925" bestFit="1" customWidth="1"/>
    <col min="5898" max="5900" width="19.28515625" style="925" bestFit="1" customWidth="1"/>
    <col min="5901" max="5901" width="18.140625" style="925" customWidth="1"/>
    <col min="5902" max="5903" width="19.85546875" style="925" bestFit="1" customWidth="1"/>
    <col min="5904" max="5904" width="3.85546875" style="925" customWidth="1"/>
    <col min="5905" max="5905" width="13.85546875" style="925" bestFit="1" customWidth="1"/>
    <col min="5906" max="5906" width="11.140625" style="925" bestFit="1" customWidth="1"/>
    <col min="5907" max="6144" width="9.140625" style="925"/>
    <col min="6145" max="6145" width="60.85546875" style="925" customWidth="1"/>
    <col min="6146" max="6146" width="22.7109375" style="925" bestFit="1" customWidth="1"/>
    <col min="6147" max="6147" width="20.42578125" style="925" bestFit="1" customWidth="1"/>
    <col min="6148" max="6148" width="21.28515625" style="925" bestFit="1" customWidth="1"/>
    <col min="6149" max="6150" width="19.85546875" style="925" bestFit="1" customWidth="1"/>
    <col min="6151" max="6151" width="20.42578125" style="925" bestFit="1" customWidth="1"/>
    <col min="6152" max="6152" width="19.28515625" style="925" bestFit="1" customWidth="1"/>
    <col min="6153" max="6153" width="20.42578125" style="925" bestFit="1" customWidth="1"/>
    <col min="6154" max="6156" width="19.28515625" style="925" bestFit="1" customWidth="1"/>
    <col min="6157" max="6157" width="18.140625" style="925" customWidth="1"/>
    <col min="6158" max="6159" width="19.85546875" style="925" bestFit="1" customWidth="1"/>
    <col min="6160" max="6160" width="3.85546875" style="925" customWidth="1"/>
    <col min="6161" max="6161" width="13.85546875" style="925" bestFit="1" customWidth="1"/>
    <col min="6162" max="6162" width="11.140625" style="925" bestFit="1" customWidth="1"/>
    <col min="6163" max="6400" width="9.140625" style="925"/>
    <col min="6401" max="6401" width="60.85546875" style="925" customWidth="1"/>
    <col min="6402" max="6402" width="22.7109375" style="925" bestFit="1" customWidth="1"/>
    <col min="6403" max="6403" width="20.42578125" style="925" bestFit="1" customWidth="1"/>
    <col min="6404" max="6404" width="21.28515625" style="925" bestFit="1" customWidth="1"/>
    <col min="6405" max="6406" width="19.85546875" style="925" bestFit="1" customWidth="1"/>
    <col min="6407" max="6407" width="20.42578125" style="925" bestFit="1" customWidth="1"/>
    <col min="6408" max="6408" width="19.28515625" style="925" bestFit="1" customWidth="1"/>
    <col min="6409" max="6409" width="20.42578125" style="925" bestFit="1" customWidth="1"/>
    <col min="6410" max="6412" width="19.28515625" style="925" bestFit="1" customWidth="1"/>
    <col min="6413" max="6413" width="18.140625" style="925" customWidth="1"/>
    <col min="6414" max="6415" width="19.85546875" style="925" bestFit="1" customWidth="1"/>
    <col min="6416" max="6416" width="3.85546875" style="925" customWidth="1"/>
    <col min="6417" max="6417" width="13.85546875" style="925" bestFit="1" customWidth="1"/>
    <col min="6418" max="6418" width="11.140625" style="925" bestFit="1" customWidth="1"/>
    <col min="6419" max="6656" width="9.140625" style="925"/>
    <col min="6657" max="6657" width="60.85546875" style="925" customWidth="1"/>
    <col min="6658" max="6658" width="22.7109375" style="925" bestFit="1" customWidth="1"/>
    <col min="6659" max="6659" width="20.42578125" style="925" bestFit="1" customWidth="1"/>
    <col min="6660" max="6660" width="21.28515625" style="925" bestFit="1" customWidth="1"/>
    <col min="6661" max="6662" width="19.85546875" style="925" bestFit="1" customWidth="1"/>
    <col min="6663" max="6663" width="20.42578125" style="925" bestFit="1" customWidth="1"/>
    <col min="6664" max="6664" width="19.28515625" style="925" bestFit="1" customWidth="1"/>
    <col min="6665" max="6665" width="20.42578125" style="925" bestFit="1" customWidth="1"/>
    <col min="6666" max="6668" width="19.28515625" style="925" bestFit="1" customWidth="1"/>
    <col min="6669" max="6669" width="18.140625" style="925" customWidth="1"/>
    <col min="6670" max="6671" width="19.85546875" style="925" bestFit="1" customWidth="1"/>
    <col min="6672" max="6672" width="3.85546875" style="925" customWidth="1"/>
    <col min="6673" max="6673" width="13.85546875" style="925" bestFit="1" customWidth="1"/>
    <col min="6674" max="6674" width="11.140625" style="925" bestFit="1" customWidth="1"/>
    <col min="6675" max="6912" width="9.140625" style="925"/>
    <col min="6913" max="6913" width="60.85546875" style="925" customWidth="1"/>
    <col min="6914" max="6914" width="22.7109375" style="925" bestFit="1" customWidth="1"/>
    <col min="6915" max="6915" width="20.42578125" style="925" bestFit="1" customWidth="1"/>
    <col min="6916" max="6916" width="21.28515625" style="925" bestFit="1" customWidth="1"/>
    <col min="6917" max="6918" width="19.85546875" style="925" bestFit="1" customWidth="1"/>
    <col min="6919" max="6919" width="20.42578125" style="925" bestFit="1" customWidth="1"/>
    <col min="6920" max="6920" width="19.28515625" style="925" bestFit="1" customWidth="1"/>
    <col min="6921" max="6921" width="20.42578125" style="925" bestFit="1" customWidth="1"/>
    <col min="6922" max="6924" width="19.28515625" style="925" bestFit="1" customWidth="1"/>
    <col min="6925" max="6925" width="18.140625" style="925" customWidth="1"/>
    <col min="6926" max="6927" width="19.85546875" style="925" bestFit="1" customWidth="1"/>
    <col min="6928" max="6928" width="3.85546875" style="925" customWidth="1"/>
    <col min="6929" max="6929" width="13.85546875" style="925" bestFit="1" customWidth="1"/>
    <col min="6930" max="6930" width="11.140625" style="925" bestFit="1" customWidth="1"/>
    <col min="6931" max="7168" width="9.140625" style="925"/>
    <col min="7169" max="7169" width="60.85546875" style="925" customWidth="1"/>
    <col min="7170" max="7170" width="22.7109375" style="925" bestFit="1" customWidth="1"/>
    <col min="7171" max="7171" width="20.42578125" style="925" bestFit="1" customWidth="1"/>
    <col min="7172" max="7172" width="21.28515625" style="925" bestFit="1" customWidth="1"/>
    <col min="7173" max="7174" width="19.85546875" style="925" bestFit="1" customWidth="1"/>
    <col min="7175" max="7175" width="20.42578125" style="925" bestFit="1" customWidth="1"/>
    <col min="7176" max="7176" width="19.28515625" style="925" bestFit="1" customWidth="1"/>
    <col min="7177" max="7177" width="20.42578125" style="925" bestFit="1" customWidth="1"/>
    <col min="7178" max="7180" width="19.28515625" style="925" bestFit="1" customWidth="1"/>
    <col min="7181" max="7181" width="18.140625" style="925" customWidth="1"/>
    <col min="7182" max="7183" width="19.85546875" style="925" bestFit="1" customWidth="1"/>
    <col min="7184" max="7184" width="3.85546875" style="925" customWidth="1"/>
    <col min="7185" max="7185" width="13.85546875" style="925" bestFit="1" customWidth="1"/>
    <col min="7186" max="7186" width="11.140625" style="925" bestFit="1" customWidth="1"/>
    <col min="7187" max="7424" width="9.140625" style="925"/>
    <col min="7425" max="7425" width="60.85546875" style="925" customWidth="1"/>
    <col min="7426" max="7426" width="22.7109375" style="925" bestFit="1" customWidth="1"/>
    <col min="7427" max="7427" width="20.42578125" style="925" bestFit="1" customWidth="1"/>
    <col min="7428" max="7428" width="21.28515625" style="925" bestFit="1" customWidth="1"/>
    <col min="7429" max="7430" width="19.85546875" style="925" bestFit="1" customWidth="1"/>
    <col min="7431" max="7431" width="20.42578125" style="925" bestFit="1" customWidth="1"/>
    <col min="7432" max="7432" width="19.28515625" style="925" bestFit="1" customWidth="1"/>
    <col min="7433" max="7433" width="20.42578125" style="925" bestFit="1" customWidth="1"/>
    <col min="7434" max="7436" width="19.28515625" style="925" bestFit="1" customWidth="1"/>
    <col min="7437" max="7437" width="18.140625" style="925" customWidth="1"/>
    <col min="7438" max="7439" width="19.85546875" style="925" bestFit="1" customWidth="1"/>
    <col min="7440" max="7440" width="3.85546875" style="925" customWidth="1"/>
    <col min="7441" max="7441" width="13.85546875" style="925" bestFit="1" customWidth="1"/>
    <col min="7442" max="7442" width="11.140625" style="925" bestFit="1" customWidth="1"/>
    <col min="7443" max="7680" width="9.140625" style="925"/>
    <col min="7681" max="7681" width="60.85546875" style="925" customWidth="1"/>
    <col min="7682" max="7682" width="22.7109375" style="925" bestFit="1" customWidth="1"/>
    <col min="7683" max="7683" width="20.42578125" style="925" bestFit="1" customWidth="1"/>
    <col min="7684" max="7684" width="21.28515625" style="925" bestFit="1" customWidth="1"/>
    <col min="7685" max="7686" width="19.85546875" style="925" bestFit="1" customWidth="1"/>
    <col min="7687" max="7687" width="20.42578125" style="925" bestFit="1" customWidth="1"/>
    <col min="7688" max="7688" width="19.28515625" style="925" bestFit="1" customWidth="1"/>
    <col min="7689" max="7689" width="20.42578125" style="925" bestFit="1" customWidth="1"/>
    <col min="7690" max="7692" width="19.28515625" style="925" bestFit="1" customWidth="1"/>
    <col min="7693" max="7693" width="18.140625" style="925" customWidth="1"/>
    <col min="7694" max="7695" width="19.85546875" style="925" bestFit="1" customWidth="1"/>
    <col min="7696" max="7696" width="3.85546875" style="925" customWidth="1"/>
    <col min="7697" max="7697" width="13.85546875" style="925" bestFit="1" customWidth="1"/>
    <col min="7698" max="7698" width="11.140625" style="925" bestFit="1" customWidth="1"/>
    <col min="7699" max="7936" width="9.140625" style="925"/>
    <col min="7937" max="7937" width="60.85546875" style="925" customWidth="1"/>
    <col min="7938" max="7938" width="22.7109375" style="925" bestFit="1" customWidth="1"/>
    <col min="7939" max="7939" width="20.42578125" style="925" bestFit="1" customWidth="1"/>
    <col min="7940" max="7940" width="21.28515625" style="925" bestFit="1" customWidth="1"/>
    <col min="7941" max="7942" width="19.85546875" style="925" bestFit="1" customWidth="1"/>
    <col min="7943" max="7943" width="20.42578125" style="925" bestFit="1" customWidth="1"/>
    <col min="7944" max="7944" width="19.28515625" style="925" bestFit="1" customWidth="1"/>
    <col min="7945" max="7945" width="20.42578125" style="925" bestFit="1" customWidth="1"/>
    <col min="7946" max="7948" width="19.28515625" style="925" bestFit="1" customWidth="1"/>
    <col min="7949" max="7949" width="18.140625" style="925" customWidth="1"/>
    <col min="7950" max="7951" width="19.85546875" style="925" bestFit="1" customWidth="1"/>
    <col min="7952" max="7952" width="3.85546875" style="925" customWidth="1"/>
    <col min="7953" max="7953" width="13.85546875" style="925" bestFit="1" customWidth="1"/>
    <col min="7954" max="7954" width="11.140625" style="925" bestFit="1" customWidth="1"/>
    <col min="7955" max="8192" width="9.140625" style="925"/>
    <col min="8193" max="8193" width="60.85546875" style="925" customWidth="1"/>
    <col min="8194" max="8194" width="22.7109375" style="925" bestFit="1" customWidth="1"/>
    <col min="8195" max="8195" width="20.42578125" style="925" bestFit="1" customWidth="1"/>
    <col min="8196" max="8196" width="21.28515625" style="925" bestFit="1" customWidth="1"/>
    <col min="8197" max="8198" width="19.85546875" style="925" bestFit="1" customWidth="1"/>
    <col min="8199" max="8199" width="20.42578125" style="925" bestFit="1" customWidth="1"/>
    <col min="8200" max="8200" width="19.28515625" style="925" bestFit="1" customWidth="1"/>
    <col min="8201" max="8201" width="20.42578125" style="925" bestFit="1" customWidth="1"/>
    <col min="8202" max="8204" width="19.28515625" style="925" bestFit="1" customWidth="1"/>
    <col min="8205" max="8205" width="18.140625" style="925" customWidth="1"/>
    <col min="8206" max="8207" width="19.85546875" style="925" bestFit="1" customWidth="1"/>
    <col min="8208" max="8208" width="3.85546875" style="925" customWidth="1"/>
    <col min="8209" max="8209" width="13.85546875" style="925" bestFit="1" customWidth="1"/>
    <col min="8210" max="8210" width="11.140625" style="925" bestFit="1" customWidth="1"/>
    <col min="8211" max="8448" width="9.140625" style="925"/>
    <col min="8449" max="8449" width="60.85546875" style="925" customWidth="1"/>
    <col min="8450" max="8450" width="22.7109375" style="925" bestFit="1" customWidth="1"/>
    <col min="8451" max="8451" width="20.42578125" style="925" bestFit="1" customWidth="1"/>
    <col min="8452" max="8452" width="21.28515625" style="925" bestFit="1" customWidth="1"/>
    <col min="8453" max="8454" width="19.85546875" style="925" bestFit="1" customWidth="1"/>
    <col min="8455" max="8455" width="20.42578125" style="925" bestFit="1" customWidth="1"/>
    <col min="8456" max="8456" width="19.28515625" style="925" bestFit="1" customWidth="1"/>
    <col min="8457" max="8457" width="20.42578125" style="925" bestFit="1" customWidth="1"/>
    <col min="8458" max="8460" width="19.28515625" style="925" bestFit="1" customWidth="1"/>
    <col min="8461" max="8461" width="18.140625" style="925" customWidth="1"/>
    <col min="8462" max="8463" width="19.85546875" style="925" bestFit="1" customWidth="1"/>
    <col min="8464" max="8464" width="3.85546875" style="925" customWidth="1"/>
    <col min="8465" max="8465" width="13.85546875" style="925" bestFit="1" customWidth="1"/>
    <col min="8466" max="8466" width="11.140625" style="925" bestFit="1" customWidth="1"/>
    <col min="8467" max="8704" width="9.140625" style="925"/>
    <col min="8705" max="8705" width="60.85546875" style="925" customWidth="1"/>
    <col min="8706" max="8706" width="22.7109375" style="925" bestFit="1" customWidth="1"/>
    <col min="8707" max="8707" width="20.42578125" style="925" bestFit="1" customWidth="1"/>
    <col min="8708" max="8708" width="21.28515625" style="925" bestFit="1" customWidth="1"/>
    <col min="8709" max="8710" width="19.85546875" style="925" bestFit="1" customWidth="1"/>
    <col min="8711" max="8711" width="20.42578125" style="925" bestFit="1" customWidth="1"/>
    <col min="8712" max="8712" width="19.28515625" style="925" bestFit="1" customWidth="1"/>
    <col min="8713" max="8713" width="20.42578125" style="925" bestFit="1" customWidth="1"/>
    <col min="8714" max="8716" width="19.28515625" style="925" bestFit="1" customWidth="1"/>
    <col min="8717" max="8717" width="18.140625" style="925" customWidth="1"/>
    <col min="8718" max="8719" width="19.85546875" style="925" bestFit="1" customWidth="1"/>
    <col min="8720" max="8720" width="3.85546875" style="925" customWidth="1"/>
    <col min="8721" max="8721" width="13.85546875" style="925" bestFit="1" customWidth="1"/>
    <col min="8722" max="8722" width="11.140625" style="925" bestFit="1" customWidth="1"/>
    <col min="8723" max="8960" width="9.140625" style="925"/>
    <col min="8961" max="8961" width="60.85546875" style="925" customWidth="1"/>
    <col min="8962" max="8962" width="22.7109375" style="925" bestFit="1" customWidth="1"/>
    <col min="8963" max="8963" width="20.42578125" style="925" bestFit="1" customWidth="1"/>
    <col min="8964" max="8964" width="21.28515625" style="925" bestFit="1" customWidth="1"/>
    <col min="8965" max="8966" width="19.85546875" style="925" bestFit="1" customWidth="1"/>
    <col min="8967" max="8967" width="20.42578125" style="925" bestFit="1" customWidth="1"/>
    <col min="8968" max="8968" width="19.28515625" style="925" bestFit="1" customWidth="1"/>
    <col min="8969" max="8969" width="20.42578125" style="925" bestFit="1" customWidth="1"/>
    <col min="8970" max="8972" width="19.28515625" style="925" bestFit="1" customWidth="1"/>
    <col min="8973" max="8973" width="18.140625" style="925" customWidth="1"/>
    <col min="8974" max="8975" width="19.85546875" style="925" bestFit="1" customWidth="1"/>
    <col min="8976" max="8976" width="3.85546875" style="925" customWidth="1"/>
    <col min="8977" max="8977" width="13.85546875" style="925" bestFit="1" customWidth="1"/>
    <col min="8978" max="8978" width="11.140625" style="925" bestFit="1" customWidth="1"/>
    <col min="8979" max="9216" width="9.140625" style="925"/>
    <col min="9217" max="9217" width="60.85546875" style="925" customWidth="1"/>
    <col min="9218" max="9218" width="22.7109375" style="925" bestFit="1" customWidth="1"/>
    <col min="9219" max="9219" width="20.42578125" style="925" bestFit="1" customWidth="1"/>
    <col min="9220" max="9220" width="21.28515625" style="925" bestFit="1" customWidth="1"/>
    <col min="9221" max="9222" width="19.85546875" style="925" bestFit="1" customWidth="1"/>
    <col min="9223" max="9223" width="20.42578125" style="925" bestFit="1" customWidth="1"/>
    <col min="9224" max="9224" width="19.28515625" style="925" bestFit="1" customWidth="1"/>
    <col min="9225" max="9225" width="20.42578125" style="925" bestFit="1" customWidth="1"/>
    <col min="9226" max="9228" width="19.28515625" style="925" bestFit="1" customWidth="1"/>
    <col min="9229" max="9229" width="18.140625" style="925" customWidth="1"/>
    <col min="9230" max="9231" width="19.85546875" style="925" bestFit="1" customWidth="1"/>
    <col min="9232" max="9232" width="3.85546875" style="925" customWidth="1"/>
    <col min="9233" max="9233" width="13.85546875" style="925" bestFit="1" customWidth="1"/>
    <col min="9234" max="9234" width="11.140625" style="925" bestFit="1" customWidth="1"/>
    <col min="9235" max="9472" width="9.140625" style="925"/>
    <col min="9473" max="9473" width="60.85546875" style="925" customWidth="1"/>
    <col min="9474" max="9474" width="22.7109375" style="925" bestFit="1" customWidth="1"/>
    <col min="9475" max="9475" width="20.42578125" style="925" bestFit="1" customWidth="1"/>
    <col min="9476" max="9476" width="21.28515625" style="925" bestFit="1" customWidth="1"/>
    <col min="9477" max="9478" width="19.85546875" style="925" bestFit="1" customWidth="1"/>
    <col min="9479" max="9479" width="20.42578125" style="925" bestFit="1" customWidth="1"/>
    <col min="9480" max="9480" width="19.28515625" style="925" bestFit="1" customWidth="1"/>
    <col min="9481" max="9481" width="20.42578125" style="925" bestFit="1" customWidth="1"/>
    <col min="9482" max="9484" width="19.28515625" style="925" bestFit="1" customWidth="1"/>
    <col min="9485" max="9485" width="18.140625" style="925" customWidth="1"/>
    <col min="9486" max="9487" width="19.85546875" style="925" bestFit="1" customWidth="1"/>
    <col min="9488" max="9488" width="3.85546875" style="925" customWidth="1"/>
    <col min="9489" max="9489" width="13.85546875" style="925" bestFit="1" customWidth="1"/>
    <col min="9490" max="9490" width="11.140625" style="925" bestFit="1" customWidth="1"/>
    <col min="9491" max="9728" width="9.140625" style="925"/>
    <col min="9729" max="9729" width="60.85546875" style="925" customWidth="1"/>
    <col min="9730" max="9730" width="22.7109375" style="925" bestFit="1" customWidth="1"/>
    <col min="9731" max="9731" width="20.42578125" style="925" bestFit="1" customWidth="1"/>
    <col min="9732" max="9732" width="21.28515625" style="925" bestFit="1" customWidth="1"/>
    <col min="9733" max="9734" width="19.85546875" style="925" bestFit="1" customWidth="1"/>
    <col min="9735" max="9735" width="20.42578125" style="925" bestFit="1" customWidth="1"/>
    <col min="9736" max="9736" width="19.28515625" style="925" bestFit="1" customWidth="1"/>
    <col min="9737" max="9737" width="20.42578125" style="925" bestFit="1" customWidth="1"/>
    <col min="9738" max="9740" width="19.28515625" style="925" bestFit="1" customWidth="1"/>
    <col min="9741" max="9741" width="18.140625" style="925" customWidth="1"/>
    <col min="9742" max="9743" width="19.85546875" style="925" bestFit="1" customWidth="1"/>
    <col min="9744" max="9744" width="3.85546875" style="925" customWidth="1"/>
    <col min="9745" max="9745" width="13.85546875" style="925" bestFit="1" customWidth="1"/>
    <col min="9746" max="9746" width="11.140625" style="925" bestFit="1" customWidth="1"/>
    <col min="9747" max="9984" width="9.140625" style="925"/>
    <col min="9985" max="9985" width="60.85546875" style="925" customWidth="1"/>
    <col min="9986" max="9986" width="22.7109375" style="925" bestFit="1" customWidth="1"/>
    <col min="9987" max="9987" width="20.42578125" style="925" bestFit="1" customWidth="1"/>
    <col min="9988" max="9988" width="21.28515625" style="925" bestFit="1" customWidth="1"/>
    <col min="9989" max="9990" width="19.85546875" style="925" bestFit="1" customWidth="1"/>
    <col min="9991" max="9991" width="20.42578125" style="925" bestFit="1" customWidth="1"/>
    <col min="9992" max="9992" width="19.28515625" style="925" bestFit="1" customWidth="1"/>
    <col min="9993" max="9993" width="20.42578125" style="925" bestFit="1" customWidth="1"/>
    <col min="9994" max="9996" width="19.28515625" style="925" bestFit="1" customWidth="1"/>
    <col min="9997" max="9997" width="18.140625" style="925" customWidth="1"/>
    <col min="9998" max="9999" width="19.85546875" style="925" bestFit="1" customWidth="1"/>
    <col min="10000" max="10000" width="3.85546875" style="925" customWidth="1"/>
    <col min="10001" max="10001" width="13.85546875" style="925" bestFit="1" customWidth="1"/>
    <col min="10002" max="10002" width="11.140625" style="925" bestFit="1" customWidth="1"/>
    <col min="10003" max="10240" width="9.140625" style="925"/>
    <col min="10241" max="10241" width="60.85546875" style="925" customWidth="1"/>
    <col min="10242" max="10242" width="22.7109375" style="925" bestFit="1" customWidth="1"/>
    <col min="10243" max="10243" width="20.42578125" style="925" bestFit="1" customWidth="1"/>
    <col min="10244" max="10244" width="21.28515625" style="925" bestFit="1" customWidth="1"/>
    <col min="10245" max="10246" width="19.85546875" style="925" bestFit="1" customWidth="1"/>
    <col min="10247" max="10247" width="20.42578125" style="925" bestFit="1" customWidth="1"/>
    <col min="10248" max="10248" width="19.28515625" style="925" bestFit="1" customWidth="1"/>
    <col min="10249" max="10249" width="20.42578125" style="925" bestFit="1" customWidth="1"/>
    <col min="10250" max="10252" width="19.28515625" style="925" bestFit="1" customWidth="1"/>
    <col min="10253" max="10253" width="18.140625" style="925" customWidth="1"/>
    <col min="10254" max="10255" width="19.85546875" style="925" bestFit="1" customWidth="1"/>
    <col min="10256" max="10256" width="3.85546875" style="925" customWidth="1"/>
    <col min="10257" max="10257" width="13.85546875" style="925" bestFit="1" customWidth="1"/>
    <col min="10258" max="10258" width="11.140625" style="925" bestFit="1" customWidth="1"/>
    <col min="10259" max="10496" width="9.140625" style="925"/>
    <col min="10497" max="10497" width="60.85546875" style="925" customWidth="1"/>
    <col min="10498" max="10498" width="22.7109375" style="925" bestFit="1" customWidth="1"/>
    <col min="10499" max="10499" width="20.42578125" style="925" bestFit="1" customWidth="1"/>
    <col min="10500" max="10500" width="21.28515625" style="925" bestFit="1" customWidth="1"/>
    <col min="10501" max="10502" width="19.85546875" style="925" bestFit="1" customWidth="1"/>
    <col min="10503" max="10503" width="20.42578125" style="925" bestFit="1" customWidth="1"/>
    <col min="10504" max="10504" width="19.28515625" style="925" bestFit="1" customWidth="1"/>
    <col min="10505" max="10505" width="20.42578125" style="925" bestFit="1" customWidth="1"/>
    <col min="10506" max="10508" width="19.28515625" style="925" bestFit="1" customWidth="1"/>
    <col min="10509" max="10509" width="18.140625" style="925" customWidth="1"/>
    <col min="10510" max="10511" width="19.85546875" style="925" bestFit="1" customWidth="1"/>
    <col min="10512" max="10512" width="3.85546875" style="925" customWidth="1"/>
    <col min="10513" max="10513" width="13.85546875" style="925" bestFit="1" customWidth="1"/>
    <col min="10514" max="10514" width="11.140625" style="925" bestFit="1" customWidth="1"/>
    <col min="10515" max="10752" width="9.140625" style="925"/>
    <col min="10753" max="10753" width="60.85546875" style="925" customWidth="1"/>
    <col min="10754" max="10754" width="22.7109375" style="925" bestFit="1" customWidth="1"/>
    <col min="10755" max="10755" width="20.42578125" style="925" bestFit="1" customWidth="1"/>
    <col min="10756" max="10756" width="21.28515625" style="925" bestFit="1" customWidth="1"/>
    <col min="10757" max="10758" width="19.85546875" style="925" bestFit="1" customWidth="1"/>
    <col min="10759" max="10759" width="20.42578125" style="925" bestFit="1" customWidth="1"/>
    <col min="10760" max="10760" width="19.28515625" style="925" bestFit="1" customWidth="1"/>
    <col min="10761" max="10761" width="20.42578125" style="925" bestFit="1" customWidth="1"/>
    <col min="10762" max="10764" width="19.28515625" style="925" bestFit="1" customWidth="1"/>
    <col min="10765" max="10765" width="18.140625" style="925" customWidth="1"/>
    <col min="10766" max="10767" width="19.85546875" style="925" bestFit="1" customWidth="1"/>
    <col min="10768" max="10768" width="3.85546875" style="925" customWidth="1"/>
    <col min="10769" max="10769" width="13.85546875" style="925" bestFit="1" customWidth="1"/>
    <col min="10770" max="10770" width="11.140625" style="925" bestFit="1" customWidth="1"/>
    <col min="10771" max="11008" width="9.140625" style="925"/>
    <col min="11009" max="11009" width="60.85546875" style="925" customWidth="1"/>
    <col min="11010" max="11010" width="22.7109375" style="925" bestFit="1" customWidth="1"/>
    <col min="11011" max="11011" width="20.42578125" style="925" bestFit="1" customWidth="1"/>
    <col min="11012" max="11012" width="21.28515625" style="925" bestFit="1" customWidth="1"/>
    <col min="11013" max="11014" width="19.85546875" style="925" bestFit="1" customWidth="1"/>
    <col min="11015" max="11015" width="20.42578125" style="925" bestFit="1" customWidth="1"/>
    <col min="11016" max="11016" width="19.28515625" style="925" bestFit="1" customWidth="1"/>
    <col min="11017" max="11017" width="20.42578125" style="925" bestFit="1" customWidth="1"/>
    <col min="11018" max="11020" width="19.28515625" style="925" bestFit="1" customWidth="1"/>
    <col min="11021" max="11021" width="18.140625" style="925" customWidth="1"/>
    <col min="11022" max="11023" width="19.85546875" style="925" bestFit="1" customWidth="1"/>
    <col min="11024" max="11024" width="3.85546875" style="925" customWidth="1"/>
    <col min="11025" max="11025" width="13.85546875" style="925" bestFit="1" customWidth="1"/>
    <col min="11026" max="11026" width="11.140625" style="925" bestFit="1" customWidth="1"/>
    <col min="11027" max="11264" width="9.140625" style="925"/>
    <col min="11265" max="11265" width="60.85546875" style="925" customWidth="1"/>
    <col min="11266" max="11266" width="22.7109375" style="925" bestFit="1" customWidth="1"/>
    <col min="11267" max="11267" width="20.42578125" style="925" bestFit="1" customWidth="1"/>
    <col min="11268" max="11268" width="21.28515625" style="925" bestFit="1" customWidth="1"/>
    <col min="11269" max="11270" width="19.85546875" style="925" bestFit="1" customWidth="1"/>
    <col min="11271" max="11271" width="20.42578125" style="925" bestFit="1" customWidth="1"/>
    <col min="11272" max="11272" width="19.28515625" style="925" bestFit="1" customWidth="1"/>
    <col min="11273" max="11273" width="20.42578125" style="925" bestFit="1" customWidth="1"/>
    <col min="11274" max="11276" width="19.28515625" style="925" bestFit="1" customWidth="1"/>
    <col min="11277" max="11277" width="18.140625" style="925" customWidth="1"/>
    <col min="11278" max="11279" width="19.85546875" style="925" bestFit="1" customWidth="1"/>
    <col min="11280" max="11280" width="3.85546875" style="925" customWidth="1"/>
    <col min="11281" max="11281" width="13.85546875" style="925" bestFit="1" customWidth="1"/>
    <col min="11282" max="11282" width="11.140625" style="925" bestFit="1" customWidth="1"/>
    <col min="11283" max="11520" width="9.140625" style="925"/>
    <col min="11521" max="11521" width="60.85546875" style="925" customWidth="1"/>
    <col min="11522" max="11522" width="22.7109375" style="925" bestFit="1" customWidth="1"/>
    <col min="11523" max="11523" width="20.42578125" style="925" bestFit="1" customWidth="1"/>
    <col min="11524" max="11524" width="21.28515625" style="925" bestFit="1" customWidth="1"/>
    <col min="11525" max="11526" width="19.85546875" style="925" bestFit="1" customWidth="1"/>
    <col min="11527" max="11527" width="20.42578125" style="925" bestFit="1" customWidth="1"/>
    <col min="11528" max="11528" width="19.28515625" style="925" bestFit="1" customWidth="1"/>
    <col min="11529" max="11529" width="20.42578125" style="925" bestFit="1" customWidth="1"/>
    <col min="11530" max="11532" width="19.28515625" style="925" bestFit="1" customWidth="1"/>
    <col min="11533" max="11533" width="18.140625" style="925" customWidth="1"/>
    <col min="11534" max="11535" width="19.85546875" style="925" bestFit="1" customWidth="1"/>
    <col min="11536" max="11536" width="3.85546875" style="925" customWidth="1"/>
    <col min="11537" max="11537" width="13.85546875" style="925" bestFit="1" customWidth="1"/>
    <col min="11538" max="11538" width="11.140625" style="925" bestFit="1" customWidth="1"/>
    <col min="11539" max="11776" width="9.140625" style="925"/>
    <col min="11777" max="11777" width="60.85546875" style="925" customWidth="1"/>
    <col min="11778" max="11778" width="22.7109375" style="925" bestFit="1" customWidth="1"/>
    <col min="11779" max="11779" width="20.42578125" style="925" bestFit="1" customWidth="1"/>
    <col min="11780" max="11780" width="21.28515625" style="925" bestFit="1" customWidth="1"/>
    <col min="11781" max="11782" width="19.85546875" style="925" bestFit="1" customWidth="1"/>
    <col min="11783" max="11783" width="20.42578125" style="925" bestFit="1" customWidth="1"/>
    <col min="11784" max="11784" width="19.28515625" style="925" bestFit="1" customWidth="1"/>
    <col min="11785" max="11785" width="20.42578125" style="925" bestFit="1" customWidth="1"/>
    <col min="11786" max="11788" width="19.28515625" style="925" bestFit="1" customWidth="1"/>
    <col min="11789" max="11789" width="18.140625" style="925" customWidth="1"/>
    <col min="11790" max="11791" width="19.85546875" style="925" bestFit="1" customWidth="1"/>
    <col min="11792" max="11792" width="3.85546875" style="925" customWidth="1"/>
    <col min="11793" max="11793" width="13.85546875" style="925" bestFit="1" customWidth="1"/>
    <col min="11794" max="11794" width="11.140625" style="925" bestFit="1" customWidth="1"/>
    <col min="11795" max="12032" width="9.140625" style="925"/>
    <col min="12033" max="12033" width="60.85546875" style="925" customWidth="1"/>
    <col min="12034" max="12034" width="22.7109375" style="925" bestFit="1" customWidth="1"/>
    <col min="12035" max="12035" width="20.42578125" style="925" bestFit="1" customWidth="1"/>
    <col min="12036" max="12036" width="21.28515625" style="925" bestFit="1" customWidth="1"/>
    <col min="12037" max="12038" width="19.85546875" style="925" bestFit="1" customWidth="1"/>
    <col min="12039" max="12039" width="20.42578125" style="925" bestFit="1" customWidth="1"/>
    <col min="12040" max="12040" width="19.28515625" style="925" bestFit="1" customWidth="1"/>
    <col min="12041" max="12041" width="20.42578125" style="925" bestFit="1" customWidth="1"/>
    <col min="12042" max="12044" width="19.28515625" style="925" bestFit="1" customWidth="1"/>
    <col min="12045" max="12045" width="18.140625" style="925" customWidth="1"/>
    <col min="12046" max="12047" width="19.85546875" style="925" bestFit="1" customWidth="1"/>
    <col min="12048" max="12048" width="3.85546875" style="925" customWidth="1"/>
    <col min="12049" max="12049" width="13.85546875" style="925" bestFit="1" customWidth="1"/>
    <col min="12050" max="12050" width="11.140625" style="925" bestFit="1" customWidth="1"/>
    <col min="12051" max="12288" width="9.140625" style="925"/>
    <col min="12289" max="12289" width="60.85546875" style="925" customWidth="1"/>
    <col min="12290" max="12290" width="22.7109375" style="925" bestFit="1" customWidth="1"/>
    <col min="12291" max="12291" width="20.42578125" style="925" bestFit="1" customWidth="1"/>
    <col min="12292" max="12292" width="21.28515625" style="925" bestFit="1" customWidth="1"/>
    <col min="12293" max="12294" width="19.85546875" style="925" bestFit="1" customWidth="1"/>
    <col min="12295" max="12295" width="20.42578125" style="925" bestFit="1" customWidth="1"/>
    <col min="12296" max="12296" width="19.28515625" style="925" bestFit="1" customWidth="1"/>
    <col min="12297" max="12297" width="20.42578125" style="925" bestFit="1" customWidth="1"/>
    <col min="12298" max="12300" width="19.28515625" style="925" bestFit="1" customWidth="1"/>
    <col min="12301" max="12301" width="18.140625" style="925" customWidth="1"/>
    <col min="12302" max="12303" width="19.85546875" style="925" bestFit="1" customWidth="1"/>
    <col min="12304" max="12304" width="3.85546875" style="925" customWidth="1"/>
    <col min="12305" max="12305" width="13.85546875" style="925" bestFit="1" customWidth="1"/>
    <col min="12306" max="12306" width="11.140625" style="925" bestFit="1" customWidth="1"/>
    <col min="12307" max="12544" width="9.140625" style="925"/>
    <col min="12545" max="12545" width="60.85546875" style="925" customWidth="1"/>
    <col min="12546" max="12546" width="22.7109375" style="925" bestFit="1" customWidth="1"/>
    <col min="12547" max="12547" width="20.42578125" style="925" bestFit="1" customWidth="1"/>
    <col min="12548" max="12548" width="21.28515625" style="925" bestFit="1" customWidth="1"/>
    <col min="12549" max="12550" width="19.85546875" style="925" bestFit="1" customWidth="1"/>
    <col min="12551" max="12551" width="20.42578125" style="925" bestFit="1" customWidth="1"/>
    <col min="12552" max="12552" width="19.28515625" style="925" bestFit="1" customWidth="1"/>
    <col min="12553" max="12553" width="20.42578125" style="925" bestFit="1" customWidth="1"/>
    <col min="12554" max="12556" width="19.28515625" style="925" bestFit="1" customWidth="1"/>
    <col min="12557" max="12557" width="18.140625" style="925" customWidth="1"/>
    <col min="12558" max="12559" width="19.85546875" style="925" bestFit="1" customWidth="1"/>
    <col min="12560" max="12560" width="3.85546875" style="925" customWidth="1"/>
    <col min="12561" max="12561" width="13.85546875" style="925" bestFit="1" customWidth="1"/>
    <col min="12562" max="12562" width="11.140625" style="925" bestFit="1" customWidth="1"/>
    <col min="12563" max="12800" width="9.140625" style="925"/>
    <col min="12801" max="12801" width="60.85546875" style="925" customWidth="1"/>
    <col min="12802" max="12802" width="22.7109375" style="925" bestFit="1" customWidth="1"/>
    <col min="12803" max="12803" width="20.42578125" style="925" bestFit="1" customWidth="1"/>
    <col min="12804" max="12804" width="21.28515625" style="925" bestFit="1" customWidth="1"/>
    <col min="12805" max="12806" width="19.85546875" style="925" bestFit="1" customWidth="1"/>
    <col min="12807" max="12807" width="20.42578125" style="925" bestFit="1" customWidth="1"/>
    <col min="12808" max="12808" width="19.28515625" style="925" bestFit="1" customWidth="1"/>
    <col min="12809" max="12809" width="20.42578125" style="925" bestFit="1" customWidth="1"/>
    <col min="12810" max="12812" width="19.28515625" style="925" bestFit="1" customWidth="1"/>
    <col min="12813" max="12813" width="18.140625" style="925" customWidth="1"/>
    <col min="12814" max="12815" width="19.85546875" style="925" bestFit="1" customWidth="1"/>
    <col min="12816" max="12816" width="3.85546875" style="925" customWidth="1"/>
    <col min="12817" max="12817" width="13.85546875" style="925" bestFit="1" customWidth="1"/>
    <col min="12818" max="12818" width="11.140625" style="925" bestFit="1" customWidth="1"/>
    <col min="12819" max="13056" width="9.140625" style="925"/>
    <col min="13057" max="13057" width="60.85546875" style="925" customWidth="1"/>
    <col min="13058" max="13058" width="22.7109375" style="925" bestFit="1" customWidth="1"/>
    <col min="13059" max="13059" width="20.42578125" style="925" bestFit="1" customWidth="1"/>
    <col min="13060" max="13060" width="21.28515625" style="925" bestFit="1" customWidth="1"/>
    <col min="13061" max="13062" width="19.85546875" style="925" bestFit="1" customWidth="1"/>
    <col min="13063" max="13063" width="20.42578125" style="925" bestFit="1" customWidth="1"/>
    <col min="13064" max="13064" width="19.28515625" style="925" bestFit="1" customWidth="1"/>
    <col min="13065" max="13065" width="20.42578125" style="925" bestFit="1" customWidth="1"/>
    <col min="13066" max="13068" width="19.28515625" style="925" bestFit="1" customWidth="1"/>
    <col min="13069" max="13069" width="18.140625" style="925" customWidth="1"/>
    <col min="13070" max="13071" width="19.85546875" style="925" bestFit="1" customWidth="1"/>
    <col min="13072" max="13072" width="3.85546875" style="925" customWidth="1"/>
    <col min="13073" max="13073" width="13.85546875" style="925" bestFit="1" customWidth="1"/>
    <col min="13074" max="13074" width="11.140625" style="925" bestFit="1" customWidth="1"/>
    <col min="13075" max="13312" width="9.140625" style="925"/>
    <col min="13313" max="13313" width="60.85546875" style="925" customWidth="1"/>
    <col min="13314" max="13314" width="22.7109375" style="925" bestFit="1" customWidth="1"/>
    <col min="13315" max="13315" width="20.42578125" style="925" bestFit="1" customWidth="1"/>
    <col min="13316" max="13316" width="21.28515625" style="925" bestFit="1" customWidth="1"/>
    <col min="13317" max="13318" width="19.85546875" style="925" bestFit="1" customWidth="1"/>
    <col min="13319" max="13319" width="20.42578125" style="925" bestFit="1" customWidth="1"/>
    <col min="13320" max="13320" width="19.28515625" style="925" bestFit="1" customWidth="1"/>
    <col min="13321" max="13321" width="20.42578125" style="925" bestFit="1" customWidth="1"/>
    <col min="13322" max="13324" width="19.28515625" style="925" bestFit="1" customWidth="1"/>
    <col min="13325" max="13325" width="18.140625" style="925" customWidth="1"/>
    <col min="13326" max="13327" width="19.85546875" style="925" bestFit="1" customWidth="1"/>
    <col min="13328" max="13328" width="3.85546875" style="925" customWidth="1"/>
    <col min="13329" max="13329" width="13.85546875" style="925" bestFit="1" customWidth="1"/>
    <col min="13330" max="13330" width="11.140625" style="925" bestFit="1" customWidth="1"/>
    <col min="13331" max="13568" width="9.140625" style="925"/>
    <col min="13569" max="13569" width="60.85546875" style="925" customWidth="1"/>
    <col min="13570" max="13570" width="22.7109375" style="925" bestFit="1" customWidth="1"/>
    <col min="13571" max="13571" width="20.42578125" style="925" bestFit="1" customWidth="1"/>
    <col min="13572" max="13572" width="21.28515625" style="925" bestFit="1" customWidth="1"/>
    <col min="13573" max="13574" width="19.85546875" style="925" bestFit="1" customWidth="1"/>
    <col min="13575" max="13575" width="20.42578125" style="925" bestFit="1" customWidth="1"/>
    <col min="13576" max="13576" width="19.28515625" style="925" bestFit="1" customWidth="1"/>
    <col min="13577" max="13577" width="20.42578125" style="925" bestFit="1" customWidth="1"/>
    <col min="13578" max="13580" width="19.28515625" style="925" bestFit="1" customWidth="1"/>
    <col min="13581" max="13581" width="18.140625" style="925" customWidth="1"/>
    <col min="13582" max="13583" width="19.85546875" style="925" bestFit="1" customWidth="1"/>
    <col min="13584" max="13584" width="3.85546875" style="925" customWidth="1"/>
    <col min="13585" max="13585" width="13.85546875" style="925" bestFit="1" customWidth="1"/>
    <col min="13586" max="13586" width="11.140625" style="925" bestFit="1" customWidth="1"/>
    <col min="13587" max="13824" width="9.140625" style="925"/>
    <col min="13825" max="13825" width="60.85546875" style="925" customWidth="1"/>
    <col min="13826" max="13826" width="22.7109375" style="925" bestFit="1" customWidth="1"/>
    <col min="13827" max="13827" width="20.42578125" style="925" bestFit="1" customWidth="1"/>
    <col min="13828" max="13828" width="21.28515625" style="925" bestFit="1" customWidth="1"/>
    <col min="13829" max="13830" width="19.85546875" style="925" bestFit="1" customWidth="1"/>
    <col min="13831" max="13831" width="20.42578125" style="925" bestFit="1" customWidth="1"/>
    <col min="13832" max="13832" width="19.28515625" style="925" bestFit="1" customWidth="1"/>
    <col min="13833" max="13833" width="20.42578125" style="925" bestFit="1" customWidth="1"/>
    <col min="13834" max="13836" width="19.28515625" style="925" bestFit="1" customWidth="1"/>
    <col min="13837" max="13837" width="18.140625" style="925" customWidth="1"/>
    <col min="13838" max="13839" width="19.85546875" style="925" bestFit="1" customWidth="1"/>
    <col min="13840" max="13840" width="3.85546875" style="925" customWidth="1"/>
    <col min="13841" max="13841" width="13.85546875" style="925" bestFit="1" customWidth="1"/>
    <col min="13842" max="13842" width="11.140625" style="925" bestFit="1" customWidth="1"/>
    <col min="13843" max="14080" width="9.140625" style="925"/>
    <col min="14081" max="14081" width="60.85546875" style="925" customWidth="1"/>
    <col min="14082" max="14082" width="22.7109375" style="925" bestFit="1" customWidth="1"/>
    <col min="14083" max="14083" width="20.42578125" style="925" bestFit="1" customWidth="1"/>
    <col min="14084" max="14084" width="21.28515625" style="925" bestFit="1" customWidth="1"/>
    <col min="14085" max="14086" width="19.85546875" style="925" bestFit="1" customWidth="1"/>
    <col min="14087" max="14087" width="20.42578125" style="925" bestFit="1" customWidth="1"/>
    <col min="14088" max="14088" width="19.28515625" style="925" bestFit="1" customWidth="1"/>
    <col min="14089" max="14089" width="20.42578125" style="925" bestFit="1" customWidth="1"/>
    <col min="14090" max="14092" width="19.28515625" style="925" bestFit="1" customWidth="1"/>
    <col min="14093" max="14093" width="18.140625" style="925" customWidth="1"/>
    <col min="14094" max="14095" width="19.85546875" style="925" bestFit="1" customWidth="1"/>
    <col min="14096" max="14096" width="3.85546875" style="925" customWidth="1"/>
    <col min="14097" max="14097" width="13.85546875" style="925" bestFit="1" customWidth="1"/>
    <col min="14098" max="14098" width="11.140625" style="925" bestFit="1" customWidth="1"/>
    <col min="14099" max="14336" width="9.140625" style="925"/>
    <col min="14337" max="14337" width="60.85546875" style="925" customWidth="1"/>
    <col min="14338" max="14338" width="22.7109375" style="925" bestFit="1" customWidth="1"/>
    <col min="14339" max="14339" width="20.42578125" style="925" bestFit="1" customWidth="1"/>
    <col min="14340" max="14340" width="21.28515625" style="925" bestFit="1" customWidth="1"/>
    <col min="14341" max="14342" width="19.85546875" style="925" bestFit="1" customWidth="1"/>
    <col min="14343" max="14343" width="20.42578125" style="925" bestFit="1" customWidth="1"/>
    <col min="14344" max="14344" width="19.28515625" style="925" bestFit="1" customWidth="1"/>
    <col min="14345" max="14345" width="20.42578125" style="925" bestFit="1" customWidth="1"/>
    <col min="14346" max="14348" width="19.28515625" style="925" bestFit="1" customWidth="1"/>
    <col min="14349" max="14349" width="18.140625" style="925" customWidth="1"/>
    <col min="14350" max="14351" width="19.85546875" style="925" bestFit="1" customWidth="1"/>
    <col min="14352" max="14352" width="3.85546875" style="925" customWidth="1"/>
    <col min="14353" max="14353" width="13.85546875" style="925" bestFit="1" customWidth="1"/>
    <col min="14354" max="14354" width="11.140625" style="925" bestFit="1" customWidth="1"/>
    <col min="14355" max="14592" width="9.140625" style="925"/>
    <col min="14593" max="14593" width="60.85546875" style="925" customWidth="1"/>
    <col min="14594" max="14594" width="22.7109375" style="925" bestFit="1" customWidth="1"/>
    <col min="14595" max="14595" width="20.42578125" style="925" bestFit="1" customWidth="1"/>
    <col min="14596" max="14596" width="21.28515625" style="925" bestFit="1" customWidth="1"/>
    <col min="14597" max="14598" width="19.85546875" style="925" bestFit="1" customWidth="1"/>
    <col min="14599" max="14599" width="20.42578125" style="925" bestFit="1" customWidth="1"/>
    <col min="14600" max="14600" width="19.28515625" style="925" bestFit="1" customWidth="1"/>
    <col min="14601" max="14601" width="20.42578125" style="925" bestFit="1" customWidth="1"/>
    <col min="14602" max="14604" width="19.28515625" style="925" bestFit="1" customWidth="1"/>
    <col min="14605" max="14605" width="18.140625" style="925" customWidth="1"/>
    <col min="14606" max="14607" width="19.85546875" style="925" bestFit="1" customWidth="1"/>
    <col min="14608" max="14608" width="3.85546875" style="925" customWidth="1"/>
    <col min="14609" max="14609" width="13.85546875" style="925" bestFit="1" customWidth="1"/>
    <col min="14610" max="14610" width="11.140625" style="925" bestFit="1" customWidth="1"/>
    <col min="14611" max="14848" width="9.140625" style="925"/>
    <col min="14849" max="14849" width="60.85546875" style="925" customWidth="1"/>
    <col min="14850" max="14850" width="22.7109375" style="925" bestFit="1" customWidth="1"/>
    <col min="14851" max="14851" width="20.42578125" style="925" bestFit="1" customWidth="1"/>
    <col min="14852" max="14852" width="21.28515625" style="925" bestFit="1" customWidth="1"/>
    <col min="14853" max="14854" width="19.85546875" style="925" bestFit="1" customWidth="1"/>
    <col min="14855" max="14855" width="20.42578125" style="925" bestFit="1" customWidth="1"/>
    <col min="14856" max="14856" width="19.28515625" style="925" bestFit="1" customWidth="1"/>
    <col min="14857" max="14857" width="20.42578125" style="925" bestFit="1" customWidth="1"/>
    <col min="14858" max="14860" width="19.28515625" style="925" bestFit="1" customWidth="1"/>
    <col min="14861" max="14861" width="18.140625" style="925" customWidth="1"/>
    <col min="14862" max="14863" width="19.85546875" style="925" bestFit="1" customWidth="1"/>
    <col min="14864" max="14864" width="3.85546875" style="925" customWidth="1"/>
    <col min="14865" max="14865" width="13.85546875" style="925" bestFit="1" customWidth="1"/>
    <col min="14866" max="14866" width="11.140625" style="925" bestFit="1" customWidth="1"/>
    <col min="14867" max="15104" width="9.140625" style="925"/>
    <col min="15105" max="15105" width="60.85546875" style="925" customWidth="1"/>
    <col min="15106" max="15106" width="22.7109375" style="925" bestFit="1" customWidth="1"/>
    <col min="15107" max="15107" width="20.42578125" style="925" bestFit="1" customWidth="1"/>
    <col min="15108" max="15108" width="21.28515625" style="925" bestFit="1" customWidth="1"/>
    <col min="15109" max="15110" width="19.85546875" style="925" bestFit="1" customWidth="1"/>
    <col min="15111" max="15111" width="20.42578125" style="925" bestFit="1" customWidth="1"/>
    <col min="15112" max="15112" width="19.28515625" style="925" bestFit="1" customWidth="1"/>
    <col min="15113" max="15113" width="20.42578125" style="925" bestFit="1" customWidth="1"/>
    <col min="15114" max="15116" width="19.28515625" style="925" bestFit="1" customWidth="1"/>
    <col min="15117" max="15117" width="18.140625" style="925" customWidth="1"/>
    <col min="15118" max="15119" width="19.85546875" style="925" bestFit="1" customWidth="1"/>
    <col min="15120" max="15120" width="3.85546875" style="925" customWidth="1"/>
    <col min="15121" max="15121" width="13.85546875" style="925" bestFit="1" customWidth="1"/>
    <col min="15122" max="15122" width="11.140625" style="925" bestFit="1" customWidth="1"/>
    <col min="15123" max="15360" width="9.140625" style="925"/>
    <col min="15361" max="15361" width="60.85546875" style="925" customWidth="1"/>
    <col min="15362" max="15362" width="22.7109375" style="925" bestFit="1" customWidth="1"/>
    <col min="15363" max="15363" width="20.42578125" style="925" bestFit="1" customWidth="1"/>
    <col min="15364" max="15364" width="21.28515625" style="925" bestFit="1" customWidth="1"/>
    <col min="15365" max="15366" width="19.85546875" style="925" bestFit="1" customWidth="1"/>
    <col min="15367" max="15367" width="20.42578125" style="925" bestFit="1" customWidth="1"/>
    <col min="15368" max="15368" width="19.28515625" style="925" bestFit="1" customWidth="1"/>
    <col min="15369" max="15369" width="20.42578125" style="925" bestFit="1" customWidth="1"/>
    <col min="15370" max="15372" width="19.28515625" style="925" bestFit="1" customWidth="1"/>
    <col min="15373" max="15373" width="18.140625" style="925" customWidth="1"/>
    <col min="15374" max="15375" width="19.85546875" style="925" bestFit="1" customWidth="1"/>
    <col min="15376" max="15376" width="3.85546875" style="925" customWidth="1"/>
    <col min="15377" max="15377" width="13.85546875" style="925" bestFit="1" customWidth="1"/>
    <col min="15378" max="15378" width="11.140625" style="925" bestFit="1" customWidth="1"/>
    <col min="15379" max="15616" width="9.140625" style="925"/>
    <col min="15617" max="15617" width="60.85546875" style="925" customWidth="1"/>
    <col min="15618" max="15618" width="22.7109375" style="925" bestFit="1" customWidth="1"/>
    <col min="15619" max="15619" width="20.42578125" style="925" bestFit="1" customWidth="1"/>
    <col min="15620" max="15620" width="21.28515625" style="925" bestFit="1" customWidth="1"/>
    <col min="15621" max="15622" width="19.85546875" style="925" bestFit="1" customWidth="1"/>
    <col min="15623" max="15623" width="20.42578125" style="925" bestFit="1" customWidth="1"/>
    <col min="15624" max="15624" width="19.28515625" style="925" bestFit="1" customWidth="1"/>
    <col min="15625" max="15625" width="20.42578125" style="925" bestFit="1" customWidth="1"/>
    <col min="15626" max="15628" width="19.28515625" style="925" bestFit="1" customWidth="1"/>
    <col min="15629" max="15629" width="18.140625" style="925" customWidth="1"/>
    <col min="15630" max="15631" width="19.85546875" style="925" bestFit="1" customWidth="1"/>
    <col min="15632" max="15632" width="3.85546875" style="925" customWidth="1"/>
    <col min="15633" max="15633" width="13.85546875" style="925" bestFit="1" customWidth="1"/>
    <col min="15634" max="15634" width="11.140625" style="925" bestFit="1" customWidth="1"/>
    <col min="15635" max="15872" width="9.140625" style="925"/>
    <col min="15873" max="15873" width="60.85546875" style="925" customWidth="1"/>
    <col min="15874" max="15874" width="22.7109375" style="925" bestFit="1" customWidth="1"/>
    <col min="15875" max="15875" width="20.42578125" style="925" bestFit="1" customWidth="1"/>
    <col min="15876" max="15876" width="21.28515625" style="925" bestFit="1" customWidth="1"/>
    <col min="15877" max="15878" width="19.85546875" style="925" bestFit="1" customWidth="1"/>
    <col min="15879" max="15879" width="20.42578125" style="925" bestFit="1" customWidth="1"/>
    <col min="15880" max="15880" width="19.28515625" style="925" bestFit="1" customWidth="1"/>
    <col min="15881" max="15881" width="20.42578125" style="925" bestFit="1" customWidth="1"/>
    <col min="15882" max="15884" width="19.28515625" style="925" bestFit="1" customWidth="1"/>
    <col min="15885" max="15885" width="18.140625" style="925" customWidth="1"/>
    <col min="15886" max="15887" width="19.85546875" style="925" bestFit="1" customWidth="1"/>
    <col min="15888" max="15888" width="3.85546875" style="925" customWidth="1"/>
    <col min="15889" max="15889" width="13.85546875" style="925" bestFit="1" customWidth="1"/>
    <col min="15890" max="15890" width="11.140625" style="925" bestFit="1" customWidth="1"/>
    <col min="15891" max="16128" width="9.140625" style="925"/>
    <col min="16129" max="16129" width="60.85546875" style="925" customWidth="1"/>
    <col min="16130" max="16130" width="22.7109375" style="925" bestFit="1" customWidth="1"/>
    <col min="16131" max="16131" width="20.42578125" style="925" bestFit="1" customWidth="1"/>
    <col min="16132" max="16132" width="21.28515625" style="925" bestFit="1" customWidth="1"/>
    <col min="16133" max="16134" width="19.85546875" style="925" bestFit="1" customWidth="1"/>
    <col min="16135" max="16135" width="20.42578125" style="925" bestFit="1" customWidth="1"/>
    <col min="16136" max="16136" width="19.28515625" style="925" bestFit="1" customWidth="1"/>
    <col min="16137" max="16137" width="20.42578125" style="925" bestFit="1" customWidth="1"/>
    <col min="16138" max="16140" width="19.28515625" style="925" bestFit="1" customWidth="1"/>
    <col min="16141" max="16141" width="18.140625" style="925" customWidth="1"/>
    <col min="16142" max="16143" width="19.85546875" style="925" bestFit="1" customWidth="1"/>
    <col min="16144" max="16144" width="3.85546875" style="925" customWidth="1"/>
    <col min="16145" max="16145" width="13.85546875" style="925" bestFit="1" customWidth="1"/>
    <col min="16146" max="16146" width="11.140625" style="925" bestFit="1" customWidth="1"/>
    <col min="16147" max="16384" width="9.140625" style="925"/>
  </cols>
  <sheetData>
    <row r="1" spans="1:15" s="925" customFormat="1" ht="20.25" hidden="1">
      <c r="A1" s="236"/>
      <c r="B1" s="237"/>
      <c r="C1" s="237"/>
      <c r="D1" s="237"/>
      <c r="E1" s="237"/>
      <c r="F1" s="237"/>
      <c r="G1" s="237"/>
      <c r="H1" s="237"/>
      <c r="I1" s="237"/>
      <c r="J1" s="237"/>
      <c r="K1" s="138"/>
    </row>
    <row r="2" spans="1:15" s="925" customFormat="1" ht="60" customHeight="1">
      <c r="A2" s="1055" t="s">
        <v>907</v>
      </c>
      <c r="B2" s="1055"/>
      <c r="C2" s="1055"/>
      <c r="D2" s="1055"/>
      <c r="E2" s="1055"/>
      <c r="F2" s="1055"/>
      <c r="G2" s="1055"/>
      <c r="H2" s="1055"/>
      <c r="I2" s="1055"/>
      <c r="J2" s="1055"/>
      <c r="K2" s="1055"/>
      <c r="L2" s="1055"/>
      <c r="M2" s="1055"/>
      <c r="N2" s="1055"/>
      <c r="O2" s="1055"/>
    </row>
    <row r="3" spans="1:15" s="925" customFormat="1" ht="47.25" customHeight="1">
      <c r="A3" s="1055" t="s">
        <v>692</v>
      </c>
      <c r="B3" s="1055"/>
      <c r="C3" s="1055"/>
      <c r="D3" s="1055"/>
      <c r="E3" s="1055"/>
      <c r="F3" s="1055"/>
      <c r="G3" s="1055"/>
      <c r="H3" s="1055"/>
      <c r="I3" s="1055"/>
      <c r="J3" s="1055"/>
      <c r="K3" s="1055"/>
      <c r="L3" s="1055"/>
      <c r="M3" s="1055"/>
      <c r="N3" s="1055"/>
      <c r="O3" s="1055"/>
    </row>
    <row r="4" spans="1:15" s="925" customFormat="1" ht="47.25" customHeight="1">
      <c r="A4" s="1055" t="s">
        <v>1466</v>
      </c>
      <c r="B4" s="1055"/>
      <c r="C4" s="1055"/>
      <c r="D4" s="1055"/>
      <c r="E4" s="1055"/>
      <c r="F4" s="1055"/>
      <c r="G4" s="1055"/>
      <c r="H4" s="1055"/>
      <c r="I4" s="1055"/>
      <c r="J4" s="1055"/>
      <c r="K4" s="1055"/>
      <c r="L4" s="1055"/>
      <c r="M4" s="1055"/>
      <c r="N4" s="1055"/>
      <c r="O4" s="1055"/>
    </row>
    <row r="5" spans="1:15" s="190" customFormat="1" ht="41.25" customHeight="1">
      <c r="A5" s="1057" t="s">
        <v>1374</v>
      </c>
      <c r="B5" s="1057"/>
      <c r="C5" s="1057"/>
      <c r="D5" s="1057"/>
      <c r="E5" s="1057"/>
      <c r="F5" s="1057"/>
      <c r="G5" s="1057"/>
      <c r="H5" s="1057"/>
      <c r="I5" s="1057"/>
      <c r="J5" s="1057"/>
      <c r="K5" s="1057"/>
      <c r="L5" s="1057"/>
      <c r="M5" s="1057"/>
      <c r="N5" s="1057"/>
      <c r="O5" s="1057"/>
    </row>
    <row r="6" spans="1:15" s="925" customFormat="1" ht="3" customHeight="1">
      <c r="A6" s="647"/>
      <c r="B6" s="581"/>
      <c r="C6" s="581"/>
      <c r="D6" s="581"/>
      <c r="E6" s="581"/>
      <c r="F6" s="581"/>
      <c r="G6" s="581"/>
      <c r="H6" s="581"/>
      <c r="I6" s="581"/>
      <c r="J6" s="581"/>
      <c r="K6" s="581"/>
      <c r="L6" s="581"/>
      <c r="M6" s="581"/>
      <c r="N6" s="581"/>
      <c r="O6" s="581"/>
    </row>
    <row r="7" spans="1:15" s="925" customFormat="1" ht="11.25" customHeight="1" thickBot="1">
      <c r="A7" s="134"/>
      <c r="K7" s="138"/>
    </row>
    <row r="8" spans="1:15" s="78" customFormat="1" ht="51.75" customHeight="1" thickTop="1" thickBot="1">
      <c r="A8" s="239"/>
      <c r="B8" s="240" t="s">
        <v>877</v>
      </c>
      <c r="C8" s="240" t="s">
        <v>878</v>
      </c>
      <c r="D8" s="240" t="s">
        <v>879</v>
      </c>
      <c r="E8" s="240" t="s">
        <v>880</v>
      </c>
      <c r="F8" s="240" t="s">
        <v>881</v>
      </c>
      <c r="G8" s="240" t="s">
        <v>882</v>
      </c>
      <c r="H8" s="240" t="s">
        <v>883</v>
      </c>
      <c r="I8" s="240" t="s">
        <v>884</v>
      </c>
      <c r="J8" s="240" t="s">
        <v>885</v>
      </c>
      <c r="K8" s="240" t="s">
        <v>886</v>
      </c>
      <c r="L8" s="240" t="s">
        <v>887</v>
      </c>
      <c r="M8" s="240" t="s">
        <v>888</v>
      </c>
      <c r="N8" s="240" t="s">
        <v>889</v>
      </c>
      <c r="O8" s="240" t="s">
        <v>890</v>
      </c>
    </row>
    <row r="9" spans="1:15" s="648" customFormat="1" ht="36.75" customHeight="1" thickTop="1" thickBot="1">
      <c r="A9" s="404" t="s">
        <v>693</v>
      </c>
      <c r="B9" s="39">
        <v>0.1865</v>
      </c>
      <c r="C9" s="39">
        <v>0.1232</v>
      </c>
      <c r="D9" s="39">
        <v>0.193</v>
      </c>
      <c r="E9" s="39">
        <v>0.4052</v>
      </c>
      <c r="F9" s="39">
        <v>0.3866</v>
      </c>
      <c r="G9" s="39">
        <v>0.27850000000000003</v>
      </c>
      <c r="H9" s="39">
        <v>0.20480000000000001</v>
      </c>
      <c r="I9" s="39">
        <v>0.28970000000000001</v>
      </c>
      <c r="J9" s="39">
        <v>0.21690000000000001</v>
      </c>
      <c r="K9" s="39">
        <v>0.22140000000000001</v>
      </c>
      <c r="L9" s="39">
        <v>0.40679999999999999</v>
      </c>
      <c r="M9" s="39">
        <v>0.22739999999999999</v>
      </c>
      <c r="N9" s="39">
        <v>0.23150000000000001</v>
      </c>
      <c r="O9" s="39">
        <v>0.15890000000000001</v>
      </c>
    </row>
    <row r="10" spans="1:15" s="925" customFormat="1" ht="39.75" customHeight="1" thickTop="1">
      <c r="A10" s="405" t="s">
        <v>694</v>
      </c>
      <c r="B10" s="40">
        <v>475351903.5</v>
      </c>
      <c r="C10" s="40">
        <v>200135923.68000001</v>
      </c>
      <c r="D10" s="40">
        <v>141586451.13999999</v>
      </c>
      <c r="E10" s="40">
        <v>41950631.659999996</v>
      </c>
      <c r="F10" s="40">
        <v>32721637.289999999</v>
      </c>
      <c r="G10" s="40">
        <v>44250316.960000001</v>
      </c>
      <c r="H10" s="40">
        <v>19615801.690000001</v>
      </c>
      <c r="I10" s="40">
        <v>25981663.920000002</v>
      </c>
      <c r="J10" s="40">
        <v>12845732.27</v>
      </c>
      <c r="K10" s="40">
        <v>11175726.289999999</v>
      </c>
      <c r="L10" s="40">
        <v>14146518.17</v>
      </c>
      <c r="M10" s="40">
        <v>9715470.1899999995</v>
      </c>
      <c r="N10" s="40">
        <v>25745568.440000001</v>
      </c>
      <c r="O10" s="40">
        <v>20691667.079999998</v>
      </c>
    </row>
    <row r="11" spans="1:15" s="925" customFormat="1" ht="39.75" customHeight="1">
      <c r="A11" s="405" t="s">
        <v>695</v>
      </c>
      <c r="B11" s="40">
        <v>0</v>
      </c>
      <c r="C11" s="40">
        <v>0</v>
      </c>
      <c r="D11" s="40">
        <v>0</v>
      </c>
      <c r="E11" s="40">
        <v>0</v>
      </c>
      <c r="F11" s="40">
        <v>0</v>
      </c>
      <c r="G11" s="40">
        <v>0</v>
      </c>
      <c r="H11" s="40">
        <v>0</v>
      </c>
      <c r="I11" s="40">
        <v>0</v>
      </c>
      <c r="J11" s="40">
        <v>0</v>
      </c>
      <c r="K11" s="40">
        <v>0</v>
      </c>
      <c r="L11" s="40">
        <v>0</v>
      </c>
      <c r="M11" s="40">
        <v>0</v>
      </c>
      <c r="N11" s="40">
        <v>0</v>
      </c>
      <c r="O11" s="40">
        <v>0</v>
      </c>
    </row>
    <row r="12" spans="1:15" s="635" customFormat="1" ht="39.75" customHeight="1">
      <c r="A12" s="405" t="s">
        <v>696</v>
      </c>
      <c r="B12" s="40">
        <v>88813600.959999993</v>
      </c>
      <c r="C12" s="40">
        <v>36738023.850000001</v>
      </c>
      <c r="D12" s="40">
        <v>25259559.059999999</v>
      </c>
      <c r="E12" s="40">
        <v>12486180.380000001</v>
      </c>
      <c r="F12" s="40">
        <v>16869236.890000001</v>
      </c>
      <c r="G12" s="40">
        <v>9151740.8900000006</v>
      </c>
      <c r="H12" s="40">
        <v>19536094.620000001</v>
      </c>
      <c r="I12" s="40">
        <v>14075888.369999999</v>
      </c>
      <c r="J12" s="40">
        <v>18897585.91</v>
      </c>
      <c r="K12" s="40">
        <v>7533788.1500000004</v>
      </c>
      <c r="L12" s="40">
        <v>2924775.19</v>
      </c>
      <c r="M12" s="40">
        <v>511044.6</v>
      </c>
      <c r="N12" s="40">
        <v>3496729.27</v>
      </c>
      <c r="O12" s="40">
        <v>1484085.56</v>
      </c>
    </row>
    <row r="13" spans="1:15" s="635" customFormat="1" ht="39.75" customHeight="1">
      <c r="A13" s="405" t="s">
        <v>697</v>
      </c>
      <c r="B13" s="40">
        <v>158449365.44999999</v>
      </c>
      <c r="C13" s="40">
        <v>63923810.049999997</v>
      </c>
      <c r="D13" s="40">
        <v>54828735.189999998</v>
      </c>
      <c r="E13" s="40">
        <v>33087040.109999999</v>
      </c>
      <c r="F13" s="40">
        <v>61530134.93</v>
      </c>
      <c r="G13" s="40">
        <v>43927744.640000001</v>
      </c>
      <c r="H13" s="40">
        <v>13210533.630000001</v>
      </c>
      <c r="I13" s="40">
        <v>32415374.199999999</v>
      </c>
      <c r="J13" s="40">
        <v>9086193.1799999997</v>
      </c>
      <c r="K13" s="40">
        <v>1831958.64</v>
      </c>
      <c r="L13" s="40">
        <v>14280134.710000001</v>
      </c>
      <c r="M13" s="40">
        <v>7424521.0099999998</v>
      </c>
      <c r="N13" s="40">
        <v>40140589.43</v>
      </c>
      <c r="O13" s="40">
        <v>19886199.199999999</v>
      </c>
    </row>
    <row r="14" spans="1:15" s="635" customFormat="1" ht="39.75" customHeight="1">
      <c r="A14" s="405" t="s">
        <v>698</v>
      </c>
      <c r="B14" s="40">
        <v>63095091.920000002</v>
      </c>
      <c r="C14" s="40">
        <v>44745326.07</v>
      </c>
      <c r="D14" s="40">
        <v>13031294.01</v>
      </c>
      <c r="E14" s="40">
        <v>0</v>
      </c>
      <c r="F14" s="40">
        <v>0</v>
      </c>
      <c r="G14" s="40">
        <v>0</v>
      </c>
      <c r="H14" s="40">
        <v>0</v>
      </c>
      <c r="I14" s="40">
        <v>8039046.7800000003</v>
      </c>
      <c r="J14" s="40">
        <v>12471736.869999999</v>
      </c>
      <c r="K14" s="40">
        <v>0</v>
      </c>
      <c r="L14" s="40">
        <v>0</v>
      </c>
      <c r="M14" s="40">
        <v>0</v>
      </c>
      <c r="N14" s="40">
        <v>0</v>
      </c>
      <c r="O14" s="40">
        <v>0</v>
      </c>
    </row>
    <row r="15" spans="1:15" s="635" customFormat="1" ht="39.75" customHeight="1" thickBot="1">
      <c r="A15" s="405" t="s">
        <v>699</v>
      </c>
      <c r="B15" s="40">
        <v>946630438.89999998</v>
      </c>
      <c r="C15" s="40">
        <v>589247607.79999995</v>
      </c>
      <c r="D15" s="40">
        <v>294200284.24000001</v>
      </c>
      <c r="E15" s="40">
        <v>55396764.240000002</v>
      </c>
      <c r="F15" s="40">
        <v>76481605.879999995</v>
      </c>
      <c r="G15" s="40">
        <v>173093007.30000001</v>
      </c>
      <c r="H15" s="40">
        <v>142313980.83000001</v>
      </c>
      <c r="I15" s="40">
        <v>107461724.11</v>
      </c>
      <c r="J15" s="40">
        <v>117411867.06999999</v>
      </c>
      <c r="K15" s="40">
        <v>96920203.200000003</v>
      </c>
      <c r="L15" s="40">
        <v>61669027.68</v>
      </c>
      <c r="M15" s="40">
        <v>49920158.530000001</v>
      </c>
      <c r="N15" s="40">
        <v>110832762.73</v>
      </c>
      <c r="O15" s="40">
        <v>86509328.120000005</v>
      </c>
    </row>
    <row r="16" spans="1:15" s="245" customFormat="1" ht="36.75" customHeight="1" thickTop="1" thickBot="1">
      <c r="A16" s="246" t="s">
        <v>700</v>
      </c>
      <c r="B16" s="29">
        <v>1732340400.73</v>
      </c>
      <c r="C16" s="29">
        <v>934790691.45000005</v>
      </c>
      <c r="D16" s="29">
        <v>528906323.63999999</v>
      </c>
      <c r="E16" s="29">
        <v>142920616.38999999</v>
      </c>
      <c r="F16" s="29">
        <v>187602614.99000001</v>
      </c>
      <c r="G16" s="29">
        <v>270422809.79000002</v>
      </c>
      <c r="H16" s="29">
        <v>194676410.77000001</v>
      </c>
      <c r="I16" s="29">
        <v>187973697.38</v>
      </c>
      <c r="J16" s="29">
        <v>170713115.30000001</v>
      </c>
      <c r="K16" s="29">
        <v>117461676.28</v>
      </c>
      <c r="L16" s="29">
        <v>93020455.75</v>
      </c>
      <c r="M16" s="29">
        <v>67571194.329999998</v>
      </c>
      <c r="N16" s="29">
        <v>180215649.87</v>
      </c>
      <c r="O16" s="29">
        <v>128571279.95999999</v>
      </c>
    </row>
    <row r="17" spans="1:15" s="635" customFormat="1" ht="36.75" customHeight="1" thickTop="1">
      <c r="A17" s="405" t="s">
        <v>701</v>
      </c>
      <c r="B17" s="40">
        <v>1090939160.757</v>
      </c>
      <c r="C17" s="40">
        <v>662116112.14750004</v>
      </c>
      <c r="D17" s="40">
        <v>336440034.15450001</v>
      </c>
      <c r="E17" s="40">
        <v>74437520.371000007</v>
      </c>
      <c r="F17" s="40">
        <v>110620520.723</v>
      </c>
      <c r="G17" s="40">
        <v>196887227.79800001</v>
      </c>
      <c r="H17" s="40">
        <v>152826466.56900001</v>
      </c>
      <c r="I17" s="40">
        <v>132513873.969</v>
      </c>
      <c r="J17" s="40">
        <v>135088283.49450001</v>
      </c>
      <c r="K17" s="40">
        <v>99342940.150000006</v>
      </c>
      <c r="L17" s="40">
        <v>69394050.072999999</v>
      </c>
      <c r="M17" s="40">
        <v>53734627.954999998</v>
      </c>
      <c r="N17" s="40">
        <v>131602403.29899999</v>
      </c>
      <c r="O17" s="40">
        <v>96749244.832000002</v>
      </c>
    </row>
    <row r="18" spans="1:15" s="250" customFormat="1" ht="36.75" customHeight="1" thickBot="1">
      <c r="A18" s="249" t="s">
        <v>702</v>
      </c>
      <c r="B18" s="30">
        <v>0.62970000000000004</v>
      </c>
      <c r="C18" s="30">
        <v>0.70830000000000004</v>
      </c>
      <c r="D18" s="30">
        <v>0.6361</v>
      </c>
      <c r="E18" s="30">
        <v>0.52080000000000004</v>
      </c>
      <c r="F18" s="30">
        <v>0.5897</v>
      </c>
      <c r="G18" s="30">
        <v>0.72809999999999997</v>
      </c>
      <c r="H18" s="30">
        <v>0.78500000000000003</v>
      </c>
      <c r="I18" s="30">
        <v>0.70499999999999996</v>
      </c>
      <c r="J18" s="30">
        <v>0.7913</v>
      </c>
      <c r="K18" s="30">
        <v>0.84570000000000001</v>
      </c>
      <c r="L18" s="30">
        <v>0.746</v>
      </c>
      <c r="M18" s="30">
        <v>0.79520000000000002</v>
      </c>
      <c r="N18" s="30">
        <v>0.73019999999999996</v>
      </c>
      <c r="O18" s="30">
        <v>0.75249999999999995</v>
      </c>
    </row>
    <row r="19" spans="1:15" s="635" customFormat="1" ht="36.75" customHeight="1" thickTop="1" thickBot="1">
      <c r="A19" s="360" t="s">
        <v>703</v>
      </c>
      <c r="B19" s="41">
        <v>109093916.0757</v>
      </c>
      <c r="C19" s="41">
        <v>66211611.2148</v>
      </c>
      <c r="D19" s="41">
        <v>33644003.4155</v>
      </c>
      <c r="E19" s="41">
        <v>7443752.0371000003</v>
      </c>
      <c r="F19" s="41">
        <v>11062052.0723</v>
      </c>
      <c r="G19" s="41">
        <v>19688722.779800002</v>
      </c>
      <c r="H19" s="41">
        <v>15282646.6569</v>
      </c>
      <c r="I19" s="41">
        <v>13251387.3969</v>
      </c>
      <c r="J19" s="41">
        <v>13508828.3495</v>
      </c>
      <c r="K19" s="41">
        <v>9934294.0150000006</v>
      </c>
      <c r="L19" s="41">
        <v>6939405.0072999997</v>
      </c>
      <c r="M19" s="41">
        <v>5373462.7955</v>
      </c>
      <c r="N19" s="41">
        <v>13160240.3299</v>
      </c>
      <c r="O19" s="41">
        <v>9674924.4832000006</v>
      </c>
    </row>
    <row r="20" spans="1:15" s="635" customFormat="1" ht="36.75" customHeight="1" thickTop="1">
      <c r="A20" s="261" t="s">
        <v>704</v>
      </c>
      <c r="B20" s="40">
        <v>168877114</v>
      </c>
      <c r="C20" s="40">
        <v>78754821</v>
      </c>
      <c r="D20" s="40">
        <v>58628743</v>
      </c>
      <c r="E20" s="40">
        <v>30611227</v>
      </c>
      <c r="F20" s="40">
        <v>39634358</v>
      </c>
      <c r="G20" s="40">
        <v>54836552</v>
      </c>
      <c r="H20" s="40">
        <v>29748247</v>
      </c>
      <c r="I20" s="40">
        <v>38001866</v>
      </c>
      <c r="J20" s="40">
        <v>29295286</v>
      </c>
      <c r="K20" s="40">
        <v>21998236</v>
      </c>
      <c r="L20" s="40">
        <v>26935753</v>
      </c>
      <c r="M20" s="40">
        <v>11880882</v>
      </c>
      <c r="N20" s="40">
        <v>28501862</v>
      </c>
      <c r="O20" s="40">
        <v>15580819</v>
      </c>
    </row>
    <row r="21" spans="1:15" s="635" customFormat="1" ht="36.75" customHeight="1">
      <c r="A21" s="261" t="s">
        <v>705</v>
      </c>
      <c r="B21" s="40">
        <v>0</v>
      </c>
      <c r="C21" s="40">
        <v>0</v>
      </c>
      <c r="D21" s="40">
        <v>1561</v>
      </c>
      <c r="E21" s="40">
        <v>0</v>
      </c>
      <c r="F21" s="40">
        <v>1747</v>
      </c>
      <c r="G21" s="40">
        <v>0</v>
      </c>
      <c r="H21" s="40">
        <v>9500</v>
      </c>
      <c r="I21" s="40">
        <v>0</v>
      </c>
      <c r="J21" s="40">
        <v>0</v>
      </c>
      <c r="K21" s="40">
        <v>1</v>
      </c>
      <c r="L21" s="40">
        <v>0</v>
      </c>
      <c r="M21" s="40">
        <v>0</v>
      </c>
      <c r="N21" s="40">
        <v>0</v>
      </c>
      <c r="O21" s="40">
        <v>757</v>
      </c>
    </row>
    <row r="22" spans="1:15" s="635" customFormat="1" ht="36.75" customHeight="1">
      <c r="A22" s="362" t="s">
        <v>706</v>
      </c>
      <c r="B22" s="40">
        <v>0</v>
      </c>
      <c r="C22" s="40">
        <v>0</v>
      </c>
      <c r="D22" s="40">
        <v>0</v>
      </c>
      <c r="E22" s="40">
        <v>0</v>
      </c>
      <c r="F22" s="40">
        <v>0</v>
      </c>
      <c r="G22" s="40">
        <v>0</v>
      </c>
      <c r="H22" s="40">
        <v>0</v>
      </c>
      <c r="I22" s="40">
        <v>0</v>
      </c>
      <c r="J22" s="40">
        <v>0</v>
      </c>
      <c r="K22" s="40">
        <v>0</v>
      </c>
      <c r="L22" s="40">
        <v>0</v>
      </c>
      <c r="M22" s="40">
        <v>0</v>
      </c>
      <c r="N22" s="40">
        <v>0</v>
      </c>
      <c r="O22" s="40">
        <v>0</v>
      </c>
    </row>
    <row r="23" spans="1:15" s="635" customFormat="1" ht="36.75" customHeight="1" thickBot="1">
      <c r="A23" s="261" t="s">
        <v>707</v>
      </c>
      <c r="B23" s="40">
        <v>0</v>
      </c>
      <c r="C23" s="40">
        <v>0</v>
      </c>
      <c r="D23" s="40">
        <v>0</v>
      </c>
      <c r="E23" s="40">
        <v>446974</v>
      </c>
      <c r="F23" s="40">
        <v>0</v>
      </c>
      <c r="G23" s="40">
        <v>0</v>
      </c>
      <c r="H23" s="40">
        <v>0</v>
      </c>
      <c r="I23" s="40">
        <v>0</v>
      </c>
      <c r="J23" s="40">
        <v>1201</v>
      </c>
      <c r="K23" s="40">
        <v>781</v>
      </c>
      <c r="L23" s="40">
        <v>0</v>
      </c>
      <c r="M23" s="40">
        <v>0</v>
      </c>
      <c r="N23" s="40">
        <v>0</v>
      </c>
      <c r="O23" s="40">
        <v>406773</v>
      </c>
    </row>
    <row r="24" spans="1:15" s="635" customFormat="1" ht="36.75" customHeight="1" thickTop="1" thickBot="1">
      <c r="A24" s="360" t="s">
        <v>708</v>
      </c>
      <c r="B24" s="41">
        <v>168877114</v>
      </c>
      <c r="C24" s="41">
        <v>78754821</v>
      </c>
      <c r="D24" s="41">
        <v>58627182</v>
      </c>
      <c r="E24" s="41">
        <v>30164253</v>
      </c>
      <c r="F24" s="41">
        <v>39632611</v>
      </c>
      <c r="G24" s="41">
        <v>54836552</v>
      </c>
      <c r="H24" s="41">
        <v>29738747</v>
      </c>
      <c r="I24" s="41">
        <v>38001866</v>
      </c>
      <c r="J24" s="41">
        <v>29294085</v>
      </c>
      <c r="K24" s="41">
        <v>21997454</v>
      </c>
      <c r="L24" s="41">
        <v>26935753</v>
      </c>
      <c r="M24" s="41">
        <v>11880882</v>
      </c>
      <c r="N24" s="41">
        <v>28501862</v>
      </c>
      <c r="O24" s="41">
        <v>15173289</v>
      </c>
    </row>
    <row r="25" spans="1:15" s="635" customFormat="1" ht="36.75" customHeight="1" thickTop="1">
      <c r="A25" s="261" t="s">
        <v>709</v>
      </c>
      <c r="B25" s="40">
        <v>0</v>
      </c>
      <c r="C25" s="40">
        <v>0</v>
      </c>
      <c r="D25" s="40">
        <v>0</v>
      </c>
      <c r="E25" s="40">
        <v>0</v>
      </c>
      <c r="F25" s="40">
        <v>0</v>
      </c>
      <c r="G25" s="40">
        <v>0</v>
      </c>
      <c r="H25" s="40">
        <v>0</v>
      </c>
      <c r="I25" s="40">
        <v>0</v>
      </c>
      <c r="J25" s="40">
        <v>0</v>
      </c>
      <c r="K25" s="40">
        <v>0</v>
      </c>
      <c r="L25" s="40">
        <v>0</v>
      </c>
      <c r="M25" s="40">
        <v>0</v>
      </c>
      <c r="N25" s="40">
        <v>0</v>
      </c>
      <c r="O25" s="40">
        <v>0</v>
      </c>
    </row>
    <row r="26" spans="1:15" s="635" customFormat="1" ht="36.75" customHeight="1">
      <c r="A26" s="261" t="s">
        <v>710</v>
      </c>
      <c r="B26" s="40">
        <v>0</v>
      </c>
      <c r="C26" s="40">
        <v>0</v>
      </c>
      <c r="D26" s="40">
        <v>0</v>
      </c>
      <c r="E26" s="40">
        <v>0</v>
      </c>
      <c r="F26" s="40">
        <v>0</v>
      </c>
      <c r="G26" s="40">
        <v>0</v>
      </c>
      <c r="H26" s="40">
        <v>0</v>
      </c>
      <c r="I26" s="40">
        <v>0</v>
      </c>
      <c r="J26" s="40">
        <v>0</v>
      </c>
      <c r="K26" s="40">
        <v>0</v>
      </c>
      <c r="L26" s="40">
        <v>0</v>
      </c>
      <c r="M26" s="40">
        <v>0</v>
      </c>
      <c r="N26" s="40">
        <v>0</v>
      </c>
      <c r="O26" s="40">
        <v>0</v>
      </c>
    </row>
    <row r="27" spans="1:15" s="636" customFormat="1" ht="36.75" customHeight="1">
      <c r="A27" s="261" t="s">
        <v>711</v>
      </c>
      <c r="B27" s="40">
        <v>0</v>
      </c>
      <c r="C27" s="40">
        <v>0</v>
      </c>
      <c r="D27" s="40">
        <v>0</v>
      </c>
      <c r="E27" s="40">
        <v>0</v>
      </c>
      <c r="F27" s="40">
        <v>0</v>
      </c>
      <c r="G27" s="40">
        <v>0</v>
      </c>
      <c r="H27" s="40">
        <v>0</v>
      </c>
      <c r="I27" s="40">
        <v>0</v>
      </c>
      <c r="J27" s="40">
        <v>0</v>
      </c>
      <c r="K27" s="40">
        <v>0</v>
      </c>
      <c r="L27" s="40">
        <v>0</v>
      </c>
      <c r="M27" s="40">
        <v>0</v>
      </c>
      <c r="N27" s="40">
        <v>0</v>
      </c>
      <c r="O27" s="40">
        <v>0</v>
      </c>
    </row>
    <row r="28" spans="1:15" s="635" customFormat="1" ht="36.75" customHeight="1">
      <c r="A28" s="261" t="s">
        <v>712</v>
      </c>
      <c r="B28" s="40">
        <v>0</v>
      </c>
      <c r="C28" s="40">
        <v>0</v>
      </c>
      <c r="D28" s="40">
        <v>0</v>
      </c>
      <c r="E28" s="40">
        <v>0</v>
      </c>
      <c r="F28" s="40">
        <v>0</v>
      </c>
      <c r="G28" s="40">
        <v>0</v>
      </c>
      <c r="H28" s="40">
        <v>0</v>
      </c>
      <c r="I28" s="40">
        <v>0</v>
      </c>
      <c r="J28" s="40">
        <v>0</v>
      </c>
      <c r="K28" s="40">
        <v>0</v>
      </c>
      <c r="L28" s="40">
        <v>0</v>
      </c>
      <c r="M28" s="40">
        <v>0</v>
      </c>
      <c r="N28" s="40">
        <v>0</v>
      </c>
      <c r="O28" s="40">
        <v>0</v>
      </c>
    </row>
    <row r="29" spans="1:15" s="578" customFormat="1" ht="36.75" customHeight="1">
      <c r="A29" s="363" t="s">
        <v>713</v>
      </c>
      <c r="B29" s="40">
        <v>34604238</v>
      </c>
      <c r="C29" s="40">
        <v>2801861</v>
      </c>
      <c r="D29" s="40">
        <v>6318982</v>
      </c>
      <c r="E29" s="40">
        <v>0</v>
      </c>
      <c r="F29" s="40">
        <v>3131986</v>
      </c>
      <c r="G29" s="40">
        <v>0</v>
      </c>
      <c r="H29" s="40">
        <v>1560777</v>
      </c>
      <c r="I29" s="40">
        <v>380880</v>
      </c>
      <c r="J29" s="40">
        <v>0</v>
      </c>
      <c r="K29" s="40">
        <v>0</v>
      </c>
      <c r="L29" s="40">
        <v>1292987</v>
      </c>
      <c r="M29" s="40">
        <v>336601</v>
      </c>
      <c r="N29" s="40">
        <v>1964001</v>
      </c>
      <c r="O29" s="40">
        <v>200000</v>
      </c>
    </row>
    <row r="30" spans="1:15" s="637" customFormat="1" ht="36.75" customHeight="1" thickBot="1">
      <c r="A30" s="363" t="s">
        <v>714</v>
      </c>
      <c r="B30" s="40">
        <v>0</v>
      </c>
      <c r="C30" s="40">
        <v>0</v>
      </c>
      <c r="D30" s="40">
        <v>0</v>
      </c>
      <c r="E30" s="40">
        <v>0</v>
      </c>
      <c r="F30" s="40">
        <v>0</v>
      </c>
      <c r="G30" s="40">
        <v>0</v>
      </c>
      <c r="H30" s="40">
        <v>0</v>
      </c>
      <c r="I30" s="40">
        <v>0</v>
      </c>
      <c r="J30" s="40">
        <v>0</v>
      </c>
      <c r="K30" s="40">
        <v>0</v>
      </c>
      <c r="L30" s="40">
        <v>0</v>
      </c>
      <c r="M30" s="40">
        <v>0</v>
      </c>
      <c r="N30" s="40">
        <v>0</v>
      </c>
      <c r="O30" s="40">
        <v>0</v>
      </c>
    </row>
    <row r="31" spans="1:15" s="578" customFormat="1" ht="36.75" customHeight="1" thickTop="1" thickBot="1">
      <c r="A31" s="406" t="s">
        <v>716</v>
      </c>
      <c r="B31" s="41">
        <v>0</v>
      </c>
      <c r="C31" s="41">
        <v>0</v>
      </c>
      <c r="D31" s="41">
        <v>0</v>
      </c>
      <c r="E31" s="41">
        <v>0</v>
      </c>
      <c r="F31" s="41">
        <v>0</v>
      </c>
      <c r="G31" s="41">
        <v>0</v>
      </c>
      <c r="H31" s="41">
        <v>0</v>
      </c>
      <c r="I31" s="41">
        <v>0</v>
      </c>
      <c r="J31" s="41">
        <v>0</v>
      </c>
      <c r="K31" s="41">
        <v>0</v>
      </c>
      <c r="L31" s="41">
        <v>0</v>
      </c>
      <c r="M31" s="41">
        <v>0</v>
      </c>
      <c r="N31" s="41">
        <v>0</v>
      </c>
      <c r="O31" s="41">
        <v>0</v>
      </c>
    </row>
    <row r="32" spans="1:15" s="327" customFormat="1" ht="36.75" customHeight="1" thickTop="1">
      <c r="A32" s="363" t="s">
        <v>715</v>
      </c>
      <c r="B32" s="40">
        <v>34604238</v>
      </c>
      <c r="C32" s="40">
        <v>2801861</v>
      </c>
      <c r="D32" s="40">
        <v>6318982</v>
      </c>
      <c r="E32" s="40">
        <v>0</v>
      </c>
      <c r="F32" s="40">
        <v>3131986</v>
      </c>
      <c r="G32" s="40">
        <v>0</v>
      </c>
      <c r="H32" s="40">
        <v>1560777</v>
      </c>
      <c r="I32" s="40">
        <v>380880</v>
      </c>
      <c r="J32" s="40">
        <v>0</v>
      </c>
      <c r="K32" s="40">
        <v>0</v>
      </c>
      <c r="L32" s="40">
        <v>1292987</v>
      </c>
      <c r="M32" s="40">
        <v>336601</v>
      </c>
      <c r="N32" s="40">
        <v>1964001</v>
      </c>
      <c r="O32" s="40">
        <v>200000</v>
      </c>
    </row>
    <row r="33" spans="1:15" s="635" customFormat="1" ht="36.75" customHeight="1" thickBot="1">
      <c r="A33" s="363" t="s">
        <v>717</v>
      </c>
      <c r="B33" s="40">
        <v>0</v>
      </c>
      <c r="C33" s="40">
        <v>0</v>
      </c>
      <c r="D33" s="40">
        <v>0</v>
      </c>
      <c r="E33" s="40">
        <v>0</v>
      </c>
      <c r="F33" s="40">
        <v>0</v>
      </c>
      <c r="G33" s="40">
        <v>0</v>
      </c>
      <c r="H33" s="40">
        <v>0</v>
      </c>
      <c r="I33" s="40">
        <v>0</v>
      </c>
      <c r="J33" s="40">
        <v>0</v>
      </c>
      <c r="K33" s="40">
        <v>0</v>
      </c>
      <c r="L33" s="40">
        <v>0</v>
      </c>
      <c r="M33" s="40">
        <v>0</v>
      </c>
      <c r="N33" s="40">
        <v>0</v>
      </c>
      <c r="O33" s="40">
        <v>0</v>
      </c>
    </row>
    <row r="34" spans="1:15" s="635" customFormat="1" ht="36.75" customHeight="1" thickTop="1" thickBot="1">
      <c r="A34" s="360" t="s">
        <v>718</v>
      </c>
      <c r="B34" s="41">
        <v>203481352</v>
      </c>
      <c r="C34" s="41">
        <v>81556682</v>
      </c>
      <c r="D34" s="41">
        <v>64946164</v>
      </c>
      <c r="E34" s="41">
        <v>30164253</v>
      </c>
      <c r="F34" s="41">
        <v>42764597</v>
      </c>
      <c r="G34" s="41">
        <v>54836552</v>
      </c>
      <c r="H34" s="41">
        <v>31299524</v>
      </c>
      <c r="I34" s="41">
        <v>38382746</v>
      </c>
      <c r="J34" s="41">
        <v>29294085</v>
      </c>
      <c r="K34" s="41">
        <v>21997454</v>
      </c>
      <c r="L34" s="41">
        <v>28228740</v>
      </c>
      <c r="M34" s="41">
        <v>12217483</v>
      </c>
      <c r="N34" s="41">
        <v>30465863</v>
      </c>
      <c r="O34" s="41">
        <v>15373289</v>
      </c>
    </row>
    <row r="35" spans="1:15" s="925" customFormat="1" ht="41.25" customHeight="1" thickTop="1">
      <c r="A35" s="261" t="s">
        <v>719</v>
      </c>
      <c r="B35" s="40">
        <v>94387435.9243</v>
      </c>
      <c r="C35" s="40">
        <v>15345070.7853</v>
      </c>
      <c r="D35" s="40">
        <v>31302160.584600002</v>
      </c>
      <c r="E35" s="40">
        <v>22720500.962900002</v>
      </c>
      <c r="F35" s="40">
        <v>31702544.927700002</v>
      </c>
      <c r="G35" s="40">
        <v>35147829.220200002</v>
      </c>
      <c r="H35" s="40">
        <v>16016877.3431</v>
      </c>
      <c r="I35" s="40">
        <v>25131358.603100002</v>
      </c>
      <c r="J35" s="40">
        <v>15785256.650599999</v>
      </c>
      <c r="K35" s="40">
        <v>12063159.984999999</v>
      </c>
      <c r="L35" s="40">
        <v>21289334.992699999</v>
      </c>
      <c r="M35" s="40">
        <v>6844020.2045</v>
      </c>
      <c r="N35" s="40">
        <v>17305622.6701</v>
      </c>
      <c r="O35" s="40">
        <v>5698364.5168000003</v>
      </c>
    </row>
    <row r="36" spans="1:15" s="649" customFormat="1" ht="41.25" customHeight="1">
      <c r="A36" s="407" t="s">
        <v>720</v>
      </c>
      <c r="B36" s="42">
        <v>0.30819999999999997</v>
      </c>
      <c r="C36" s="42">
        <v>0.31879999999999997</v>
      </c>
      <c r="D36" s="42">
        <v>0.27150000000000002</v>
      </c>
      <c r="E36" s="42">
        <v>0.12740000000000001</v>
      </c>
      <c r="F36" s="42">
        <v>0.1207</v>
      </c>
      <c r="G36" s="42">
        <v>8.72E-2</v>
      </c>
      <c r="H36" s="42">
        <v>7.6899999999999996E-2</v>
      </c>
      <c r="I36" s="42">
        <v>5.9799999999999999E-2</v>
      </c>
      <c r="J36" s="42">
        <v>8.7999999999999995E-2</v>
      </c>
      <c r="K36" s="42">
        <v>7.5700000000000003E-2</v>
      </c>
      <c r="L36" s="42">
        <v>0.1013</v>
      </c>
      <c r="M36" s="42">
        <v>0.20419999999999999</v>
      </c>
      <c r="N36" s="42">
        <v>0.1002</v>
      </c>
      <c r="O36" s="42">
        <v>0.12330000000000001</v>
      </c>
    </row>
    <row r="37" spans="1:15" s="925" customFormat="1" ht="6" customHeight="1" thickBot="1">
      <c r="A37" s="259"/>
      <c r="B37" s="260"/>
      <c r="C37" s="260"/>
      <c r="D37" s="260"/>
      <c r="E37" s="260"/>
      <c r="F37" s="260"/>
      <c r="G37" s="260"/>
      <c r="H37" s="260"/>
      <c r="I37" s="260"/>
      <c r="J37" s="260"/>
      <c r="K37" s="260"/>
      <c r="L37" s="260"/>
      <c r="M37" s="260"/>
      <c r="N37" s="260"/>
      <c r="O37" s="260"/>
    </row>
    <row r="38" spans="1:15" s="925" customFormat="1" ht="28.5" customHeight="1" thickTop="1">
      <c r="A38" s="408" t="s">
        <v>721</v>
      </c>
      <c r="K38" s="138"/>
    </row>
    <row r="39" spans="1:15" s="925" customFormat="1" ht="15.75">
      <c r="A39" s="408"/>
      <c r="K39" s="138"/>
    </row>
    <row r="40" spans="1:15" s="925" customFormat="1">
      <c r="A40" s="134"/>
      <c r="K40" s="138"/>
    </row>
    <row r="41" spans="1:15" s="925" customFormat="1">
      <c r="A41" s="134"/>
      <c r="K41" s="138"/>
    </row>
    <row r="42" spans="1:15" s="925" customFormat="1">
      <c r="A42" s="134"/>
      <c r="B42" s="143"/>
      <c r="C42" s="143"/>
      <c r="D42" s="143"/>
      <c r="E42" s="143"/>
      <c r="F42" s="143"/>
      <c r="G42" s="143"/>
      <c r="H42" s="143"/>
      <c r="I42" s="143"/>
      <c r="J42" s="143"/>
      <c r="K42" s="143"/>
      <c r="L42" s="143"/>
      <c r="M42" s="143"/>
      <c r="N42" s="143"/>
      <c r="O42" s="143"/>
    </row>
    <row r="43" spans="1:15" s="925" customFormat="1">
      <c r="A43" s="134"/>
      <c r="B43" s="143"/>
      <c r="C43" s="143"/>
      <c r="D43" s="143"/>
      <c r="E43" s="143"/>
      <c r="F43" s="143"/>
      <c r="G43" s="143"/>
      <c r="H43" s="143"/>
      <c r="I43" s="143"/>
      <c r="J43" s="143"/>
      <c r="K43" s="143"/>
      <c r="L43" s="143"/>
      <c r="M43" s="143"/>
      <c r="N43" s="143"/>
      <c r="O43" s="143"/>
    </row>
    <row r="44" spans="1:15" s="925" customFormat="1">
      <c r="A44" s="134"/>
      <c r="K44" s="138"/>
    </row>
    <row r="45" spans="1:15" s="925" customFormat="1">
      <c r="A45" s="134"/>
      <c r="K45" s="138"/>
    </row>
    <row r="46" spans="1:15" s="925" customFormat="1">
      <c r="A46" s="134"/>
      <c r="K46" s="138"/>
    </row>
    <row r="47" spans="1:15" s="925" customFormat="1">
      <c r="A47" s="134"/>
      <c r="K47" s="138"/>
    </row>
    <row r="48" spans="1:15" s="925" customFormat="1">
      <c r="A48" s="134"/>
      <c r="K48" s="138"/>
    </row>
    <row r="49" spans="1:11" s="925" customFormat="1">
      <c r="A49" s="134"/>
      <c r="K49" s="138"/>
    </row>
    <row r="50" spans="1:11" s="925" customFormat="1">
      <c r="A50" s="134"/>
      <c r="K50" s="138"/>
    </row>
    <row r="51" spans="1:11" s="925" customFormat="1">
      <c r="A51" s="134"/>
      <c r="K51" s="138"/>
    </row>
    <row r="52" spans="1:11" s="925" customFormat="1">
      <c r="A52" s="134"/>
      <c r="K52" s="138"/>
    </row>
    <row r="53" spans="1:11" s="925" customFormat="1">
      <c r="A53" s="134"/>
      <c r="K53" s="138"/>
    </row>
    <row r="54" spans="1:11" s="925" customFormat="1">
      <c r="A54" s="134"/>
      <c r="K54" s="138"/>
    </row>
    <row r="55" spans="1:11" s="925" customFormat="1">
      <c r="A55" s="134"/>
      <c r="K55" s="138"/>
    </row>
    <row r="56" spans="1:11" s="925" customFormat="1">
      <c r="A56" s="134"/>
      <c r="K56" s="138"/>
    </row>
    <row r="57" spans="1:11" s="925" customFormat="1">
      <c r="A57" s="134"/>
      <c r="K57" s="138"/>
    </row>
    <row r="58" spans="1:11" s="925" customFormat="1">
      <c r="A58" s="134"/>
      <c r="K58" s="138"/>
    </row>
    <row r="59" spans="1:11" s="925" customFormat="1">
      <c r="A59" s="134"/>
      <c r="K59" s="138"/>
    </row>
    <row r="60" spans="1:11" s="925" customFormat="1">
      <c r="A60" s="134"/>
      <c r="K60" s="138"/>
    </row>
    <row r="61" spans="1:11" s="925" customFormat="1">
      <c r="A61" s="134"/>
      <c r="K61" s="138"/>
    </row>
    <row r="62" spans="1:11" s="925" customFormat="1">
      <c r="A62" s="134"/>
      <c r="K62" s="138"/>
    </row>
    <row r="63" spans="1:11" s="925" customFormat="1">
      <c r="A63" s="134"/>
      <c r="K63" s="138"/>
    </row>
    <row r="64" spans="1:11" s="925" customFormat="1">
      <c r="A64" s="134"/>
      <c r="K64" s="138"/>
    </row>
    <row r="65" spans="1:11" s="925" customFormat="1">
      <c r="A65" s="134"/>
      <c r="K65" s="138"/>
    </row>
    <row r="66" spans="1:11" s="925" customFormat="1">
      <c r="A66" s="134"/>
      <c r="K66" s="138"/>
    </row>
    <row r="67" spans="1:11" s="925" customFormat="1">
      <c r="A67" s="134"/>
      <c r="K67" s="138"/>
    </row>
    <row r="68" spans="1:11" s="925" customFormat="1">
      <c r="A68" s="134"/>
      <c r="K68" s="138"/>
    </row>
    <row r="69" spans="1:11" s="925" customFormat="1">
      <c r="A69" s="134"/>
      <c r="K69" s="138"/>
    </row>
    <row r="70" spans="1:11" s="925" customFormat="1">
      <c r="A70" s="134"/>
      <c r="K70" s="138"/>
    </row>
    <row r="71" spans="1:11" s="925" customFormat="1">
      <c r="A71" s="134"/>
      <c r="K71" s="138"/>
    </row>
    <row r="72" spans="1:11" s="925" customFormat="1">
      <c r="A72" s="134"/>
      <c r="K72" s="138"/>
    </row>
    <row r="73" spans="1:11" s="925" customFormat="1">
      <c r="A73" s="134"/>
      <c r="K73" s="138"/>
    </row>
    <row r="74" spans="1:11" s="925" customFormat="1">
      <c r="A74" s="134"/>
      <c r="K74" s="138"/>
    </row>
    <row r="75" spans="1:11" s="925" customFormat="1">
      <c r="A75" s="134"/>
      <c r="K75" s="138"/>
    </row>
    <row r="76" spans="1:11" s="925" customFormat="1">
      <c r="A76" s="134"/>
      <c r="K76" s="138"/>
    </row>
    <row r="77" spans="1:11" s="925" customFormat="1">
      <c r="A77" s="134"/>
      <c r="K77" s="138"/>
    </row>
    <row r="78" spans="1:11" s="925" customFormat="1">
      <c r="A78" s="134"/>
      <c r="K78" s="138"/>
    </row>
    <row r="79" spans="1:11" s="925" customFormat="1">
      <c r="A79" s="134"/>
      <c r="K79" s="138"/>
    </row>
    <row r="80" spans="1:11" s="925" customFormat="1">
      <c r="A80" s="134"/>
      <c r="K80" s="138"/>
    </row>
    <row r="81" spans="1:11" s="925" customFormat="1">
      <c r="A81" s="134"/>
      <c r="K81" s="138"/>
    </row>
    <row r="82" spans="1:11" s="925" customFormat="1">
      <c r="A82" s="134"/>
      <c r="K82" s="138"/>
    </row>
    <row r="83" spans="1:11" s="925" customFormat="1">
      <c r="A83" s="134"/>
      <c r="K83" s="138"/>
    </row>
    <row r="84" spans="1:11" s="925" customFormat="1">
      <c r="A84" s="134"/>
      <c r="K84" s="138"/>
    </row>
    <row r="85" spans="1:11" s="925" customFormat="1">
      <c r="A85" s="134"/>
      <c r="K85" s="138"/>
    </row>
    <row r="86" spans="1:11" s="925" customFormat="1">
      <c r="A86" s="134"/>
      <c r="K86" s="138"/>
    </row>
    <row r="87" spans="1:11" s="925" customFormat="1">
      <c r="A87" s="134"/>
      <c r="K87" s="138"/>
    </row>
    <row r="88" spans="1:11" s="925" customFormat="1">
      <c r="A88" s="134"/>
      <c r="K88" s="138"/>
    </row>
    <row r="89" spans="1:11" s="925" customFormat="1">
      <c r="A89" s="134"/>
      <c r="K89" s="138"/>
    </row>
    <row r="90" spans="1:11" s="925" customFormat="1">
      <c r="A90" s="134"/>
      <c r="K90" s="138"/>
    </row>
    <row r="91" spans="1:11" s="925" customFormat="1">
      <c r="A91" s="134"/>
      <c r="K91" s="138"/>
    </row>
    <row r="92" spans="1:11" s="925" customFormat="1">
      <c r="A92" s="134"/>
      <c r="K92" s="138"/>
    </row>
    <row r="93" spans="1:11" s="925" customFormat="1">
      <c r="A93" s="134"/>
      <c r="K93" s="138"/>
    </row>
    <row r="94" spans="1:11" s="925" customFormat="1">
      <c r="A94" s="134"/>
      <c r="K94" s="138"/>
    </row>
    <row r="95" spans="1:11" s="925" customFormat="1">
      <c r="A95" s="134"/>
      <c r="K95" s="138"/>
    </row>
    <row r="96" spans="1:11" s="925" customFormat="1">
      <c r="A96" s="134"/>
      <c r="K96" s="138"/>
    </row>
    <row r="97" spans="1:11" s="925" customFormat="1">
      <c r="A97" s="134"/>
      <c r="K97" s="138"/>
    </row>
    <row r="98" spans="1:11" s="925" customFormat="1">
      <c r="A98" s="134"/>
      <c r="K98" s="138"/>
    </row>
    <row r="99" spans="1:11" s="925" customFormat="1">
      <c r="A99" s="134"/>
      <c r="K99" s="138"/>
    </row>
    <row r="100" spans="1:11" s="925" customFormat="1">
      <c r="A100" s="134"/>
      <c r="K100" s="138"/>
    </row>
    <row r="101" spans="1:11" s="925" customFormat="1">
      <c r="A101" s="134"/>
      <c r="K101" s="138"/>
    </row>
    <row r="102" spans="1:11" s="925" customFormat="1">
      <c r="A102" s="134"/>
      <c r="K102" s="138"/>
    </row>
    <row r="103" spans="1:11" s="925" customFormat="1">
      <c r="A103" s="134"/>
      <c r="K103" s="138"/>
    </row>
    <row r="104" spans="1:11" s="925" customFormat="1">
      <c r="A104" s="134"/>
      <c r="K104" s="138"/>
    </row>
    <row r="105" spans="1:11" s="925" customFormat="1">
      <c r="A105" s="134"/>
      <c r="K105" s="138"/>
    </row>
    <row r="106" spans="1:11" s="925" customFormat="1">
      <c r="A106" s="134"/>
      <c r="K106" s="138"/>
    </row>
    <row r="107" spans="1:11" s="925" customFormat="1">
      <c r="A107" s="134"/>
      <c r="K107" s="138"/>
    </row>
    <row r="108" spans="1:11" s="925" customFormat="1">
      <c r="A108" s="134"/>
      <c r="K108" s="138"/>
    </row>
    <row r="109" spans="1:11" s="925" customFormat="1">
      <c r="A109" s="134"/>
      <c r="K109" s="138"/>
    </row>
    <row r="110" spans="1:11" s="925" customFormat="1">
      <c r="A110" s="134"/>
      <c r="K110" s="138"/>
    </row>
    <row r="111" spans="1:11" s="925" customFormat="1">
      <c r="A111" s="134"/>
      <c r="K111" s="138"/>
    </row>
    <row r="112" spans="1:11" s="925" customFormat="1">
      <c r="A112" s="134"/>
      <c r="K112" s="138"/>
    </row>
    <row r="113" spans="1:11" s="925" customFormat="1">
      <c r="A113" s="134"/>
      <c r="K113" s="138"/>
    </row>
    <row r="114" spans="1:11" s="925" customFormat="1">
      <c r="A114" s="134"/>
      <c r="K114" s="138"/>
    </row>
    <row r="115" spans="1:11" s="925" customFormat="1">
      <c r="A115" s="134"/>
      <c r="K115" s="138"/>
    </row>
    <row r="116" spans="1:11" s="925" customFormat="1">
      <c r="A116" s="134"/>
      <c r="K116" s="138"/>
    </row>
    <row r="117" spans="1:11" s="925" customFormat="1">
      <c r="A117" s="134"/>
      <c r="K117" s="138"/>
    </row>
    <row r="118" spans="1:11" s="925" customFormat="1">
      <c r="A118" s="134"/>
      <c r="K118" s="138"/>
    </row>
    <row r="119" spans="1:11" s="925" customFormat="1">
      <c r="A119" s="134"/>
      <c r="K119" s="138"/>
    </row>
    <row r="120" spans="1:11" s="925" customFormat="1">
      <c r="A120" s="134"/>
      <c r="K120" s="138"/>
    </row>
    <row r="121" spans="1:11" s="925" customFormat="1">
      <c r="A121" s="134"/>
      <c r="K121" s="138"/>
    </row>
    <row r="122" spans="1:11" s="925" customFormat="1">
      <c r="A122" s="134"/>
      <c r="K122" s="138"/>
    </row>
    <row r="123" spans="1:11" s="925" customFormat="1">
      <c r="A123" s="134"/>
      <c r="K123" s="138"/>
    </row>
    <row r="124" spans="1:11" s="925" customFormat="1">
      <c r="A124" s="134"/>
      <c r="K124" s="138"/>
    </row>
    <row r="125" spans="1:11" s="925" customFormat="1">
      <c r="A125" s="134"/>
      <c r="K125" s="138"/>
    </row>
    <row r="126" spans="1:11" s="925" customFormat="1">
      <c r="A126" s="134"/>
      <c r="K126" s="138"/>
    </row>
    <row r="127" spans="1:11" s="925" customFormat="1">
      <c r="A127" s="134"/>
      <c r="K127" s="138"/>
    </row>
    <row r="128" spans="1:11" s="925" customFormat="1">
      <c r="A128" s="134"/>
      <c r="K128" s="138"/>
    </row>
    <row r="129" spans="1:11" s="925" customFormat="1">
      <c r="A129" s="134"/>
      <c r="K129" s="138"/>
    </row>
    <row r="130" spans="1:11" s="925" customFormat="1">
      <c r="A130" s="134"/>
      <c r="K130" s="138"/>
    </row>
    <row r="131" spans="1:11" s="925" customFormat="1">
      <c r="A131" s="134"/>
      <c r="K131" s="138"/>
    </row>
    <row r="132" spans="1:11" s="925" customFormat="1">
      <c r="A132" s="134"/>
      <c r="K132" s="138"/>
    </row>
    <row r="133" spans="1:11" s="925" customFormat="1">
      <c r="A133" s="134"/>
      <c r="K133" s="138"/>
    </row>
    <row r="134" spans="1:11" s="925" customFormat="1">
      <c r="A134" s="134"/>
      <c r="K134" s="138"/>
    </row>
    <row r="135" spans="1:11" s="925" customFormat="1">
      <c r="A135" s="134"/>
      <c r="K135" s="138"/>
    </row>
    <row r="136" spans="1:11" s="925" customFormat="1">
      <c r="A136" s="134"/>
      <c r="K136" s="138"/>
    </row>
    <row r="137" spans="1:11" s="925" customFormat="1">
      <c r="A137" s="134"/>
      <c r="K137" s="138"/>
    </row>
    <row r="138" spans="1:11" s="925" customFormat="1">
      <c r="A138" s="134"/>
      <c r="K138" s="138"/>
    </row>
    <row r="139" spans="1:11" s="925" customFormat="1">
      <c r="A139" s="134"/>
      <c r="K139" s="138"/>
    </row>
    <row r="140" spans="1:11" s="925" customFormat="1">
      <c r="A140" s="134"/>
      <c r="K140" s="138"/>
    </row>
    <row r="141" spans="1:11" s="925" customFormat="1">
      <c r="A141" s="134"/>
      <c r="K141" s="138"/>
    </row>
    <row r="142" spans="1:11" s="925" customFormat="1">
      <c r="A142" s="134"/>
      <c r="K142" s="138"/>
    </row>
    <row r="143" spans="1:11" s="925" customFormat="1">
      <c r="A143" s="134"/>
      <c r="K143" s="138"/>
    </row>
    <row r="144" spans="1:11" s="925" customFormat="1">
      <c r="A144" s="134"/>
      <c r="K144" s="138"/>
    </row>
    <row r="145" spans="1:11" s="925" customFormat="1">
      <c r="A145" s="134"/>
      <c r="K145" s="138"/>
    </row>
    <row r="146" spans="1:11" s="925" customFormat="1">
      <c r="A146" s="134"/>
      <c r="K146" s="138"/>
    </row>
    <row r="147" spans="1:11" s="925" customFormat="1">
      <c r="A147" s="134"/>
      <c r="K147" s="138"/>
    </row>
    <row r="148" spans="1:11" s="925" customFormat="1">
      <c r="A148" s="134"/>
      <c r="K148" s="138"/>
    </row>
    <row r="149" spans="1:11" s="925" customFormat="1">
      <c r="A149" s="134"/>
      <c r="K149" s="138"/>
    </row>
    <row r="150" spans="1:11" s="925" customFormat="1">
      <c r="A150" s="134"/>
      <c r="K150" s="138"/>
    </row>
    <row r="151" spans="1:11" s="925" customFormat="1">
      <c r="A151" s="134"/>
      <c r="K151" s="138"/>
    </row>
    <row r="152" spans="1:11" s="925" customFormat="1">
      <c r="A152" s="134"/>
      <c r="K152" s="138"/>
    </row>
    <row r="153" spans="1:11" s="925" customFormat="1">
      <c r="A153" s="134"/>
      <c r="K153" s="138"/>
    </row>
    <row r="154" spans="1:11" s="925" customFormat="1">
      <c r="A154" s="134"/>
      <c r="K154" s="138"/>
    </row>
    <row r="155" spans="1:11" s="925" customFormat="1">
      <c r="A155" s="134"/>
      <c r="K155" s="138"/>
    </row>
    <row r="156" spans="1:11" s="925" customFormat="1">
      <c r="A156" s="134"/>
      <c r="K156" s="138"/>
    </row>
    <row r="157" spans="1:11" s="925" customFormat="1">
      <c r="A157" s="134"/>
      <c r="K157" s="138"/>
    </row>
    <row r="158" spans="1:11" s="925" customFormat="1">
      <c r="A158" s="134"/>
      <c r="K158" s="138"/>
    </row>
    <row r="159" spans="1:11" s="925" customFormat="1">
      <c r="A159" s="134"/>
      <c r="K159" s="138"/>
    </row>
    <row r="160" spans="1:11" s="925" customFormat="1">
      <c r="A160" s="134"/>
      <c r="K160" s="138"/>
    </row>
    <row r="161" spans="1:11" s="925" customFormat="1">
      <c r="A161" s="134"/>
      <c r="K161" s="138"/>
    </row>
    <row r="162" spans="1:11" s="925" customFormat="1">
      <c r="A162" s="134"/>
      <c r="K162" s="138"/>
    </row>
    <row r="163" spans="1:11" s="925" customFormat="1">
      <c r="A163" s="134"/>
      <c r="K163" s="138"/>
    </row>
    <row r="164" spans="1:11" s="925" customFormat="1">
      <c r="A164" s="134"/>
      <c r="K164" s="138"/>
    </row>
    <row r="165" spans="1:11" s="925" customFormat="1">
      <c r="A165" s="134"/>
      <c r="K165" s="138"/>
    </row>
    <row r="166" spans="1:11" s="925" customFormat="1">
      <c r="A166" s="134"/>
      <c r="K166" s="138"/>
    </row>
    <row r="167" spans="1:11" s="925" customFormat="1">
      <c r="A167" s="134"/>
      <c r="K167" s="138"/>
    </row>
    <row r="168" spans="1:11" s="925" customFormat="1">
      <c r="A168" s="134"/>
      <c r="K168" s="138"/>
    </row>
    <row r="169" spans="1:11" s="925" customFormat="1">
      <c r="A169" s="134"/>
      <c r="K169" s="138"/>
    </row>
    <row r="170" spans="1:11" s="925" customFormat="1">
      <c r="A170" s="134"/>
      <c r="K170" s="138"/>
    </row>
    <row r="171" spans="1:11" s="925" customFormat="1">
      <c r="A171" s="134"/>
      <c r="K171" s="138"/>
    </row>
    <row r="172" spans="1:11" s="925" customFormat="1">
      <c r="A172" s="134"/>
      <c r="K172" s="138"/>
    </row>
    <row r="173" spans="1:11" s="925" customFormat="1">
      <c r="A173" s="134"/>
      <c r="K173" s="138"/>
    </row>
    <row r="174" spans="1:11" s="925" customFormat="1">
      <c r="A174" s="134"/>
      <c r="K174" s="138"/>
    </row>
    <row r="175" spans="1:11" s="925" customFormat="1">
      <c r="A175" s="134"/>
      <c r="K175" s="138"/>
    </row>
    <row r="176" spans="1:11" s="925" customFormat="1">
      <c r="A176" s="134"/>
      <c r="K176" s="138"/>
    </row>
    <row r="177" spans="1:11" s="925" customFormat="1">
      <c r="A177" s="134"/>
      <c r="K177" s="138"/>
    </row>
    <row r="178" spans="1:11" s="925" customFormat="1">
      <c r="A178" s="134"/>
      <c r="K178" s="138"/>
    </row>
    <row r="179" spans="1:11" s="925" customFormat="1">
      <c r="A179" s="134"/>
      <c r="K179" s="138"/>
    </row>
    <row r="180" spans="1:11" s="925" customFormat="1">
      <c r="A180" s="134"/>
      <c r="K180" s="138"/>
    </row>
    <row r="181" spans="1:11" s="925" customFormat="1">
      <c r="A181" s="134"/>
      <c r="K181" s="138"/>
    </row>
    <row r="182" spans="1:11" s="925" customFormat="1">
      <c r="A182" s="134"/>
      <c r="K182" s="138"/>
    </row>
    <row r="183" spans="1:11" s="925" customFormat="1">
      <c r="A183" s="134"/>
      <c r="K183" s="138"/>
    </row>
    <row r="184" spans="1:11" s="925" customFormat="1">
      <c r="A184" s="134"/>
      <c r="K184" s="138"/>
    </row>
    <row r="185" spans="1:11" s="925" customFormat="1">
      <c r="A185" s="134"/>
      <c r="K185" s="138"/>
    </row>
    <row r="186" spans="1:11" s="925" customFormat="1">
      <c r="A186" s="134"/>
      <c r="K186" s="138"/>
    </row>
    <row r="187" spans="1:11" s="925" customFormat="1">
      <c r="A187" s="134"/>
      <c r="K187" s="138"/>
    </row>
    <row r="188" spans="1:11" s="925" customFormat="1">
      <c r="A188" s="134"/>
      <c r="K188" s="138"/>
    </row>
    <row r="189" spans="1:11" s="925" customFormat="1">
      <c r="A189" s="134"/>
      <c r="K189" s="138"/>
    </row>
    <row r="190" spans="1:11" s="925" customFormat="1">
      <c r="A190" s="134"/>
      <c r="K190" s="138"/>
    </row>
    <row r="191" spans="1:11" s="925" customFormat="1">
      <c r="A191" s="134"/>
      <c r="K191" s="138"/>
    </row>
    <row r="192" spans="1:11" s="925" customFormat="1">
      <c r="A192" s="134"/>
      <c r="K192" s="138"/>
    </row>
    <row r="193" spans="1:11" s="925" customFormat="1">
      <c r="A193" s="134"/>
      <c r="K193" s="138"/>
    </row>
    <row r="194" spans="1:11" s="925" customFormat="1">
      <c r="A194" s="134"/>
      <c r="K194" s="138"/>
    </row>
    <row r="195" spans="1:11" s="925" customFormat="1">
      <c r="A195" s="134"/>
      <c r="K195" s="138"/>
    </row>
    <row r="196" spans="1:11" s="925" customFormat="1">
      <c r="A196" s="134"/>
      <c r="K196" s="138"/>
    </row>
    <row r="197" spans="1:11" s="925" customFormat="1">
      <c r="A197" s="134"/>
      <c r="K197" s="138"/>
    </row>
    <row r="198" spans="1:11" s="925" customFormat="1">
      <c r="A198" s="134"/>
      <c r="K198" s="138"/>
    </row>
    <row r="199" spans="1:11" s="925" customFormat="1">
      <c r="A199" s="134"/>
      <c r="K199" s="138"/>
    </row>
    <row r="200" spans="1:11" s="925" customFormat="1">
      <c r="A200" s="134"/>
      <c r="K200" s="13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V10" sqref="V10"/>
    </sheetView>
  </sheetViews>
  <sheetFormatPr defaultColWidth="9.140625" defaultRowHeight="15"/>
  <cols>
    <col min="1" max="1" width="59.42578125" style="134" customWidth="1"/>
    <col min="2" max="2" width="19.85546875" style="925" bestFit="1" customWidth="1"/>
    <col min="3" max="3" width="18.5703125" style="925" bestFit="1" customWidth="1"/>
    <col min="4" max="4" width="19.85546875" style="925" bestFit="1" customWidth="1"/>
    <col min="5" max="5" width="21.28515625" style="925" bestFit="1" customWidth="1"/>
    <col min="6" max="6" width="20.42578125" style="925" bestFit="1" customWidth="1"/>
    <col min="7" max="7" width="21.28515625" style="925" bestFit="1" customWidth="1"/>
    <col min="8" max="9" width="21.85546875" style="925" bestFit="1" customWidth="1"/>
    <col min="10" max="10" width="20.42578125" style="925" bestFit="1" customWidth="1"/>
    <col min="11" max="11" width="20.42578125" style="138" bestFit="1" customWidth="1"/>
    <col min="12" max="12" width="21.85546875" style="138" bestFit="1" customWidth="1"/>
    <col min="13" max="13" width="19.140625" style="138" bestFit="1" customWidth="1"/>
    <col min="14" max="14" width="29.28515625" style="138" customWidth="1"/>
    <col min="15" max="15" width="3.85546875" style="262" customWidth="1"/>
    <col min="16" max="16" width="13.85546875" style="925" bestFit="1" customWidth="1"/>
    <col min="17" max="17" width="11.140625" style="925" bestFit="1" customWidth="1"/>
    <col min="18" max="256" width="9.140625" style="925"/>
    <col min="257" max="257" width="59.42578125" style="925" customWidth="1"/>
    <col min="258" max="258" width="19.85546875" style="925" bestFit="1" customWidth="1"/>
    <col min="259" max="259" width="18.5703125" style="925" bestFit="1" customWidth="1"/>
    <col min="260" max="260" width="19.85546875" style="925" bestFit="1" customWidth="1"/>
    <col min="261" max="261" width="21.28515625" style="925" bestFit="1" customWidth="1"/>
    <col min="262" max="262" width="20.42578125" style="925" bestFit="1" customWidth="1"/>
    <col min="263" max="263" width="21.28515625" style="925" bestFit="1" customWidth="1"/>
    <col min="264" max="265" width="21.85546875" style="925" bestFit="1" customWidth="1"/>
    <col min="266" max="267" width="20.42578125" style="925" bestFit="1" customWidth="1"/>
    <col min="268" max="268" width="21.85546875" style="925" bestFit="1" customWidth="1"/>
    <col min="269" max="269" width="19.140625" style="925" bestFit="1" customWidth="1"/>
    <col min="270" max="270" width="29.28515625" style="925" customWidth="1"/>
    <col min="271" max="271" width="3.85546875" style="925" customWidth="1"/>
    <col min="272" max="272" width="13.85546875" style="925" bestFit="1" customWidth="1"/>
    <col min="273" max="273" width="11.140625" style="925" bestFit="1" customWidth="1"/>
    <col min="274" max="512" width="9.140625" style="925"/>
    <col min="513" max="513" width="59.42578125" style="925" customWidth="1"/>
    <col min="514" max="514" width="19.85546875" style="925" bestFit="1" customWidth="1"/>
    <col min="515" max="515" width="18.5703125" style="925" bestFit="1" customWidth="1"/>
    <col min="516" max="516" width="19.85546875" style="925" bestFit="1" customWidth="1"/>
    <col min="517" max="517" width="21.28515625" style="925" bestFit="1" customWidth="1"/>
    <col min="518" max="518" width="20.42578125" style="925" bestFit="1" customWidth="1"/>
    <col min="519" max="519" width="21.28515625" style="925" bestFit="1" customWidth="1"/>
    <col min="520" max="521" width="21.85546875" style="925" bestFit="1" customWidth="1"/>
    <col min="522" max="523" width="20.42578125" style="925" bestFit="1" customWidth="1"/>
    <col min="524" max="524" width="21.85546875" style="925" bestFit="1" customWidth="1"/>
    <col min="525" max="525" width="19.140625" style="925" bestFit="1" customWidth="1"/>
    <col min="526" max="526" width="29.28515625" style="925" customWidth="1"/>
    <col min="527" max="527" width="3.85546875" style="925" customWidth="1"/>
    <col min="528" max="528" width="13.85546875" style="925" bestFit="1" customWidth="1"/>
    <col min="529" max="529" width="11.140625" style="925" bestFit="1" customWidth="1"/>
    <col min="530" max="768" width="9.140625" style="925"/>
    <col min="769" max="769" width="59.42578125" style="925" customWidth="1"/>
    <col min="770" max="770" width="19.85546875" style="925" bestFit="1" customWidth="1"/>
    <col min="771" max="771" width="18.5703125" style="925" bestFit="1" customWidth="1"/>
    <col min="772" max="772" width="19.85546875" style="925" bestFit="1" customWidth="1"/>
    <col min="773" max="773" width="21.28515625" style="925" bestFit="1" customWidth="1"/>
    <col min="774" max="774" width="20.42578125" style="925" bestFit="1" customWidth="1"/>
    <col min="775" max="775" width="21.28515625" style="925" bestFit="1" customWidth="1"/>
    <col min="776" max="777" width="21.85546875" style="925" bestFit="1" customWidth="1"/>
    <col min="778" max="779" width="20.42578125" style="925" bestFit="1" customWidth="1"/>
    <col min="780" max="780" width="21.85546875" style="925" bestFit="1" customWidth="1"/>
    <col min="781" max="781" width="19.140625" style="925" bestFit="1" customWidth="1"/>
    <col min="782" max="782" width="29.28515625" style="925" customWidth="1"/>
    <col min="783" max="783" width="3.85546875" style="925" customWidth="1"/>
    <col min="784" max="784" width="13.85546875" style="925" bestFit="1" customWidth="1"/>
    <col min="785" max="785" width="11.140625" style="925" bestFit="1" customWidth="1"/>
    <col min="786" max="1024" width="9.140625" style="925"/>
    <col min="1025" max="1025" width="59.42578125" style="925" customWidth="1"/>
    <col min="1026" max="1026" width="19.85546875" style="925" bestFit="1" customWidth="1"/>
    <col min="1027" max="1027" width="18.5703125" style="925" bestFit="1" customWidth="1"/>
    <col min="1028" max="1028" width="19.85546875" style="925" bestFit="1" customWidth="1"/>
    <col min="1029" max="1029" width="21.28515625" style="925" bestFit="1" customWidth="1"/>
    <col min="1030" max="1030" width="20.42578125" style="925" bestFit="1" customWidth="1"/>
    <col min="1031" max="1031" width="21.28515625" style="925" bestFit="1" customWidth="1"/>
    <col min="1032" max="1033" width="21.85546875" style="925" bestFit="1" customWidth="1"/>
    <col min="1034" max="1035" width="20.42578125" style="925" bestFit="1" customWidth="1"/>
    <col min="1036" max="1036" width="21.85546875" style="925" bestFit="1" customWidth="1"/>
    <col min="1037" max="1037" width="19.140625" style="925" bestFit="1" customWidth="1"/>
    <col min="1038" max="1038" width="29.28515625" style="925" customWidth="1"/>
    <col min="1039" max="1039" width="3.85546875" style="925" customWidth="1"/>
    <col min="1040" max="1040" width="13.85546875" style="925" bestFit="1" customWidth="1"/>
    <col min="1041" max="1041" width="11.140625" style="925" bestFit="1" customWidth="1"/>
    <col min="1042" max="1280" width="9.140625" style="925"/>
    <col min="1281" max="1281" width="59.42578125" style="925" customWidth="1"/>
    <col min="1282" max="1282" width="19.85546875" style="925" bestFit="1" customWidth="1"/>
    <col min="1283" max="1283" width="18.5703125" style="925" bestFit="1" customWidth="1"/>
    <col min="1284" max="1284" width="19.85546875" style="925" bestFit="1" customWidth="1"/>
    <col min="1285" max="1285" width="21.28515625" style="925" bestFit="1" customWidth="1"/>
    <col min="1286" max="1286" width="20.42578125" style="925" bestFit="1" customWidth="1"/>
    <col min="1287" max="1287" width="21.28515625" style="925" bestFit="1" customWidth="1"/>
    <col min="1288" max="1289" width="21.85546875" style="925" bestFit="1" customWidth="1"/>
    <col min="1290" max="1291" width="20.42578125" style="925" bestFit="1" customWidth="1"/>
    <col min="1292" max="1292" width="21.85546875" style="925" bestFit="1" customWidth="1"/>
    <col min="1293" max="1293" width="19.140625" style="925" bestFit="1" customWidth="1"/>
    <col min="1294" max="1294" width="29.28515625" style="925" customWidth="1"/>
    <col min="1295" max="1295" width="3.85546875" style="925" customWidth="1"/>
    <col min="1296" max="1296" width="13.85546875" style="925" bestFit="1" customWidth="1"/>
    <col min="1297" max="1297" width="11.140625" style="925" bestFit="1" customWidth="1"/>
    <col min="1298" max="1536" width="9.140625" style="925"/>
    <col min="1537" max="1537" width="59.42578125" style="925" customWidth="1"/>
    <col min="1538" max="1538" width="19.85546875" style="925" bestFit="1" customWidth="1"/>
    <col min="1539" max="1539" width="18.5703125" style="925" bestFit="1" customWidth="1"/>
    <col min="1540" max="1540" width="19.85546875" style="925" bestFit="1" customWidth="1"/>
    <col min="1541" max="1541" width="21.28515625" style="925" bestFit="1" customWidth="1"/>
    <col min="1542" max="1542" width="20.42578125" style="925" bestFit="1" customWidth="1"/>
    <col min="1543" max="1543" width="21.28515625" style="925" bestFit="1" customWidth="1"/>
    <col min="1544" max="1545" width="21.85546875" style="925" bestFit="1" customWidth="1"/>
    <col min="1546" max="1547" width="20.42578125" style="925" bestFit="1" customWidth="1"/>
    <col min="1548" max="1548" width="21.85546875" style="925" bestFit="1" customWidth="1"/>
    <col min="1549" max="1549" width="19.140625" style="925" bestFit="1" customWidth="1"/>
    <col min="1550" max="1550" width="29.28515625" style="925" customWidth="1"/>
    <col min="1551" max="1551" width="3.85546875" style="925" customWidth="1"/>
    <col min="1552" max="1552" width="13.85546875" style="925" bestFit="1" customWidth="1"/>
    <col min="1553" max="1553" width="11.140625" style="925" bestFit="1" customWidth="1"/>
    <col min="1554" max="1792" width="9.140625" style="925"/>
    <col min="1793" max="1793" width="59.42578125" style="925" customWidth="1"/>
    <col min="1794" max="1794" width="19.85546875" style="925" bestFit="1" customWidth="1"/>
    <col min="1795" max="1795" width="18.5703125" style="925" bestFit="1" customWidth="1"/>
    <col min="1796" max="1796" width="19.85546875" style="925" bestFit="1" customWidth="1"/>
    <col min="1797" max="1797" width="21.28515625" style="925" bestFit="1" customWidth="1"/>
    <col min="1798" max="1798" width="20.42578125" style="925" bestFit="1" customWidth="1"/>
    <col min="1799" max="1799" width="21.28515625" style="925" bestFit="1" customWidth="1"/>
    <col min="1800" max="1801" width="21.85546875" style="925" bestFit="1" customWidth="1"/>
    <col min="1802" max="1803" width="20.42578125" style="925" bestFit="1" customWidth="1"/>
    <col min="1804" max="1804" width="21.85546875" style="925" bestFit="1" customWidth="1"/>
    <col min="1805" max="1805" width="19.140625" style="925" bestFit="1" customWidth="1"/>
    <col min="1806" max="1806" width="29.28515625" style="925" customWidth="1"/>
    <col min="1807" max="1807" width="3.85546875" style="925" customWidth="1"/>
    <col min="1808" max="1808" width="13.85546875" style="925" bestFit="1" customWidth="1"/>
    <col min="1809" max="1809" width="11.140625" style="925" bestFit="1" customWidth="1"/>
    <col min="1810" max="2048" width="9.140625" style="925"/>
    <col min="2049" max="2049" width="59.42578125" style="925" customWidth="1"/>
    <col min="2050" max="2050" width="19.85546875" style="925" bestFit="1" customWidth="1"/>
    <col min="2051" max="2051" width="18.5703125" style="925" bestFit="1" customWidth="1"/>
    <col min="2052" max="2052" width="19.85546875" style="925" bestFit="1" customWidth="1"/>
    <col min="2053" max="2053" width="21.28515625" style="925" bestFit="1" customWidth="1"/>
    <col min="2054" max="2054" width="20.42578125" style="925" bestFit="1" customWidth="1"/>
    <col min="2055" max="2055" width="21.28515625" style="925" bestFit="1" customWidth="1"/>
    <col min="2056" max="2057" width="21.85546875" style="925" bestFit="1" customWidth="1"/>
    <col min="2058" max="2059" width="20.42578125" style="925" bestFit="1" customWidth="1"/>
    <col min="2060" max="2060" width="21.85546875" style="925" bestFit="1" customWidth="1"/>
    <col min="2061" max="2061" width="19.140625" style="925" bestFit="1" customWidth="1"/>
    <col min="2062" max="2062" width="29.28515625" style="925" customWidth="1"/>
    <col min="2063" max="2063" width="3.85546875" style="925" customWidth="1"/>
    <col min="2064" max="2064" width="13.85546875" style="925" bestFit="1" customWidth="1"/>
    <col min="2065" max="2065" width="11.140625" style="925" bestFit="1" customWidth="1"/>
    <col min="2066" max="2304" width="9.140625" style="925"/>
    <col min="2305" max="2305" width="59.42578125" style="925" customWidth="1"/>
    <col min="2306" max="2306" width="19.85546875" style="925" bestFit="1" customWidth="1"/>
    <col min="2307" max="2307" width="18.5703125" style="925" bestFit="1" customWidth="1"/>
    <col min="2308" max="2308" width="19.85546875" style="925" bestFit="1" customWidth="1"/>
    <col min="2309" max="2309" width="21.28515625" style="925" bestFit="1" customWidth="1"/>
    <col min="2310" max="2310" width="20.42578125" style="925" bestFit="1" customWidth="1"/>
    <col min="2311" max="2311" width="21.28515625" style="925" bestFit="1" customWidth="1"/>
    <col min="2312" max="2313" width="21.85546875" style="925" bestFit="1" customWidth="1"/>
    <col min="2314" max="2315" width="20.42578125" style="925" bestFit="1" customWidth="1"/>
    <col min="2316" max="2316" width="21.85546875" style="925" bestFit="1" customWidth="1"/>
    <col min="2317" max="2317" width="19.140625" style="925" bestFit="1" customWidth="1"/>
    <col min="2318" max="2318" width="29.28515625" style="925" customWidth="1"/>
    <col min="2319" max="2319" width="3.85546875" style="925" customWidth="1"/>
    <col min="2320" max="2320" width="13.85546875" style="925" bestFit="1" customWidth="1"/>
    <col min="2321" max="2321" width="11.140625" style="925" bestFit="1" customWidth="1"/>
    <col min="2322" max="2560" width="9.140625" style="925"/>
    <col min="2561" max="2561" width="59.42578125" style="925" customWidth="1"/>
    <col min="2562" max="2562" width="19.85546875" style="925" bestFit="1" customWidth="1"/>
    <col min="2563" max="2563" width="18.5703125" style="925" bestFit="1" customWidth="1"/>
    <col min="2564" max="2564" width="19.85546875" style="925" bestFit="1" customWidth="1"/>
    <col min="2565" max="2565" width="21.28515625" style="925" bestFit="1" customWidth="1"/>
    <col min="2566" max="2566" width="20.42578125" style="925" bestFit="1" customWidth="1"/>
    <col min="2567" max="2567" width="21.28515625" style="925" bestFit="1" customWidth="1"/>
    <col min="2568" max="2569" width="21.85546875" style="925" bestFit="1" customWidth="1"/>
    <col min="2570" max="2571" width="20.42578125" style="925" bestFit="1" customWidth="1"/>
    <col min="2572" max="2572" width="21.85546875" style="925" bestFit="1" customWidth="1"/>
    <col min="2573" max="2573" width="19.140625" style="925" bestFit="1" customWidth="1"/>
    <col min="2574" max="2574" width="29.28515625" style="925" customWidth="1"/>
    <col min="2575" max="2575" width="3.85546875" style="925" customWidth="1"/>
    <col min="2576" max="2576" width="13.85546875" style="925" bestFit="1" customWidth="1"/>
    <col min="2577" max="2577" width="11.140625" style="925" bestFit="1" customWidth="1"/>
    <col min="2578" max="2816" width="9.140625" style="925"/>
    <col min="2817" max="2817" width="59.42578125" style="925" customWidth="1"/>
    <col min="2818" max="2818" width="19.85546875" style="925" bestFit="1" customWidth="1"/>
    <col min="2819" max="2819" width="18.5703125" style="925" bestFit="1" customWidth="1"/>
    <col min="2820" max="2820" width="19.85546875" style="925" bestFit="1" customWidth="1"/>
    <col min="2821" max="2821" width="21.28515625" style="925" bestFit="1" customWidth="1"/>
    <col min="2822" max="2822" width="20.42578125" style="925" bestFit="1" customWidth="1"/>
    <col min="2823" max="2823" width="21.28515625" style="925" bestFit="1" customWidth="1"/>
    <col min="2824" max="2825" width="21.85546875" style="925" bestFit="1" customWidth="1"/>
    <col min="2826" max="2827" width="20.42578125" style="925" bestFit="1" customWidth="1"/>
    <col min="2828" max="2828" width="21.85546875" style="925" bestFit="1" customWidth="1"/>
    <col min="2829" max="2829" width="19.140625" style="925" bestFit="1" customWidth="1"/>
    <col min="2830" max="2830" width="29.28515625" style="925" customWidth="1"/>
    <col min="2831" max="2831" width="3.85546875" style="925" customWidth="1"/>
    <col min="2832" max="2832" width="13.85546875" style="925" bestFit="1" customWidth="1"/>
    <col min="2833" max="2833" width="11.140625" style="925" bestFit="1" customWidth="1"/>
    <col min="2834" max="3072" width="9.140625" style="925"/>
    <col min="3073" max="3073" width="59.42578125" style="925" customWidth="1"/>
    <col min="3074" max="3074" width="19.85546875" style="925" bestFit="1" customWidth="1"/>
    <col min="3075" max="3075" width="18.5703125" style="925" bestFit="1" customWidth="1"/>
    <col min="3076" max="3076" width="19.85546875" style="925" bestFit="1" customWidth="1"/>
    <col min="3077" max="3077" width="21.28515625" style="925" bestFit="1" customWidth="1"/>
    <col min="3078" max="3078" width="20.42578125" style="925" bestFit="1" customWidth="1"/>
    <col min="3079" max="3079" width="21.28515625" style="925" bestFit="1" customWidth="1"/>
    <col min="3080" max="3081" width="21.85546875" style="925" bestFit="1" customWidth="1"/>
    <col min="3082" max="3083" width="20.42578125" style="925" bestFit="1" customWidth="1"/>
    <col min="3084" max="3084" width="21.85546875" style="925" bestFit="1" customWidth="1"/>
    <col min="3085" max="3085" width="19.140625" style="925" bestFit="1" customWidth="1"/>
    <col min="3086" max="3086" width="29.28515625" style="925" customWidth="1"/>
    <col min="3087" max="3087" width="3.85546875" style="925" customWidth="1"/>
    <col min="3088" max="3088" width="13.85546875" style="925" bestFit="1" customWidth="1"/>
    <col min="3089" max="3089" width="11.140625" style="925" bestFit="1" customWidth="1"/>
    <col min="3090" max="3328" width="9.140625" style="925"/>
    <col min="3329" max="3329" width="59.42578125" style="925" customWidth="1"/>
    <col min="3330" max="3330" width="19.85546875" style="925" bestFit="1" customWidth="1"/>
    <col min="3331" max="3331" width="18.5703125" style="925" bestFit="1" customWidth="1"/>
    <col min="3332" max="3332" width="19.85546875" style="925" bestFit="1" customWidth="1"/>
    <col min="3333" max="3333" width="21.28515625" style="925" bestFit="1" customWidth="1"/>
    <col min="3334" max="3334" width="20.42578125" style="925" bestFit="1" customWidth="1"/>
    <col min="3335" max="3335" width="21.28515625" style="925" bestFit="1" customWidth="1"/>
    <col min="3336" max="3337" width="21.85546875" style="925" bestFit="1" customWidth="1"/>
    <col min="3338" max="3339" width="20.42578125" style="925" bestFit="1" customWidth="1"/>
    <col min="3340" max="3340" width="21.85546875" style="925" bestFit="1" customWidth="1"/>
    <col min="3341" max="3341" width="19.140625" style="925" bestFit="1" customWidth="1"/>
    <col min="3342" max="3342" width="29.28515625" style="925" customWidth="1"/>
    <col min="3343" max="3343" width="3.85546875" style="925" customWidth="1"/>
    <col min="3344" max="3344" width="13.85546875" style="925" bestFit="1" customWidth="1"/>
    <col min="3345" max="3345" width="11.140625" style="925" bestFit="1" customWidth="1"/>
    <col min="3346" max="3584" width="9.140625" style="925"/>
    <col min="3585" max="3585" width="59.42578125" style="925" customWidth="1"/>
    <col min="3586" max="3586" width="19.85546875" style="925" bestFit="1" customWidth="1"/>
    <col min="3587" max="3587" width="18.5703125" style="925" bestFit="1" customWidth="1"/>
    <col min="3588" max="3588" width="19.85546875" style="925" bestFit="1" customWidth="1"/>
    <col min="3589" max="3589" width="21.28515625" style="925" bestFit="1" customWidth="1"/>
    <col min="3590" max="3590" width="20.42578125" style="925" bestFit="1" customWidth="1"/>
    <col min="3591" max="3591" width="21.28515625" style="925" bestFit="1" customWidth="1"/>
    <col min="3592" max="3593" width="21.85546875" style="925" bestFit="1" customWidth="1"/>
    <col min="3594" max="3595" width="20.42578125" style="925" bestFit="1" customWidth="1"/>
    <col min="3596" max="3596" width="21.85546875" style="925" bestFit="1" customWidth="1"/>
    <col min="3597" max="3597" width="19.140625" style="925" bestFit="1" customWidth="1"/>
    <col min="3598" max="3598" width="29.28515625" style="925" customWidth="1"/>
    <col min="3599" max="3599" width="3.85546875" style="925" customWidth="1"/>
    <col min="3600" max="3600" width="13.85546875" style="925" bestFit="1" customWidth="1"/>
    <col min="3601" max="3601" width="11.140625" style="925" bestFit="1" customWidth="1"/>
    <col min="3602" max="3840" width="9.140625" style="925"/>
    <col min="3841" max="3841" width="59.42578125" style="925" customWidth="1"/>
    <col min="3842" max="3842" width="19.85546875" style="925" bestFit="1" customWidth="1"/>
    <col min="3843" max="3843" width="18.5703125" style="925" bestFit="1" customWidth="1"/>
    <col min="3844" max="3844" width="19.85546875" style="925" bestFit="1" customWidth="1"/>
    <col min="3845" max="3845" width="21.28515625" style="925" bestFit="1" customWidth="1"/>
    <col min="3846" max="3846" width="20.42578125" style="925" bestFit="1" customWidth="1"/>
    <col min="3847" max="3847" width="21.28515625" style="925" bestFit="1" customWidth="1"/>
    <col min="3848" max="3849" width="21.85546875" style="925" bestFit="1" customWidth="1"/>
    <col min="3850" max="3851" width="20.42578125" style="925" bestFit="1" customWidth="1"/>
    <col min="3852" max="3852" width="21.85546875" style="925" bestFit="1" customWidth="1"/>
    <col min="3853" max="3853" width="19.140625" style="925" bestFit="1" customWidth="1"/>
    <col min="3854" max="3854" width="29.28515625" style="925" customWidth="1"/>
    <col min="3855" max="3855" width="3.85546875" style="925" customWidth="1"/>
    <col min="3856" max="3856" width="13.85546875" style="925" bestFit="1" customWidth="1"/>
    <col min="3857" max="3857" width="11.140625" style="925" bestFit="1" customWidth="1"/>
    <col min="3858" max="4096" width="9.140625" style="925"/>
    <col min="4097" max="4097" width="59.42578125" style="925" customWidth="1"/>
    <col min="4098" max="4098" width="19.85546875" style="925" bestFit="1" customWidth="1"/>
    <col min="4099" max="4099" width="18.5703125" style="925" bestFit="1" customWidth="1"/>
    <col min="4100" max="4100" width="19.85546875" style="925" bestFit="1" customWidth="1"/>
    <col min="4101" max="4101" width="21.28515625" style="925" bestFit="1" customWidth="1"/>
    <col min="4102" max="4102" width="20.42578125" style="925" bestFit="1" customWidth="1"/>
    <col min="4103" max="4103" width="21.28515625" style="925" bestFit="1" customWidth="1"/>
    <col min="4104" max="4105" width="21.85546875" style="925" bestFit="1" customWidth="1"/>
    <col min="4106" max="4107" width="20.42578125" style="925" bestFit="1" customWidth="1"/>
    <col min="4108" max="4108" width="21.85546875" style="925" bestFit="1" customWidth="1"/>
    <col min="4109" max="4109" width="19.140625" style="925" bestFit="1" customWidth="1"/>
    <col min="4110" max="4110" width="29.28515625" style="925" customWidth="1"/>
    <col min="4111" max="4111" width="3.85546875" style="925" customWidth="1"/>
    <col min="4112" max="4112" width="13.85546875" style="925" bestFit="1" customWidth="1"/>
    <col min="4113" max="4113" width="11.140625" style="925" bestFit="1" customWidth="1"/>
    <col min="4114" max="4352" width="9.140625" style="925"/>
    <col min="4353" max="4353" width="59.42578125" style="925" customWidth="1"/>
    <col min="4354" max="4354" width="19.85546875" style="925" bestFit="1" customWidth="1"/>
    <col min="4355" max="4355" width="18.5703125" style="925" bestFit="1" customWidth="1"/>
    <col min="4356" max="4356" width="19.85546875" style="925" bestFit="1" customWidth="1"/>
    <col min="4357" max="4357" width="21.28515625" style="925" bestFit="1" customWidth="1"/>
    <col min="4358" max="4358" width="20.42578125" style="925" bestFit="1" customWidth="1"/>
    <col min="4359" max="4359" width="21.28515625" style="925" bestFit="1" customWidth="1"/>
    <col min="4360" max="4361" width="21.85546875" style="925" bestFit="1" customWidth="1"/>
    <col min="4362" max="4363" width="20.42578125" style="925" bestFit="1" customWidth="1"/>
    <col min="4364" max="4364" width="21.85546875" style="925" bestFit="1" customWidth="1"/>
    <col min="4365" max="4365" width="19.140625" style="925" bestFit="1" customWidth="1"/>
    <col min="4366" max="4366" width="29.28515625" style="925" customWidth="1"/>
    <col min="4367" max="4367" width="3.85546875" style="925" customWidth="1"/>
    <col min="4368" max="4368" width="13.85546875" style="925" bestFit="1" customWidth="1"/>
    <col min="4369" max="4369" width="11.140625" style="925" bestFit="1" customWidth="1"/>
    <col min="4370" max="4608" width="9.140625" style="925"/>
    <col min="4609" max="4609" width="59.42578125" style="925" customWidth="1"/>
    <col min="4610" max="4610" width="19.85546875" style="925" bestFit="1" customWidth="1"/>
    <col min="4611" max="4611" width="18.5703125" style="925" bestFit="1" customWidth="1"/>
    <col min="4612" max="4612" width="19.85546875" style="925" bestFit="1" customWidth="1"/>
    <col min="4613" max="4613" width="21.28515625" style="925" bestFit="1" customWidth="1"/>
    <col min="4614" max="4614" width="20.42578125" style="925" bestFit="1" customWidth="1"/>
    <col min="4615" max="4615" width="21.28515625" style="925" bestFit="1" customWidth="1"/>
    <col min="4616" max="4617" width="21.85546875" style="925" bestFit="1" customWidth="1"/>
    <col min="4618" max="4619" width="20.42578125" style="925" bestFit="1" customWidth="1"/>
    <col min="4620" max="4620" width="21.85546875" style="925" bestFit="1" customWidth="1"/>
    <col min="4621" max="4621" width="19.140625" style="925" bestFit="1" customWidth="1"/>
    <col min="4622" max="4622" width="29.28515625" style="925" customWidth="1"/>
    <col min="4623" max="4623" width="3.85546875" style="925" customWidth="1"/>
    <col min="4624" max="4624" width="13.85546875" style="925" bestFit="1" customWidth="1"/>
    <col min="4625" max="4625" width="11.140625" style="925" bestFit="1" customWidth="1"/>
    <col min="4626" max="4864" width="9.140625" style="925"/>
    <col min="4865" max="4865" width="59.42578125" style="925" customWidth="1"/>
    <col min="4866" max="4866" width="19.85546875" style="925" bestFit="1" customWidth="1"/>
    <col min="4867" max="4867" width="18.5703125" style="925" bestFit="1" customWidth="1"/>
    <col min="4868" max="4868" width="19.85546875" style="925" bestFit="1" customWidth="1"/>
    <col min="4869" max="4869" width="21.28515625" style="925" bestFit="1" customWidth="1"/>
    <col min="4870" max="4870" width="20.42578125" style="925" bestFit="1" customWidth="1"/>
    <col min="4871" max="4871" width="21.28515625" style="925" bestFit="1" customWidth="1"/>
    <col min="4872" max="4873" width="21.85546875" style="925" bestFit="1" customWidth="1"/>
    <col min="4874" max="4875" width="20.42578125" style="925" bestFit="1" customWidth="1"/>
    <col min="4876" max="4876" width="21.85546875" style="925" bestFit="1" customWidth="1"/>
    <col min="4877" max="4877" width="19.140625" style="925" bestFit="1" customWidth="1"/>
    <col min="4878" max="4878" width="29.28515625" style="925" customWidth="1"/>
    <col min="4879" max="4879" width="3.85546875" style="925" customWidth="1"/>
    <col min="4880" max="4880" width="13.85546875" style="925" bestFit="1" customWidth="1"/>
    <col min="4881" max="4881" width="11.140625" style="925" bestFit="1" customWidth="1"/>
    <col min="4882" max="5120" width="9.140625" style="925"/>
    <col min="5121" max="5121" width="59.42578125" style="925" customWidth="1"/>
    <col min="5122" max="5122" width="19.85546875" style="925" bestFit="1" customWidth="1"/>
    <col min="5123" max="5123" width="18.5703125" style="925" bestFit="1" customWidth="1"/>
    <col min="5124" max="5124" width="19.85546875" style="925" bestFit="1" customWidth="1"/>
    <col min="5125" max="5125" width="21.28515625" style="925" bestFit="1" customWidth="1"/>
    <col min="5126" max="5126" width="20.42578125" style="925" bestFit="1" customWidth="1"/>
    <col min="5127" max="5127" width="21.28515625" style="925" bestFit="1" customWidth="1"/>
    <col min="5128" max="5129" width="21.85546875" style="925" bestFit="1" customWidth="1"/>
    <col min="5130" max="5131" width="20.42578125" style="925" bestFit="1" customWidth="1"/>
    <col min="5132" max="5132" width="21.85546875" style="925" bestFit="1" customWidth="1"/>
    <col min="5133" max="5133" width="19.140625" style="925" bestFit="1" customWidth="1"/>
    <col min="5134" max="5134" width="29.28515625" style="925" customWidth="1"/>
    <col min="5135" max="5135" width="3.85546875" style="925" customWidth="1"/>
    <col min="5136" max="5136" width="13.85546875" style="925" bestFit="1" customWidth="1"/>
    <col min="5137" max="5137" width="11.140625" style="925" bestFit="1" customWidth="1"/>
    <col min="5138" max="5376" width="9.140625" style="925"/>
    <col min="5377" max="5377" width="59.42578125" style="925" customWidth="1"/>
    <col min="5378" max="5378" width="19.85546875" style="925" bestFit="1" customWidth="1"/>
    <col min="5379" max="5379" width="18.5703125" style="925" bestFit="1" customWidth="1"/>
    <col min="5380" max="5380" width="19.85546875" style="925" bestFit="1" customWidth="1"/>
    <col min="5381" max="5381" width="21.28515625" style="925" bestFit="1" customWidth="1"/>
    <col min="5382" max="5382" width="20.42578125" style="925" bestFit="1" customWidth="1"/>
    <col min="5383" max="5383" width="21.28515625" style="925" bestFit="1" customWidth="1"/>
    <col min="5384" max="5385" width="21.85546875" style="925" bestFit="1" customWidth="1"/>
    <col min="5386" max="5387" width="20.42578125" style="925" bestFit="1" customWidth="1"/>
    <col min="5388" max="5388" width="21.85546875" style="925" bestFit="1" customWidth="1"/>
    <col min="5389" max="5389" width="19.140625" style="925" bestFit="1" customWidth="1"/>
    <col min="5390" max="5390" width="29.28515625" style="925" customWidth="1"/>
    <col min="5391" max="5391" width="3.85546875" style="925" customWidth="1"/>
    <col min="5392" max="5392" width="13.85546875" style="925" bestFit="1" customWidth="1"/>
    <col min="5393" max="5393" width="11.140625" style="925" bestFit="1" customWidth="1"/>
    <col min="5394" max="5632" width="9.140625" style="925"/>
    <col min="5633" max="5633" width="59.42578125" style="925" customWidth="1"/>
    <col min="5634" max="5634" width="19.85546875" style="925" bestFit="1" customWidth="1"/>
    <col min="5635" max="5635" width="18.5703125" style="925" bestFit="1" customWidth="1"/>
    <col min="5636" max="5636" width="19.85546875" style="925" bestFit="1" customWidth="1"/>
    <col min="5637" max="5637" width="21.28515625" style="925" bestFit="1" customWidth="1"/>
    <col min="5638" max="5638" width="20.42578125" style="925" bestFit="1" customWidth="1"/>
    <col min="5639" max="5639" width="21.28515625" style="925" bestFit="1" customWidth="1"/>
    <col min="5640" max="5641" width="21.85546875" style="925" bestFit="1" customWidth="1"/>
    <col min="5642" max="5643" width="20.42578125" style="925" bestFit="1" customWidth="1"/>
    <col min="5644" max="5644" width="21.85546875" style="925" bestFit="1" customWidth="1"/>
    <col min="5645" max="5645" width="19.140625" style="925" bestFit="1" customWidth="1"/>
    <col min="5646" max="5646" width="29.28515625" style="925" customWidth="1"/>
    <col min="5647" max="5647" width="3.85546875" style="925" customWidth="1"/>
    <col min="5648" max="5648" width="13.85546875" style="925" bestFit="1" customWidth="1"/>
    <col min="5649" max="5649" width="11.140625" style="925" bestFit="1" customWidth="1"/>
    <col min="5650" max="5888" width="9.140625" style="925"/>
    <col min="5889" max="5889" width="59.42578125" style="925" customWidth="1"/>
    <col min="5890" max="5890" width="19.85546875" style="925" bestFit="1" customWidth="1"/>
    <col min="5891" max="5891" width="18.5703125" style="925" bestFit="1" customWidth="1"/>
    <col min="5892" max="5892" width="19.85546875" style="925" bestFit="1" customWidth="1"/>
    <col min="5893" max="5893" width="21.28515625" style="925" bestFit="1" customWidth="1"/>
    <col min="5894" max="5894" width="20.42578125" style="925" bestFit="1" customWidth="1"/>
    <col min="5895" max="5895" width="21.28515625" style="925" bestFit="1" customWidth="1"/>
    <col min="5896" max="5897" width="21.85546875" style="925" bestFit="1" customWidth="1"/>
    <col min="5898" max="5899" width="20.42578125" style="925" bestFit="1" customWidth="1"/>
    <col min="5900" max="5900" width="21.85546875" style="925" bestFit="1" customWidth="1"/>
    <col min="5901" max="5901" width="19.140625" style="925" bestFit="1" customWidth="1"/>
    <col min="5902" max="5902" width="29.28515625" style="925" customWidth="1"/>
    <col min="5903" max="5903" width="3.85546875" style="925" customWidth="1"/>
    <col min="5904" max="5904" width="13.85546875" style="925" bestFit="1" customWidth="1"/>
    <col min="5905" max="5905" width="11.140625" style="925" bestFit="1" customWidth="1"/>
    <col min="5906" max="6144" width="9.140625" style="925"/>
    <col min="6145" max="6145" width="59.42578125" style="925" customWidth="1"/>
    <col min="6146" max="6146" width="19.85546875" style="925" bestFit="1" customWidth="1"/>
    <col min="6147" max="6147" width="18.5703125" style="925" bestFit="1" customWidth="1"/>
    <col min="6148" max="6148" width="19.85546875" style="925" bestFit="1" customWidth="1"/>
    <col min="6149" max="6149" width="21.28515625" style="925" bestFit="1" customWidth="1"/>
    <col min="6150" max="6150" width="20.42578125" style="925" bestFit="1" customWidth="1"/>
    <col min="6151" max="6151" width="21.28515625" style="925" bestFit="1" customWidth="1"/>
    <col min="6152" max="6153" width="21.85546875" style="925" bestFit="1" customWidth="1"/>
    <col min="6154" max="6155" width="20.42578125" style="925" bestFit="1" customWidth="1"/>
    <col min="6156" max="6156" width="21.85546875" style="925" bestFit="1" customWidth="1"/>
    <col min="6157" max="6157" width="19.140625" style="925" bestFit="1" customWidth="1"/>
    <col min="6158" max="6158" width="29.28515625" style="925" customWidth="1"/>
    <col min="6159" max="6159" width="3.85546875" style="925" customWidth="1"/>
    <col min="6160" max="6160" width="13.85546875" style="925" bestFit="1" customWidth="1"/>
    <col min="6161" max="6161" width="11.140625" style="925" bestFit="1" customWidth="1"/>
    <col min="6162" max="6400" width="9.140625" style="925"/>
    <col min="6401" max="6401" width="59.42578125" style="925" customWidth="1"/>
    <col min="6402" max="6402" width="19.85546875" style="925" bestFit="1" customWidth="1"/>
    <col min="6403" max="6403" width="18.5703125" style="925" bestFit="1" customWidth="1"/>
    <col min="6404" max="6404" width="19.85546875" style="925" bestFit="1" customWidth="1"/>
    <col min="6405" max="6405" width="21.28515625" style="925" bestFit="1" customWidth="1"/>
    <col min="6406" max="6406" width="20.42578125" style="925" bestFit="1" customWidth="1"/>
    <col min="6407" max="6407" width="21.28515625" style="925" bestFit="1" customWidth="1"/>
    <col min="6408" max="6409" width="21.85546875" style="925" bestFit="1" customWidth="1"/>
    <col min="6410" max="6411" width="20.42578125" style="925" bestFit="1" customWidth="1"/>
    <col min="6412" max="6412" width="21.85546875" style="925" bestFit="1" customWidth="1"/>
    <col min="6413" max="6413" width="19.140625" style="925" bestFit="1" customWidth="1"/>
    <col min="6414" max="6414" width="29.28515625" style="925" customWidth="1"/>
    <col min="6415" max="6415" width="3.85546875" style="925" customWidth="1"/>
    <col min="6416" max="6416" width="13.85546875" style="925" bestFit="1" customWidth="1"/>
    <col min="6417" max="6417" width="11.140625" style="925" bestFit="1" customWidth="1"/>
    <col min="6418" max="6656" width="9.140625" style="925"/>
    <col min="6657" max="6657" width="59.42578125" style="925" customWidth="1"/>
    <col min="6658" max="6658" width="19.85546875" style="925" bestFit="1" customWidth="1"/>
    <col min="6659" max="6659" width="18.5703125" style="925" bestFit="1" customWidth="1"/>
    <col min="6660" max="6660" width="19.85546875" style="925" bestFit="1" customWidth="1"/>
    <col min="6661" max="6661" width="21.28515625" style="925" bestFit="1" customWidth="1"/>
    <col min="6662" max="6662" width="20.42578125" style="925" bestFit="1" customWidth="1"/>
    <col min="6663" max="6663" width="21.28515625" style="925" bestFit="1" customWidth="1"/>
    <col min="6664" max="6665" width="21.85546875" style="925" bestFit="1" customWidth="1"/>
    <col min="6666" max="6667" width="20.42578125" style="925" bestFit="1" customWidth="1"/>
    <col min="6668" max="6668" width="21.85546875" style="925" bestFit="1" customWidth="1"/>
    <col min="6669" max="6669" width="19.140625" style="925" bestFit="1" customWidth="1"/>
    <col min="6670" max="6670" width="29.28515625" style="925" customWidth="1"/>
    <col min="6671" max="6671" width="3.85546875" style="925" customWidth="1"/>
    <col min="6672" max="6672" width="13.85546875" style="925" bestFit="1" customWidth="1"/>
    <col min="6673" max="6673" width="11.140625" style="925" bestFit="1" customWidth="1"/>
    <col min="6674" max="6912" width="9.140625" style="925"/>
    <col min="6913" max="6913" width="59.42578125" style="925" customWidth="1"/>
    <col min="6914" max="6914" width="19.85546875" style="925" bestFit="1" customWidth="1"/>
    <col min="6915" max="6915" width="18.5703125" style="925" bestFit="1" customWidth="1"/>
    <col min="6916" max="6916" width="19.85546875" style="925" bestFit="1" customWidth="1"/>
    <col min="6917" max="6917" width="21.28515625" style="925" bestFit="1" customWidth="1"/>
    <col min="6918" max="6918" width="20.42578125" style="925" bestFit="1" customWidth="1"/>
    <col min="6919" max="6919" width="21.28515625" style="925" bestFit="1" customWidth="1"/>
    <col min="6920" max="6921" width="21.85546875" style="925" bestFit="1" customWidth="1"/>
    <col min="6922" max="6923" width="20.42578125" style="925" bestFit="1" customWidth="1"/>
    <col min="6924" max="6924" width="21.85546875" style="925" bestFit="1" customWidth="1"/>
    <col min="6925" max="6925" width="19.140625" style="925" bestFit="1" customWidth="1"/>
    <col min="6926" max="6926" width="29.28515625" style="925" customWidth="1"/>
    <col min="6927" max="6927" width="3.85546875" style="925" customWidth="1"/>
    <col min="6928" max="6928" width="13.85546875" style="925" bestFit="1" customWidth="1"/>
    <col min="6929" max="6929" width="11.140625" style="925" bestFit="1" customWidth="1"/>
    <col min="6930" max="7168" width="9.140625" style="925"/>
    <col min="7169" max="7169" width="59.42578125" style="925" customWidth="1"/>
    <col min="7170" max="7170" width="19.85546875" style="925" bestFit="1" customWidth="1"/>
    <col min="7171" max="7171" width="18.5703125" style="925" bestFit="1" customWidth="1"/>
    <col min="7172" max="7172" width="19.85546875" style="925" bestFit="1" customWidth="1"/>
    <col min="7173" max="7173" width="21.28515625" style="925" bestFit="1" customWidth="1"/>
    <col min="7174" max="7174" width="20.42578125" style="925" bestFit="1" customWidth="1"/>
    <col min="7175" max="7175" width="21.28515625" style="925" bestFit="1" customWidth="1"/>
    <col min="7176" max="7177" width="21.85546875" style="925" bestFit="1" customWidth="1"/>
    <col min="7178" max="7179" width="20.42578125" style="925" bestFit="1" customWidth="1"/>
    <col min="7180" max="7180" width="21.85546875" style="925" bestFit="1" customWidth="1"/>
    <col min="7181" max="7181" width="19.140625" style="925" bestFit="1" customWidth="1"/>
    <col min="7182" max="7182" width="29.28515625" style="925" customWidth="1"/>
    <col min="7183" max="7183" width="3.85546875" style="925" customWidth="1"/>
    <col min="7184" max="7184" width="13.85546875" style="925" bestFit="1" customWidth="1"/>
    <col min="7185" max="7185" width="11.140625" style="925" bestFit="1" customWidth="1"/>
    <col min="7186" max="7424" width="9.140625" style="925"/>
    <col min="7425" max="7425" width="59.42578125" style="925" customWidth="1"/>
    <col min="7426" max="7426" width="19.85546875" style="925" bestFit="1" customWidth="1"/>
    <col min="7427" max="7427" width="18.5703125" style="925" bestFit="1" customWidth="1"/>
    <col min="7428" max="7428" width="19.85546875" style="925" bestFit="1" customWidth="1"/>
    <col min="7429" max="7429" width="21.28515625" style="925" bestFit="1" customWidth="1"/>
    <col min="7430" max="7430" width="20.42578125" style="925" bestFit="1" customWidth="1"/>
    <col min="7431" max="7431" width="21.28515625" style="925" bestFit="1" customWidth="1"/>
    <col min="7432" max="7433" width="21.85546875" style="925" bestFit="1" customWidth="1"/>
    <col min="7434" max="7435" width="20.42578125" style="925" bestFit="1" customWidth="1"/>
    <col min="7436" max="7436" width="21.85546875" style="925" bestFit="1" customWidth="1"/>
    <col min="7437" max="7437" width="19.140625" style="925" bestFit="1" customWidth="1"/>
    <col min="7438" max="7438" width="29.28515625" style="925" customWidth="1"/>
    <col min="7439" max="7439" width="3.85546875" style="925" customWidth="1"/>
    <col min="7440" max="7440" width="13.85546875" style="925" bestFit="1" customWidth="1"/>
    <col min="7441" max="7441" width="11.140625" style="925" bestFit="1" customWidth="1"/>
    <col min="7442" max="7680" width="9.140625" style="925"/>
    <col min="7681" max="7681" width="59.42578125" style="925" customWidth="1"/>
    <col min="7682" max="7682" width="19.85546875" style="925" bestFit="1" customWidth="1"/>
    <col min="7683" max="7683" width="18.5703125" style="925" bestFit="1" customWidth="1"/>
    <col min="7684" max="7684" width="19.85546875" style="925" bestFit="1" customWidth="1"/>
    <col min="7685" max="7685" width="21.28515625" style="925" bestFit="1" customWidth="1"/>
    <col min="7686" max="7686" width="20.42578125" style="925" bestFit="1" customWidth="1"/>
    <col min="7687" max="7687" width="21.28515625" style="925" bestFit="1" customWidth="1"/>
    <col min="7688" max="7689" width="21.85546875" style="925" bestFit="1" customWidth="1"/>
    <col min="7690" max="7691" width="20.42578125" style="925" bestFit="1" customWidth="1"/>
    <col min="7692" max="7692" width="21.85546875" style="925" bestFit="1" customWidth="1"/>
    <col min="7693" max="7693" width="19.140625" style="925" bestFit="1" customWidth="1"/>
    <col min="7694" max="7694" width="29.28515625" style="925" customWidth="1"/>
    <col min="7695" max="7695" width="3.85546875" style="925" customWidth="1"/>
    <col min="7696" max="7696" width="13.85546875" style="925" bestFit="1" customWidth="1"/>
    <col min="7697" max="7697" width="11.140625" style="925" bestFit="1" customWidth="1"/>
    <col min="7698" max="7936" width="9.140625" style="925"/>
    <col min="7937" max="7937" width="59.42578125" style="925" customWidth="1"/>
    <col min="7938" max="7938" width="19.85546875" style="925" bestFit="1" customWidth="1"/>
    <col min="7939" max="7939" width="18.5703125" style="925" bestFit="1" customWidth="1"/>
    <col min="7940" max="7940" width="19.85546875" style="925" bestFit="1" customWidth="1"/>
    <col min="7941" max="7941" width="21.28515625" style="925" bestFit="1" customWidth="1"/>
    <col min="7942" max="7942" width="20.42578125" style="925" bestFit="1" customWidth="1"/>
    <col min="7943" max="7943" width="21.28515625" style="925" bestFit="1" customWidth="1"/>
    <col min="7944" max="7945" width="21.85546875" style="925" bestFit="1" customWidth="1"/>
    <col min="7946" max="7947" width="20.42578125" style="925" bestFit="1" customWidth="1"/>
    <col min="7948" max="7948" width="21.85546875" style="925" bestFit="1" customWidth="1"/>
    <col min="7949" max="7949" width="19.140625" style="925" bestFit="1" customWidth="1"/>
    <col min="7950" max="7950" width="29.28515625" style="925" customWidth="1"/>
    <col min="7951" max="7951" width="3.85546875" style="925" customWidth="1"/>
    <col min="7952" max="7952" width="13.85546875" style="925" bestFit="1" customWidth="1"/>
    <col min="7953" max="7953" width="11.140625" style="925" bestFit="1" customWidth="1"/>
    <col min="7954" max="8192" width="9.140625" style="925"/>
    <col min="8193" max="8193" width="59.42578125" style="925" customWidth="1"/>
    <col min="8194" max="8194" width="19.85546875" style="925" bestFit="1" customWidth="1"/>
    <col min="8195" max="8195" width="18.5703125" style="925" bestFit="1" customWidth="1"/>
    <col min="8196" max="8196" width="19.85546875" style="925" bestFit="1" customWidth="1"/>
    <col min="8197" max="8197" width="21.28515625" style="925" bestFit="1" customWidth="1"/>
    <col min="8198" max="8198" width="20.42578125" style="925" bestFit="1" customWidth="1"/>
    <col min="8199" max="8199" width="21.28515625" style="925" bestFit="1" customWidth="1"/>
    <col min="8200" max="8201" width="21.85546875" style="925" bestFit="1" customWidth="1"/>
    <col min="8202" max="8203" width="20.42578125" style="925" bestFit="1" customWidth="1"/>
    <col min="8204" max="8204" width="21.85546875" style="925" bestFit="1" customWidth="1"/>
    <col min="8205" max="8205" width="19.140625" style="925" bestFit="1" customWidth="1"/>
    <col min="8206" max="8206" width="29.28515625" style="925" customWidth="1"/>
    <col min="8207" max="8207" width="3.85546875" style="925" customWidth="1"/>
    <col min="8208" max="8208" width="13.85546875" style="925" bestFit="1" customWidth="1"/>
    <col min="8209" max="8209" width="11.140625" style="925" bestFit="1" customWidth="1"/>
    <col min="8210" max="8448" width="9.140625" style="925"/>
    <col min="8449" max="8449" width="59.42578125" style="925" customWidth="1"/>
    <col min="8450" max="8450" width="19.85546875" style="925" bestFit="1" customWidth="1"/>
    <col min="8451" max="8451" width="18.5703125" style="925" bestFit="1" customWidth="1"/>
    <col min="8452" max="8452" width="19.85546875" style="925" bestFit="1" customWidth="1"/>
    <col min="8453" max="8453" width="21.28515625" style="925" bestFit="1" customWidth="1"/>
    <col min="8454" max="8454" width="20.42578125" style="925" bestFit="1" customWidth="1"/>
    <col min="8455" max="8455" width="21.28515625" style="925" bestFit="1" customWidth="1"/>
    <col min="8456" max="8457" width="21.85546875" style="925" bestFit="1" customWidth="1"/>
    <col min="8458" max="8459" width="20.42578125" style="925" bestFit="1" customWidth="1"/>
    <col min="8460" max="8460" width="21.85546875" style="925" bestFit="1" customWidth="1"/>
    <col min="8461" max="8461" width="19.140625" style="925" bestFit="1" customWidth="1"/>
    <col min="8462" max="8462" width="29.28515625" style="925" customWidth="1"/>
    <col min="8463" max="8463" width="3.85546875" style="925" customWidth="1"/>
    <col min="8464" max="8464" width="13.85546875" style="925" bestFit="1" customWidth="1"/>
    <col min="8465" max="8465" width="11.140625" style="925" bestFit="1" customWidth="1"/>
    <col min="8466" max="8704" width="9.140625" style="925"/>
    <col min="8705" max="8705" width="59.42578125" style="925" customWidth="1"/>
    <col min="8706" max="8706" width="19.85546875" style="925" bestFit="1" customWidth="1"/>
    <col min="8707" max="8707" width="18.5703125" style="925" bestFit="1" customWidth="1"/>
    <col min="8708" max="8708" width="19.85546875" style="925" bestFit="1" customWidth="1"/>
    <col min="8709" max="8709" width="21.28515625" style="925" bestFit="1" customWidth="1"/>
    <col min="8710" max="8710" width="20.42578125" style="925" bestFit="1" customWidth="1"/>
    <col min="8711" max="8711" width="21.28515625" style="925" bestFit="1" customWidth="1"/>
    <col min="8712" max="8713" width="21.85546875" style="925" bestFit="1" customWidth="1"/>
    <col min="8714" max="8715" width="20.42578125" style="925" bestFit="1" customWidth="1"/>
    <col min="8716" max="8716" width="21.85546875" style="925" bestFit="1" customWidth="1"/>
    <col min="8717" max="8717" width="19.140625" style="925" bestFit="1" customWidth="1"/>
    <col min="8718" max="8718" width="29.28515625" style="925" customWidth="1"/>
    <col min="8719" max="8719" width="3.85546875" style="925" customWidth="1"/>
    <col min="8720" max="8720" width="13.85546875" style="925" bestFit="1" customWidth="1"/>
    <col min="8721" max="8721" width="11.140625" style="925" bestFit="1" customWidth="1"/>
    <col min="8722" max="8960" width="9.140625" style="925"/>
    <col min="8961" max="8961" width="59.42578125" style="925" customWidth="1"/>
    <col min="8962" max="8962" width="19.85546875" style="925" bestFit="1" customWidth="1"/>
    <col min="8963" max="8963" width="18.5703125" style="925" bestFit="1" customWidth="1"/>
    <col min="8964" max="8964" width="19.85546875" style="925" bestFit="1" customWidth="1"/>
    <col min="8965" max="8965" width="21.28515625" style="925" bestFit="1" customWidth="1"/>
    <col min="8966" max="8966" width="20.42578125" style="925" bestFit="1" customWidth="1"/>
    <col min="8967" max="8967" width="21.28515625" style="925" bestFit="1" customWidth="1"/>
    <col min="8968" max="8969" width="21.85546875" style="925" bestFit="1" customWidth="1"/>
    <col min="8970" max="8971" width="20.42578125" style="925" bestFit="1" customWidth="1"/>
    <col min="8972" max="8972" width="21.85546875" style="925" bestFit="1" customWidth="1"/>
    <col min="8973" max="8973" width="19.140625" style="925" bestFit="1" customWidth="1"/>
    <col min="8974" max="8974" width="29.28515625" style="925" customWidth="1"/>
    <col min="8975" max="8975" width="3.85546875" style="925" customWidth="1"/>
    <col min="8976" max="8976" width="13.85546875" style="925" bestFit="1" customWidth="1"/>
    <col min="8977" max="8977" width="11.140625" style="925" bestFit="1" customWidth="1"/>
    <col min="8978" max="9216" width="9.140625" style="925"/>
    <col min="9217" max="9217" width="59.42578125" style="925" customWidth="1"/>
    <col min="9218" max="9218" width="19.85546875" style="925" bestFit="1" customWidth="1"/>
    <col min="9219" max="9219" width="18.5703125" style="925" bestFit="1" customWidth="1"/>
    <col min="9220" max="9220" width="19.85546875" style="925" bestFit="1" customWidth="1"/>
    <col min="9221" max="9221" width="21.28515625" style="925" bestFit="1" customWidth="1"/>
    <col min="9222" max="9222" width="20.42578125" style="925" bestFit="1" customWidth="1"/>
    <col min="9223" max="9223" width="21.28515625" style="925" bestFit="1" customWidth="1"/>
    <col min="9224" max="9225" width="21.85546875" style="925" bestFit="1" customWidth="1"/>
    <col min="9226" max="9227" width="20.42578125" style="925" bestFit="1" customWidth="1"/>
    <col min="9228" max="9228" width="21.85546875" style="925" bestFit="1" customWidth="1"/>
    <col min="9229" max="9229" width="19.140625" style="925" bestFit="1" customWidth="1"/>
    <col min="9230" max="9230" width="29.28515625" style="925" customWidth="1"/>
    <col min="9231" max="9231" width="3.85546875" style="925" customWidth="1"/>
    <col min="9232" max="9232" width="13.85546875" style="925" bestFit="1" customWidth="1"/>
    <col min="9233" max="9233" width="11.140625" style="925" bestFit="1" customWidth="1"/>
    <col min="9234" max="9472" width="9.140625" style="925"/>
    <col min="9473" max="9473" width="59.42578125" style="925" customWidth="1"/>
    <col min="9474" max="9474" width="19.85546875" style="925" bestFit="1" customWidth="1"/>
    <col min="9475" max="9475" width="18.5703125" style="925" bestFit="1" customWidth="1"/>
    <col min="9476" max="9476" width="19.85546875" style="925" bestFit="1" customWidth="1"/>
    <col min="9477" max="9477" width="21.28515625" style="925" bestFit="1" customWidth="1"/>
    <col min="9478" max="9478" width="20.42578125" style="925" bestFit="1" customWidth="1"/>
    <col min="9479" max="9479" width="21.28515625" style="925" bestFit="1" customWidth="1"/>
    <col min="9480" max="9481" width="21.85546875" style="925" bestFit="1" customWidth="1"/>
    <col min="9482" max="9483" width="20.42578125" style="925" bestFit="1" customWidth="1"/>
    <col min="9484" max="9484" width="21.85546875" style="925" bestFit="1" customWidth="1"/>
    <col min="9485" max="9485" width="19.140625" style="925" bestFit="1" customWidth="1"/>
    <col min="9486" max="9486" width="29.28515625" style="925" customWidth="1"/>
    <col min="9487" max="9487" width="3.85546875" style="925" customWidth="1"/>
    <col min="9488" max="9488" width="13.85546875" style="925" bestFit="1" customWidth="1"/>
    <col min="9489" max="9489" width="11.140625" style="925" bestFit="1" customWidth="1"/>
    <col min="9490" max="9728" width="9.140625" style="925"/>
    <col min="9729" max="9729" width="59.42578125" style="925" customWidth="1"/>
    <col min="9730" max="9730" width="19.85546875" style="925" bestFit="1" customWidth="1"/>
    <col min="9731" max="9731" width="18.5703125" style="925" bestFit="1" customWidth="1"/>
    <col min="9732" max="9732" width="19.85546875" style="925" bestFit="1" customWidth="1"/>
    <col min="9733" max="9733" width="21.28515625" style="925" bestFit="1" customWidth="1"/>
    <col min="9734" max="9734" width="20.42578125" style="925" bestFit="1" customWidth="1"/>
    <col min="9735" max="9735" width="21.28515625" style="925" bestFit="1" customWidth="1"/>
    <col min="9736" max="9737" width="21.85546875" style="925" bestFit="1" customWidth="1"/>
    <col min="9738" max="9739" width="20.42578125" style="925" bestFit="1" customWidth="1"/>
    <col min="9740" max="9740" width="21.85546875" style="925" bestFit="1" customWidth="1"/>
    <col min="9741" max="9741" width="19.140625" style="925" bestFit="1" customWidth="1"/>
    <col min="9742" max="9742" width="29.28515625" style="925" customWidth="1"/>
    <col min="9743" max="9743" width="3.85546875" style="925" customWidth="1"/>
    <col min="9744" max="9744" width="13.85546875" style="925" bestFit="1" customWidth="1"/>
    <col min="9745" max="9745" width="11.140625" style="925" bestFit="1" customWidth="1"/>
    <col min="9746" max="9984" width="9.140625" style="925"/>
    <col min="9985" max="9985" width="59.42578125" style="925" customWidth="1"/>
    <col min="9986" max="9986" width="19.85546875" style="925" bestFit="1" customWidth="1"/>
    <col min="9987" max="9987" width="18.5703125" style="925" bestFit="1" customWidth="1"/>
    <col min="9988" max="9988" width="19.85546875" style="925" bestFit="1" customWidth="1"/>
    <col min="9989" max="9989" width="21.28515625" style="925" bestFit="1" customWidth="1"/>
    <col min="9990" max="9990" width="20.42578125" style="925" bestFit="1" customWidth="1"/>
    <col min="9991" max="9991" width="21.28515625" style="925" bestFit="1" customWidth="1"/>
    <col min="9992" max="9993" width="21.85546875" style="925" bestFit="1" customWidth="1"/>
    <col min="9994" max="9995" width="20.42578125" style="925" bestFit="1" customWidth="1"/>
    <col min="9996" max="9996" width="21.85546875" style="925" bestFit="1" customWidth="1"/>
    <col min="9997" max="9997" width="19.140625" style="925" bestFit="1" customWidth="1"/>
    <col min="9998" max="9998" width="29.28515625" style="925" customWidth="1"/>
    <col min="9999" max="9999" width="3.85546875" style="925" customWidth="1"/>
    <col min="10000" max="10000" width="13.85546875" style="925" bestFit="1" customWidth="1"/>
    <col min="10001" max="10001" width="11.140625" style="925" bestFit="1" customWidth="1"/>
    <col min="10002" max="10240" width="9.140625" style="925"/>
    <col min="10241" max="10241" width="59.42578125" style="925" customWidth="1"/>
    <col min="10242" max="10242" width="19.85546875" style="925" bestFit="1" customWidth="1"/>
    <col min="10243" max="10243" width="18.5703125" style="925" bestFit="1" customWidth="1"/>
    <col min="10244" max="10244" width="19.85546875" style="925" bestFit="1" customWidth="1"/>
    <col min="10245" max="10245" width="21.28515625" style="925" bestFit="1" customWidth="1"/>
    <col min="10246" max="10246" width="20.42578125" style="925" bestFit="1" customWidth="1"/>
    <col min="10247" max="10247" width="21.28515625" style="925" bestFit="1" customWidth="1"/>
    <col min="10248" max="10249" width="21.85546875" style="925" bestFit="1" customWidth="1"/>
    <col min="10250" max="10251" width="20.42578125" style="925" bestFit="1" customWidth="1"/>
    <col min="10252" max="10252" width="21.85546875" style="925" bestFit="1" customWidth="1"/>
    <col min="10253" max="10253" width="19.140625" style="925" bestFit="1" customWidth="1"/>
    <col min="10254" max="10254" width="29.28515625" style="925" customWidth="1"/>
    <col min="10255" max="10255" width="3.85546875" style="925" customWidth="1"/>
    <col min="10256" max="10256" width="13.85546875" style="925" bestFit="1" customWidth="1"/>
    <col min="10257" max="10257" width="11.140625" style="925" bestFit="1" customWidth="1"/>
    <col min="10258" max="10496" width="9.140625" style="925"/>
    <col min="10497" max="10497" width="59.42578125" style="925" customWidth="1"/>
    <col min="10498" max="10498" width="19.85546875" style="925" bestFit="1" customWidth="1"/>
    <col min="10499" max="10499" width="18.5703125" style="925" bestFit="1" customWidth="1"/>
    <col min="10500" max="10500" width="19.85546875" style="925" bestFit="1" customWidth="1"/>
    <col min="10501" max="10501" width="21.28515625" style="925" bestFit="1" customWidth="1"/>
    <col min="10502" max="10502" width="20.42578125" style="925" bestFit="1" customWidth="1"/>
    <col min="10503" max="10503" width="21.28515625" style="925" bestFit="1" customWidth="1"/>
    <col min="10504" max="10505" width="21.85546875" style="925" bestFit="1" customWidth="1"/>
    <col min="10506" max="10507" width="20.42578125" style="925" bestFit="1" customWidth="1"/>
    <col min="10508" max="10508" width="21.85546875" style="925" bestFit="1" customWidth="1"/>
    <col min="10509" max="10509" width="19.140625" style="925" bestFit="1" customWidth="1"/>
    <col min="10510" max="10510" width="29.28515625" style="925" customWidth="1"/>
    <col min="10511" max="10511" width="3.85546875" style="925" customWidth="1"/>
    <col min="10512" max="10512" width="13.85546875" style="925" bestFit="1" customWidth="1"/>
    <col min="10513" max="10513" width="11.140625" style="925" bestFit="1" customWidth="1"/>
    <col min="10514" max="10752" width="9.140625" style="925"/>
    <col min="10753" max="10753" width="59.42578125" style="925" customWidth="1"/>
    <col min="10754" max="10754" width="19.85546875" style="925" bestFit="1" customWidth="1"/>
    <col min="10755" max="10755" width="18.5703125" style="925" bestFit="1" customWidth="1"/>
    <col min="10756" max="10756" width="19.85546875" style="925" bestFit="1" customWidth="1"/>
    <col min="10757" max="10757" width="21.28515625" style="925" bestFit="1" customWidth="1"/>
    <col min="10758" max="10758" width="20.42578125" style="925" bestFit="1" customWidth="1"/>
    <col min="10759" max="10759" width="21.28515625" style="925" bestFit="1" customWidth="1"/>
    <col min="10760" max="10761" width="21.85546875" style="925" bestFit="1" customWidth="1"/>
    <col min="10762" max="10763" width="20.42578125" style="925" bestFit="1" customWidth="1"/>
    <col min="10764" max="10764" width="21.85546875" style="925" bestFit="1" customWidth="1"/>
    <col min="10765" max="10765" width="19.140625" style="925" bestFit="1" customWidth="1"/>
    <col min="10766" max="10766" width="29.28515625" style="925" customWidth="1"/>
    <col min="10767" max="10767" width="3.85546875" style="925" customWidth="1"/>
    <col min="10768" max="10768" width="13.85546875" style="925" bestFit="1" customWidth="1"/>
    <col min="10769" max="10769" width="11.140625" style="925" bestFit="1" customWidth="1"/>
    <col min="10770" max="11008" width="9.140625" style="925"/>
    <col min="11009" max="11009" width="59.42578125" style="925" customWidth="1"/>
    <col min="11010" max="11010" width="19.85546875" style="925" bestFit="1" customWidth="1"/>
    <col min="11011" max="11011" width="18.5703125" style="925" bestFit="1" customWidth="1"/>
    <col min="11012" max="11012" width="19.85546875" style="925" bestFit="1" customWidth="1"/>
    <col min="11013" max="11013" width="21.28515625" style="925" bestFit="1" customWidth="1"/>
    <col min="11014" max="11014" width="20.42578125" style="925" bestFit="1" customWidth="1"/>
    <col min="11015" max="11015" width="21.28515625" style="925" bestFit="1" customWidth="1"/>
    <col min="11016" max="11017" width="21.85546875" style="925" bestFit="1" customWidth="1"/>
    <col min="11018" max="11019" width="20.42578125" style="925" bestFit="1" customWidth="1"/>
    <col min="11020" max="11020" width="21.85546875" style="925" bestFit="1" customWidth="1"/>
    <col min="11021" max="11021" width="19.140625" style="925" bestFit="1" customWidth="1"/>
    <col min="11022" max="11022" width="29.28515625" style="925" customWidth="1"/>
    <col min="11023" max="11023" width="3.85546875" style="925" customWidth="1"/>
    <col min="11024" max="11024" width="13.85546875" style="925" bestFit="1" customWidth="1"/>
    <col min="11025" max="11025" width="11.140625" style="925" bestFit="1" customWidth="1"/>
    <col min="11026" max="11264" width="9.140625" style="925"/>
    <col min="11265" max="11265" width="59.42578125" style="925" customWidth="1"/>
    <col min="11266" max="11266" width="19.85546875" style="925" bestFit="1" customWidth="1"/>
    <col min="11267" max="11267" width="18.5703125" style="925" bestFit="1" customWidth="1"/>
    <col min="11268" max="11268" width="19.85546875" style="925" bestFit="1" customWidth="1"/>
    <col min="11269" max="11269" width="21.28515625" style="925" bestFit="1" customWidth="1"/>
    <col min="11270" max="11270" width="20.42578125" style="925" bestFit="1" customWidth="1"/>
    <col min="11271" max="11271" width="21.28515625" style="925" bestFit="1" customWidth="1"/>
    <col min="11272" max="11273" width="21.85546875" style="925" bestFit="1" customWidth="1"/>
    <col min="11274" max="11275" width="20.42578125" style="925" bestFit="1" customWidth="1"/>
    <col min="11276" max="11276" width="21.85546875" style="925" bestFit="1" customWidth="1"/>
    <col min="11277" max="11277" width="19.140625" style="925" bestFit="1" customWidth="1"/>
    <col min="11278" max="11278" width="29.28515625" style="925" customWidth="1"/>
    <col min="11279" max="11279" width="3.85546875" style="925" customWidth="1"/>
    <col min="11280" max="11280" width="13.85546875" style="925" bestFit="1" customWidth="1"/>
    <col min="11281" max="11281" width="11.140625" style="925" bestFit="1" customWidth="1"/>
    <col min="11282" max="11520" width="9.140625" style="925"/>
    <col min="11521" max="11521" width="59.42578125" style="925" customWidth="1"/>
    <col min="11522" max="11522" width="19.85546875" style="925" bestFit="1" customWidth="1"/>
    <col min="11523" max="11523" width="18.5703125" style="925" bestFit="1" customWidth="1"/>
    <col min="11524" max="11524" width="19.85546875" style="925" bestFit="1" customWidth="1"/>
    <col min="11525" max="11525" width="21.28515625" style="925" bestFit="1" customWidth="1"/>
    <col min="11526" max="11526" width="20.42578125" style="925" bestFit="1" customWidth="1"/>
    <col min="11527" max="11527" width="21.28515625" style="925" bestFit="1" customWidth="1"/>
    <col min="11528" max="11529" width="21.85546875" style="925" bestFit="1" customWidth="1"/>
    <col min="11530" max="11531" width="20.42578125" style="925" bestFit="1" customWidth="1"/>
    <col min="11532" max="11532" width="21.85546875" style="925" bestFit="1" customWidth="1"/>
    <col min="11533" max="11533" width="19.140625" style="925" bestFit="1" customWidth="1"/>
    <col min="11534" max="11534" width="29.28515625" style="925" customWidth="1"/>
    <col min="11535" max="11535" width="3.85546875" style="925" customWidth="1"/>
    <col min="11536" max="11536" width="13.85546875" style="925" bestFit="1" customWidth="1"/>
    <col min="11537" max="11537" width="11.140625" style="925" bestFit="1" customWidth="1"/>
    <col min="11538" max="11776" width="9.140625" style="925"/>
    <col min="11777" max="11777" width="59.42578125" style="925" customWidth="1"/>
    <col min="11778" max="11778" width="19.85546875" style="925" bestFit="1" customWidth="1"/>
    <col min="11779" max="11779" width="18.5703125" style="925" bestFit="1" customWidth="1"/>
    <col min="11780" max="11780" width="19.85546875" style="925" bestFit="1" customWidth="1"/>
    <col min="11781" max="11781" width="21.28515625" style="925" bestFit="1" customWidth="1"/>
    <col min="11782" max="11782" width="20.42578125" style="925" bestFit="1" customWidth="1"/>
    <col min="11783" max="11783" width="21.28515625" style="925" bestFit="1" customWidth="1"/>
    <col min="11784" max="11785" width="21.85546875" style="925" bestFit="1" customWidth="1"/>
    <col min="11786" max="11787" width="20.42578125" style="925" bestFit="1" customWidth="1"/>
    <col min="11788" max="11788" width="21.85546875" style="925" bestFit="1" customWidth="1"/>
    <col min="11789" max="11789" width="19.140625" style="925" bestFit="1" customWidth="1"/>
    <col min="11790" max="11790" width="29.28515625" style="925" customWidth="1"/>
    <col min="11791" max="11791" width="3.85546875" style="925" customWidth="1"/>
    <col min="11792" max="11792" width="13.85546875" style="925" bestFit="1" customWidth="1"/>
    <col min="11793" max="11793" width="11.140625" style="925" bestFit="1" customWidth="1"/>
    <col min="11794" max="12032" width="9.140625" style="925"/>
    <col min="12033" max="12033" width="59.42578125" style="925" customWidth="1"/>
    <col min="12034" max="12034" width="19.85546875" style="925" bestFit="1" customWidth="1"/>
    <col min="12035" max="12035" width="18.5703125" style="925" bestFit="1" customWidth="1"/>
    <col min="12036" max="12036" width="19.85546875" style="925" bestFit="1" customWidth="1"/>
    <col min="12037" max="12037" width="21.28515625" style="925" bestFit="1" customWidth="1"/>
    <col min="12038" max="12038" width="20.42578125" style="925" bestFit="1" customWidth="1"/>
    <col min="12039" max="12039" width="21.28515625" style="925" bestFit="1" customWidth="1"/>
    <col min="12040" max="12041" width="21.85546875" style="925" bestFit="1" customWidth="1"/>
    <col min="12042" max="12043" width="20.42578125" style="925" bestFit="1" customWidth="1"/>
    <col min="12044" max="12044" width="21.85546875" style="925" bestFit="1" customWidth="1"/>
    <col min="12045" max="12045" width="19.140625" style="925" bestFit="1" customWidth="1"/>
    <col min="12046" max="12046" width="29.28515625" style="925" customWidth="1"/>
    <col min="12047" max="12047" width="3.85546875" style="925" customWidth="1"/>
    <col min="12048" max="12048" width="13.85546875" style="925" bestFit="1" customWidth="1"/>
    <col min="12049" max="12049" width="11.140625" style="925" bestFit="1" customWidth="1"/>
    <col min="12050" max="12288" width="9.140625" style="925"/>
    <col min="12289" max="12289" width="59.42578125" style="925" customWidth="1"/>
    <col min="12290" max="12290" width="19.85546875" style="925" bestFit="1" customWidth="1"/>
    <col min="12291" max="12291" width="18.5703125" style="925" bestFit="1" customWidth="1"/>
    <col min="12292" max="12292" width="19.85546875" style="925" bestFit="1" customWidth="1"/>
    <col min="12293" max="12293" width="21.28515625" style="925" bestFit="1" customWidth="1"/>
    <col min="12294" max="12294" width="20.42578125" style="925" bestFit="1" customWidth="1"/>
    <col min="12295" max="12295" width="21.28515625" style="925" bestFit="1" customWidth="1"/>
    <col min="12296" max="12297" width="21.85546875" style="925" bestFit="1" customWidth="1"/>
    <col min="12298" max="12299" width="20.42578125" style="925" bestFit="1" customWidth="1"/>
    <col min="12300" max="12300" width="21.85546875" style="925" bestFit="1" customWidth="1"/>
    <col min="12301" max="12301" width="19.140625" style="925" bestFit="1" customWidth="1"/>
    <col min="12302" max="12302" width="29.28515625" style="925" customWidth="1"/>
    <col min="12303" max="12303" width="3.85546875" style="925" customWidth="1"/>
    <col min="12304" max="12304" width="13.85546875" style="925" bestFit="1" customWidth="1"/>
    <col min="12305" max="12305" width="11.140625" style="925" bestFit="1" customWidth="1"/>
    <col min="12306" max="12544" width="9.140625" style="925"/>
    <col min="12545" max="12545" width="59.42578125" style="925" customWidth="1"/>
    <col min="12546" max="12546" width="19.85546875" style="925" bestFit="1" customWidth="1"/>
    <col min="12547" max="12547" width="18.5703125" style="925" bestFit="1" customWidth="1"/>
    <col min="12548" max="12548" width="19.85546875" style="925" bestFit="1" customWidth="1"/>
    <col min="12549" max="12549" width="21.28515625" style="925" bestFit="1" customWidth="1"/>
    <col min="12550" max="12550" width="20.42578125" style="925" bestFit="1" customWidth="1"/>
    <col min="12551" max="12551" width="21.28515625" style="925" bestFit="1" customWidth="1"/>
    <col min="12552" max="12553" width="21.85546875" style="925" bestFit="1" customWidth="1"/>
    <col min="12554" max="12555" width="20.42578125" style="925" bestFit="1" customWidth="1"/>
    <col min="12556" max="12556" width="21.85546875" style="925" bestFit="1" customWidth="1"/>
    <col min="12557" max="12557" width="19.140625" style="925" bestFit="1" customWidth="1"/>
    <col min="12558" max="12558" width="29.28515625" style="925" customWidth="1"/>
    <col min="12559" max="12559" width="3.85546875" style="925" customWidth="1"/>
    <col min="12560" max="12560" width="13.85546875" style="925" bestFit="1" customWidth="1"/>
    <col min="12561" max="12561" width="11.140625" style="925" bestFit="1" customWidth="1"/>
    <col min="12562" max="12800" width="9.140625" style="925"/>
    <col min="12801" max="12801" width="59.42578125" style="925" customWidth="1"/>
    <col min="12802" max="12802" width="19.85546875" style="925" bestFit="1" customWidth="1"/>
    <col min="12803" max="12803" width="18.5703125" style="925" bestFit="1" customWidth="1"/>
    <col min="12804" max="12804" width="19.85546875" style="925" bestFit="1" customWidth="1"/>
    <col min="12805" max="12805" width="21.28515625" style="925" bestFit="1" customWidth="1"/>
    <col min="12806" max="12806" width="20.42578125" style="925" bestFit="1" customWidth="1"/>
    <col min="12807" max="12807" width="21.28515625" style="925" bestFit="1" customWidth="1"/>
    <col min="12808" max="12809" width="21.85546875" style="925" bestFit="1" customWidth="1"/>
    <col min="12810" max="12811" width="20.42578125" style="925" bestFit="1" customWidth="1"/>
    <col min="12812" max="12812" width="21.85546875" style="925" bestFit="1" customWidth="1"/>
    <col min="12813" max="12813" width="19.140625" style="925" bestFit="1" customWidth="1"/>
    <col min="12814" max="12814" width="29.28515625" style="925" customWidth="1"/>
    <col min="12815" max="12815" width="3.85546875" style="925" customWidth="1"/>
    <col min="12816" max="12816" width="13.85546875" style="925" bestFit="1" customWidth="1"/>
    <col min="12817" max="12817" width="11.140625" style="925" bestFit="1" customWidth="1"/>
    <col min="12818" max="13056" width="9.140625" style="925"/>
    <col min="13057" max="13057" width="59.42578125" style="925" customWidth="1"/>
    <col min="13058" max="13058" width="19.85546875" style="925" bestFit="1" customWidth="1"/>
    <col min="13059" max="13059" width="18.5703125" style="925" bestFit="1" customWidth="1"/>
    <col min="13060" max="13060" width="19.85546875" style="925" bestFit="1" customWidth="1"/>
    <col min="13061" max="13061" width="21.28515625" style="925" bestFit="1" customWidth="1"/>
    <col min="13062" max="13062" width="20.42578125" style="925" bestFit="1" customWidth="1"/>
    <col min="13063" max="13063" width="21.28515625" style="925" bestFit="1" customWidth="1"/>
    <col min="13064" max="13065" width="21.85546875" style="925" bestFit="1" customWidth="1"/>
    <col min="13066" max="13067" width="20.42578125" style="925" bestFit="1" customWidth="1"/>
    <col min="13068" max="13068" width="21.85546875" style="925" bestFit="1" customWidth="1"/>
    <col min="13069" max="13069" width="19.140625" style="925" bestFit="1" customWidth="1"/>
    <col min="13070" max="13070" width="29.28515625" style="925" customWidth="1"/>
    <col min="13071" max="13071" width="3.85546875" style="925" customWidth="1"/>
    <col min="13072" max="13072" width="13.85546875" style="925" bestFit="1" customWidth="1"/>
    <col min="13073" max="13073" width="11.140625" style="925" bestFit="1" customWidth="1"/>
    <col min="13074" max="13312" width="9.140625" style="925"/>
    <col min="13313" max="13313" width="59.42578125" style="925" customWidth="1"/>
    <col min="13314" max="13314" width="19.85546875" style="925" bestFit="1" customWidth="1"/>
    <col min="13315" max="13315" width="18.5703125" style="925" bestFit="1" customWidth="1"/>
    <col min="13316" max="13316" width="19.85546875" style="925" bestFit="1" customWidth="1"/>
    <col min="13317" max="13317" width="21.28515625" style="925" bestFit="1" customWidth="1"/>
    <col min="13318" max="13318" width="20.42578125" style="925" bestFit="1" customWidth="1"/>
    <col min="13319" max="13319" width="21.28515625" style="925" bestFit="1" customWidth="1"/>
    <col min="13320" max="13321" width="21.85546875" style="925" bestFit="1" customWidth="1"/>
    <col min="13322" max="13323" width="20.42578125" style="925" bestFit="1" customWidth="1"/>
    <col min="13324" max="13324" width="21.85546875" style="925" bestFit="1" customWidth="1"/>
    <col min="13325" max="13325" width="19.140625" style="925" bestFit="1" customWidth="1"/>
    <col min="13326" max="13326" width="29.28515625" style="925" customWidth="1"/>
    <col min="13327" max="13327" width="3.85546875" style="925" customWidth="1"/>
    <col min="13328" max="13328" width="13.85546875" style="925" bestFit="1" customWidth="1"/>
    <col min="13329" max="13329" width="11.140625" style="925" bestFit="1" customWidth="1"/>
    <col min="13330" max="13568" width="9.140625" style="925"/>
    <col min="13569" max="13569" width="59.42578125" style="925" customWidth="1"/>
    <col min="13570" max="13570" width="19.85546875" style="925" bestFit="1" customWidth="1"/>
    <col min="13571" max="13571" width="18.5703125" style="925" bestFit="1" customWidth="1"/>
    <col min="13572" max="13572" width="19.85546875" style="925" bestFit="1" customWidth="1"/>
    <col min="13573" max="13573" width="21.28515625" style="925" bestFit="1" customWidth="1"/>
    <col min="13574" max="13574" width="20.42578125" style="925" bestFit="1" customWidth="1"/>
    <col min="13575" max="13575" width="21.28515625" style="925" bestFit="1" customWidth="1"/>
    <col min="13576" max="13577" width="21.85546875" style="925" bestFit="1" customWidth="1"/>
    <col min="13578" max="13579" width="20.42578125" style="925" bestFit="1" customWidth="1"/>
    <col min="13580" max="13580" width="21.85546875" style="925" bestFit="1" customWidth="1"/>
    <col min="13581" max="13581" width="19.140625" style="925" bestFit="1" customWidth="1"/>
    <col min="13582" max="13582" width="29.28515625" style="925" customWidth="1"/>
    <col min="13583" max="13583" width="3.85546875" style="925" customWidth="1"/>
    <col min="13584" max="13584" width="13.85546875" style="925" bestFit="1" customWidth="1"/>
    <col min="13585" max="13585" width="11.140625" style="925" bestFit="1" customWidth="1"/>
    <col min="13586" max="13824" width="9.140625" style="925"/>
    <col min="13825" max="13825" width="59.42578125" style="925" customWidth="1"/>
    <col min="13826" max="13826" width="19.85546875" style="925" bestFit="1" customWidth="1"/>
    <col min="13827" max="13827" width="18.5703125" style="925" bestFit="1" customWidth="1"/>
    <col min="13828" max="13828" width="19.85546875" style="925" bestFit="1" customWidth="1"/>
    <col min="13829" max="13829" width="21.28515625" style="925" bestFit="1" customWidth="1"/>
    <col min="13830" max="13830" width="20.42578125" style="925" bestFit="1" customWidth="1"/>
    <col min="13831" max="13831" width="21.28515625" style="925" bestFit="1" customWidth="1"/>
    <col min="13832" max="13833" width="21.85546875" style="925" bestFit="1" customWidth="1"/>
    <col min="13834" max="13835" width="20.42578125" style="925" bestFit="1" customWidth="1"/>
    <col min="13836" max="13836" width="21.85546875" style="925" bestFit="1" customWidth="1"/>
    <col min="13837" max="13837" width="19.140625" style="925" bestFit="1" customWidth="1"/>
    <col min="13838" max="13838" width="29.28515625" style="925" customWidth="1"/>
    <col min="13839" max="13839" width="3.85546875" style="925" customWidth="1"/>
    <col min="13840" max="13840" width="13.85546875" style="925" bestFit="1" customWidth="1"/>
    <col min="13841" max="13841" width="11.140625" style="925" bestFit="1" customWidth="1"/>
    <col min="13842" max="14080" width="9.140625" style="925"/>
    <col min="14081" max="14081" width="59.42578125" style="925" customWidth="1"/>
    <col min="14082" max="14082" width="19.85546875" style="925" bestFit="1" customWidth="1"/>
    <col min="14083" max="14083" width="18.5703125" style="925" bestFit="1" customWidth="1"/>
    <col min="14084" max="14084" width="19.85546875" style="925" bestFit="1" customWidth="1"/>
    <col min="14085" max="14085" width="21.28515625" style="925" bestFit="1" customWidth="1"/>
    <col min="14086" max="14086" width="20.42578125" style="925" bestFit="1" customWidth="1"/>
    <col min="14087" max="14087" width="21.28515625" style="925" bestFit="1" customWidth="1"/>
    <col min="14088" max="14089" width="21.85546875" style="925" bestFit="1" customWidth="1"/>
    <col min="14090" max="14091" width="20.42578125" style="925" bestFit="1" customWidth="1"/>
    <col min="14092" max="14092" width="21.85546875" style="925" bestFit="1" customWidth="1"/>
    <col min="14093" max="14093" width="19.140625" style="925" bestFit="1" customWidth="1"/>
    <col min="14094" max="14094" width="29.28515625" style="925" customWidth="1"/>
    <col min="14095" max="14095" width="3.85546875" style="925" customWidth="1"/>
    <col min="14096" max="14096" width="13.85546875" style="925" bestFit="1" customWidth="1"/>
    <col min="14097" max="14097" width="11.140625" style="925" bestFit="1" customWidth="1"/>
    <col min="14098" max="14336" width="9.140625" style="925"/>
    <col min="14337" max="14337" width="59.42578125" style="925" customWidth="1"/>
    <col min="14338" max="14338" width="19.85546875" style="925" bestFit="1" customWidth="1"/>
    <col min="14339" max="14339" width="18.5703125" style="925" bestFit="1" customWidth="1"/>
    <col min="14340" max="14340" width="19.85546875" style="925" bestFit="1" customWidth="1"/>
    <col min="14341" max="14341" width="21.28515625" style="925" bestFit="1" customWidth="1"/>
    <col min="14342" max="14342" width="20.42578125" style="925" bestFit="1" customWidth="1"/>
    <col min="14343" max="14343" width="21.28515625" style="925" bestFit="1" customWidth="1"/>
    <col min="14344" max="14345" width="21.85546875" style="925" bestFit="1" customWidth="1"/>
    <col min="14346" max="14347" width="20.42578125" style="925" bestFit="1" customWidth="1"/>
    <col min="14348" max="14348" width="21.85546875" style="925" bestFit="1" customWidth="1"/>
    <col min="14349" max="14349" width="19.140625" style="925" bestFit="1" customWidth="1"/>
    <col min="14350" max="14350" width="29.28515625" style="925" customWidth="1"/>
    <col min="14351" max="14351" width="3.85546875" style="925" customWidth="1"/>
    <col min="14352" max="14352" width="13.85546875" style="925" bestFit="1" customWidth="1"/>
    <col min="14353" max="14353" width="11.140625" style="925" bestFit="1" customWidth="1"/>
    <col min="14354" max="14592" width="9.140625" style="925"/>
    <col min="14593" max="14593" width="59.42578125" style="925" customWidth="1"/>
    <col min="14594" max="14594" width="19.85546875" style="925" bestFit="1" customWidth="1"/>
    <col min="14595" max="14595" width="18.5703125" style="925" bestFit="1" customWidth="1"/>
    <col min="14596" max="14596" width="19.85546875" style="925" bestFit="1" customWidth="1"/>
    <col min="14597" max="14597" width="21.28515625" style="925" bestFit="1" customWidth="1"/>
    <col min="14598" max="14598" width="20.42578125" style="925" bestFit="1" customWidth="1"/>
    <col min="14599" max="14599" width="21.28515625" style="925" bestFit="1" customWidth="1"/>
    <col min="14600" max="14601" width="21.85546875" style="925" bestFit="1" customWidth="1"/>
    <col min="14602" max="14603" width="20.42578125" style="925" bestFit="1" customWidth="1"/>
    <col min="14604" max="14604" width="21.85546875" style="925" bestFit="1" customWidth="1"/>
    <col min="14605" max="14605" width="19.140625" style="925" bestFit="1" customWidth="1"/>
    <col min="14606" max="14606" width="29.28515625" style="925" customWidth="1"/>
    <col min="14607" max="14607" width="3.85546875" style="925" customWidth="1"/>
    <col min="14608" max="14608" width="13.85546875" style="925" bestFit="1" customWidth="1"/>
    <col min="14609" max="14609" width="11.140625" style="925" bestFit="1" customWidth="1"/>
    <col min="14610" max="14848" width="9.140625" style="925"/>
    <col min="14849" max="14849" width="59.42578125" style="925" customWidth="1"/>
    <col min="14850" max="14850" width="19.85546875" style="925" bestFit="1" customWidth="1"/>
    <col min="14851" max="14851" width="18.5703125" style="925" bestFit="1" customWidth="1"/>
    <col min="14852" max="14852" width="19.85546875" style="925" bestFit="1" customWidth="1"/>
    <col min="14853" max="14853" width="21.28515625" style="925" bestFit="1" customWidth="1"/>
    <col min="14854" max="14854" width="20.42578125" style="925" bestFit="1" customWidth="1"/>
    <col min="14855" max="14855" width="21.28515625" style="925" bestFit="1" customWidth="1"/>
    <col min="14856" max="14857" width="21.85546875" style="925" bestFit="1" customWidth="1"/>
    <col min="14858" max="14859" width="20.42578125" style="925" bestFit="1" customWidth="1"/>
    <col min="14860" max="14860" width="21.85546875" style="925" bestFit="1" customWidth="1"/>
    <col min="14861" max="14861" width="19.140625" style="925" bestFit="1" customWidth="1"/>
    <col min="14862" max="14862" width="29.28515625" style="925" customWidth="1"/>
    <col min="14863" max="14863" width="3.85546875" style="925" customWidth="1"/>
    <col min="14864" max="14864" width="13.85546875" style="925" bestFit="1" customWidth="1"/>
    <col min="14865" max="14865" width="11.140625" style="925" bestFit="1" customWidth="1"/>
    <col min="14866" max="15104" width="9.140625" style="925"/>
    <col min="15105" max="15105" width="59.42578125" style="925" customWidth="1"/>
    <col min="15106" max="15106" width="19.85546875" style="925" bestFit="1" customWidth="1"/>
    <col min="15107" max="15107" width="18.5703125" style="925" bestFit="1" customWidth="1"/>
    <col min="15108" max="15108" width="19.85546875" style="925" bestFit="1" customWidth="1"/>
    <col min="15109" max="15109" width="21.28515625" style="925" bestFit="1" customWidth="1"/>
    <col min="15110" max="15110" width="20.42578125" style="925" bestFit="1" customWidth="1"/>
    <col min="15111" max="15111" width="21.28515625" style="925" bestFit="1" customWidth="1"/>
    <col min="15112" max="15113" width="21.85546875" style="925" bestFit="1" customWidth="1"/>
    <col min="15114" max="15115" width="20.42578125" style="925" bestFit="1" customWidth="1"/>
    <col min="15116" max="15116" width="21.85546875" style="925" bestFit="1" customWidth="1"/>
    <col min="15117" max="15117" width="19.140625" style="925" bestFit="1" customWidth="1"/>
    <col min="15118" max="15118" width="29.28515625" style="925" customWidth="1"/>
    <col min="15119" max="15119" width="3.85546875" style="925" customWidth="1"/>
    <col min="15120" max="15120" width="13.85546875" style="925" bestFit="1" customWidth="1"/>
    <col min="15121" max="15121" width="11.140625" style="925" bestFit="1" customWidth="1"/>
    <col min="15122" max="15360" width="9.140625" style="925"/>
    <col min="15361" max="15361" width="59.42578125" style="925" customWidth="1"/>
    <col min="15362" max="15362" width="19.85546875" style="925" bestFit="1" customWidth="1"/>
    <col min="15363" max="15363" width="18.5703125" style="925" bestFit="1" customWidth="1"/>
    <col min="15364" max="15364" width="19.85546875" style="925" bestFit="1" customWidth="1"/>
    <col min="15365" max="15365" width="21.28515625" style="925" bestFit="1" customWidth="1"/>
    <col min="15366" max="15366" width="20.42578125" style="925" bestFit="1" customWidth="1"/>
    <col min="15367" max="15367" width="21.28515625" style="925" bestFit="1" customWidth="1"/>
    <col min="15368" max="15369" width="21.85546875" style="925" bestFit="1" customWidth="1"/>
    <col min="15370" max="15371" width="20.42578125" style="925" bestFit="1" customWidth="1"/>
    <col min="15372" max="15372" width="21.85546875" style="925" bestFit="1" customWidth="1"/>
    <col min="15373" max="15373" width="19.140625" style="925" bestFit="1" customWidth="1"/>
    <col min="15374" max="15374" width="29.28515625" style="925" customWidth="1"/>
    <col min="15375" max="15375" width="3.85546875" style="925" customWidth="1"/>
    <col min="15376" max="15376" width="13.85546875" style="925" bestFit="1" customWidth="1"/>
    <col min="15377" max="15377" width="11.140625" style="925" bestFit="1" customWidth="1"/>
    <col min="15378" max="15616" width="9.140625" style="925"/>
    <col min="15617" max="15617" width="59.42578125" style="925" customWidth="1"/>
    <col min="15618" max="15618" width="19.85546875" style="925" bestFit="1" customWidth="1"/>
    <col min="15619" max="15619" width="18.5703125" style="925" bestFit="1" customWidth="1"/>
    <col min="15620" max="15620" width="19.85546875" style="925" bestFit="1" customWidth="1"/>
    <col min="15621" max="15621" width="21.28515625" style="925" bestFit="1" customWidth="1"/>
    <col min="15622" max="15622" width="20.42578125" style="925" bestFit="1" customWidth="1"/>
    <col min="15623" max="15623" width="21.28515625" style="925" bestFit="1" customWidth="1"/>
    <col min="15624" max="15625" width="21.85546875" style="925" bestFit="1" customWidth="1"/>
    <col min="15626" max="15627" width="20.42578125" style="925" bestFit="1" customWidth="1"/>
    <col min="15628" max="15628" width="21.85546875" style="925" bestFit="1" customWidth="1"/>
    <col min="15629" max="15629" width="19.140625" style="925" bestFit="1" customWidth="1"/>
    <col min="15630" max="15630" width="29.28515625" style="925" customWidth="1"/>
    <col min="15631" max="15631" width="3.85546875" style="925" customWidth="1"/>
    <col min="15632" max="15632" width="13.85546875" style="925" bestFit="1" customWidth="1"/>
    <col min="15633" max="15633" width="11.140625" style="925" bestFit="1" customWidth="1"/>
    <col min="15634" max="15872" width="9.140625" style="925"/>
    <col min="15873" max="15873" width="59.42578125" style="925" customWidth="1"/>
    <col min="15874" max="15874" width="19.85546875" style="925" bestFit="1" customWidth="1"/>
    <col min="15875" max="15875" width="18.5703125" style="925" bestFit="1" customWidth="1"/>
    <col min="15876" max="15876" width="19.85546875" style="925" bestFit="1" customWidth="1"/>
    <col min="15877" max="15877" width="21.28515625" style="925" bestFit="1" customWidth="1"/>
    <col min="15878" max="15878" width="20.42578125" style="925" bestFit="1" customWidth="1"/>
    <col min="15879" max="15879" width="21.28515625" style="925" bestFit="1" customWidth="1"/>
    <col min="15880" max="15881" width="21.85546875" style="925" bestFit="1" customWidth="1"/>
    <col min="15882" max="15883" width="20.42578125" style="925" bestFit="1" customWidth="1"/>
    <col min="15884" max="15884" width="21.85546875" style="925" bestFit="1" customWidth="1"/>
    <col min="15885" max="15885" width="19.140625" style="925" bestFit="1" customWidth="1"/>
    <col min="15886" max="15886" width="29.28515625" style="925" customWidth="1"/>
    <col min="15887" max="15887" width="3.85546875" style="925" customWidth="1"/>
    <col min="15888" max="15888" width="13.85546875" style="925" bestFit="1" customWidth="1"/>
    <col min="15889" max="15889" width="11.140625" style="925" bestFit="1" customWidth="1"/>
    <col min="15890" max="16128" width="9.140625" style="925"/>
    <col min="16129" max="16129" width="59.42578125" style="925" customWidth="1"/>
    <col min="16130" max="16130" width="19.85546875" style="925" bestFit="1" customWidth="1"/>
    <col min="16131" max="16131" width="18.5703125" style="925" bestFit="1" customWidth="1"/>
    <col min="16132" max="16132" width="19.85546875" style="925" bestFit="1" customWidth="1"/>
    <col min="16133" max="16133" width="21.28515625" style="925" bestFit="1" customWidth="1"/>
    <col min="16134" max="16134" width="20.42578125" style="925" bestFit="1" customWidth="1"/>
    <col min="16135" max="16135" width="21.28515625" style="925" bestFit="1" customWidth="1"/>
    <col min="16136" max="16137" width="21.85546875" style="925" bestFit="1" customWidth="1"/>
    <col min="16138" max="16139" width="20.42578125" style="925" bestFit="1" customWidth="1"/>
    <col min="16140" max="16140" width="21.85546875" style="925" bestFit="1" customWidth="1"/>
    <col min="16141" max="16141" width="19.140625" style="925" bestFit="1" customWidth="1"/>
    <col min="16142" max="16142" width="29.28515625" style="925" customWidth="1"/>
    <col min="16143" max="16143" width="3.85546875" style="925" customWidth="1"/>
    <col min="16144" max="16144" width="13.85546875" style="925" bestFit="1" customWidth="1"/>
    <col min="16145" max="16145" width="11.140625" style="925" bestFit="1" customWidth="1"/>
    <col min="16146" max="16384" width="9.140625" style="925"/>
  </cols>
  <sheetData>
    <row r="1" spans="1:14" s="925" customFormat="1" ht="20.25" hidden="1" customHeight="1">
      <c r="A1" s="236"/>
      <c r="B1" s="237"/>
      <c r="C1" s="237"/>
      <c r="D1" s="237"/>
      <c r="E1" s="237"/>
      <c r="F1" s="237"/>
      <c r="G1" s="237"/>
      <c r="H1" s="237"/>
      <c r="I1" s="237"/>
      <c r="J1" s="237"/>
      <c r="K1" s="138"/>
      <c r="L1" s="138"/>
      <c r="M1" s="138"/>
      <c r="N1" s="138"/>
    </row>
    <row r="2" spans="1:14" s="925" customFormat="1" ht="64.5" customHeight="1">
      <c r="A2" s="1055" t="s">
        <v>907</v>
      </c>
      <c r="B2" s="1055"/>
      <c r="C2" s="1055"/>
      <c r="D2" s="1055"/>
      <c r="E2" s="1055"/>
      <c r="F2" s="1055"/>
      <c r="G2" s="1055"/>
      <c r="H2" s="1055"/>
      <c r="I2" s="1055"/>
      <c r="J2" s="1055"/>
      <c r="K2" s="1055"/>
      <c r="L2" s="1055"/>
      <c r="M2" s="1055"/>
      <c r="N2" s="1055"/>
    </row>
    <row r="3" spans="1:14" s="925" customFormat="1" ht="45.75" customHeight="1">
      <c r="A3" s="1055" t="s">
        <v>692</v>
      </c>
      <c r="B3" s="1055"/>
      <c r="C3" s="1055"/>
      <c r="D3" s="1055"/>
      <c r="E3" s="1055"/>
      <c r="F3" s="1055"/>
      <c r="G3" s="1055"/>
      <c r="H3" s="1055"/>
      <c r="I3" s="1055"/>
      <c r="J3" s="1055"/>
      <c r="K3" s="1055"/>
      <c r="L3" s="1055"/>
      <c r="M3" s="1055"/>
      <c r="N3" s="1055"/>
    </row>
    <row r="4" spans="1:14" s="925" customFormat="1" ht="45.75" customHeight="1">
      <c r="A4" s="1055" t="s">
        <v>1466</v>
      </c>
      <c r="B4" s="1055"/>
      <c r="C4" s="1055"/>
      <c r="D4" s="1055"/>
      <c r="E4" s="1055"/>
      <c r="F4" s="1055"/>
      <c r="G4" s="1055"/>
      <c r="H4" s="1055"/>
      <c r="I4" s="1055"/>
      <c r="J4" s="1055"/>
      <c r="K4" s="1055"/>
      <c r="L4" s="1055"/>
      <c r="M4" s="1055"/>
      <c r="N4" s="1055"/>
    </row>
    <row r="5" spans="1:14" s="190" customFormat="1" ht="41.25" customHeight="1">
      <c r="A5" s="1057" t="s">
        <v>1374</v>
      </c>
      <c r="B5" s="1057"/>
      <c r="C5" s="1057"/>
      <c r="D5" s="1057"/>
      <c r="E5" s="1057"/>
      <c r="F5" s="1057"/>
      <c r="G5" s="1057"/>
      <c r="H5" s="1057"/>
      <c r="I5" s="1057"/>
      <c r="J5" s="1057"/>
      <c r="K5" s="1057"/>
      <c r="L5" s="1057"/>
      <c r="M5" s="1057"/>
      <c r="N5" s="1057"/>
    </row>
    <row r="6" spans="1:14" s="925" customFormat="1" ht="3" customHeight="1">
      <c r="A6" s="647"/>
      <c r="B6" s="581"/>
      <c r="C6" s="581"/>
      <c r="D6" s="581"/>
      <c r="E6" s="581"/>
      <c r="F6" s="581"/>
      <c r="G6" s="581"/>
      <c r="H6" s="581"/>
      <c r="I6" s="581"/>
      <c r="J6" s="581"/>
      <c r="K6" s="581"/>
      <c r="L6" s="581"/>
      <c r="M6" s="581"/>
      <c r="N6" s="581"/>
    </row>
    <row r="7" spans="1:14" s="925" customFormat="1" ht="11.25" customHeight="1" thickBot="1">
      <c r="A7" s="134"/>
      <c r="K7" s="138"/>
      <c r="L7" s="138"/>
      <c r="M7" s="138"/>
      <c r="N7" s="138"/>
    </row>
    <row r="8" spans="1:14" s="78" customFormat="1" ht="51.75" customHeight="1" thickTop="1" thickBot="1">
      <c r="A8" s="239"/>
      <c r="B8" s="240" t="s">
        <v>891</v>
      </c>
      <c r="C8" s="240" t="s">
        <v>892</v>
      </c>
      <c r="D8" s="240" t="s">
        <v>893</v>
      </c>
      <c r="E8" s="240" t="s">
        <v>894</v>
      </c>
      <c r="F8" s="240" t="s">
        <v>895</v>
      </c>
      <c r="G8" s="240" t="s">
        <v>896</v>
      </c>
      <c r="H8" s="240" t="s">
        <v>897</v>
      </c>
      <c r="I8" s="240" t="s">
        <v>898</v>
      </c>
      <c r="J8" s="240" t="s">
        <v>899</v>
      </c>
      <c r="K8" s="240" t="s">
        <v>900</v>
      </c>
      <c r="L8" s="240" t="s">
        <v>901</v>
      </c>
      <c r="M8" s="240" t="s">
        <v>902</v>
      </c>
      <c r="N8" s="241" t="s">
        <v>1489</v>
      </c>
    </row>
    <row r="9" spans="1:14" s="648" customFormat="1" ht="36.75" customHeight="1" thickTop="1" thickBot="1">
      <c r="A9" s="404" t="s">
        <v>693</v>
      </c>
      <c r="B9" s="39">
        <v>0.20530000000000001</v>
      </c>
      <c r="C9" s="39">
        <v>0.1908</v>
      </c>
      <c r="D9" s="39">
        <v>0.16109999999999999</v>
      </c>
      <c r="E9" s="39">
        <v>0.16789999999999999</v>
      </c>
      <c r="F9" s="39">
        <v>0.25590000000000002</v>
      </c>
      <c r="G9" s="39">
        <v>0.1953</v>
      </c>
      <c r="H9" s="39">
        <v>0.16159999999999999</v>
      </c>
      <c r="I9" s="39">
        <v>0.2135</v>
      </c>
      <c r="J9" s="39">
        <v>0.1489</v>
      </c>
      <c r="K9" s="39">
        <v>0.1595</v>
      </c>
      <c r="L9" s="39">
        <v>0.1167</v>
      </c>
      <c r="M9" s="39">
        <v>0.16739999999999999</v>
      </c>
      <c r="N9" s="39">
        <v>0.1953</v>
      </c>
    </row>
    <row r="10" spans="1:14" s="925" customFormat="1" ht="36.75" customHeight="1" thickTop="1">
      <c r="A10" s="405" t="s">
        <v>694</v>
      </c>
      <c r="B10" s="40">
        <v>14854461.76</v>
      </c>
      <c r="C10" s="40">
        <v>4100084.26</v>
      </c>
      <c r="D10" s="40">
        <v>16279604.220000001</v>
      </c>
      <c r="E10" s="40">
        <v>15327264.130000001</v>
      </c>
      <c r="F10" s="40">
        <v>12308009.08</v>
      </c>
      <c r="G10" s="40">
        <v>27531117.07</v>
      </c>
      <c r="H10" s="40">
        <v>32387192.719999999</v>
      </c>
      <c r="I10" s="40">
        <v>30187941.539999999</v>
      </c>
      <c r="J10" s="40">
        <v>25810753.350000001</v>
      </c>
      <c r="K10" s="40">
        <v>18356034.559999999</v>
      </c>
      <c r="L10" s="40">
        <v>64247237.579999998</v>
      </c>
      <c r="M10" s="40">
        <v>8519248.6400000006</v>
      </c>
      <c r="N10" s="40">
        <v>1345823961.1900001</v>
      </c>
    </row>
    <row r="11" spans="1:14" s="925" customFormat="1" ht="36.75" customHeight="1">
      <c r="A11" s="405" t="s">
        <v>695</v>
      </c>
      <c r="B11" s="40">
        <v>0</v>
      </c>
      <c r="C11" s="40">
        <v>0</v>
      </c>
      <c r="D11" s="40">
        <v>0</v>
      </c>
      <c r="E11" s="40">
        <v>0</v>
      </c>
      <c r="F11" s="40">
        <v>0</v>
      </c>
      <c r="G11" s="40">
        <v>0</v>
      </c>
      <c r="H11" s="40">
        <v>0</v>
      </c>
      <c r="I11" s="40">
        <v>0</v>
      </c>
      <c r="J11" s="40">
        <v>0</v>
      </c>
      <c r="K11" s="40">
        <v>0</v>
      </c>
      <c r="L11" s="40">
        <v>0</v>
      </c>
      <c r="M11" s="40">
        <v>0</v>
      </c>
      <c r="N11" s="40">
        <v>0</v>
      </c>
    </row>
    <row r="12" spans="1:14" s="635" customFormat="1" ht="36.75" customHeight="1">
      <c r="A12" s="405" t="s">
        <v>696</v>
      </c>
      <c r="B12" s="40">
        <v>5024716.71</v>
      </c>
      <c r="C12" s="40">
        <v>0</v>
      </c>
      <c r="D12" s="40">
        <v>7318228.4199999999</v>
      </c>
      <c r="E12" s="40">
        <v>3708838.83</v>
      </c>
      <c r="F12" s="40">
        <v>1592379.35</v>
      </c>
      <c r="G12" s="40">
        <v>5018741.0199999996</v>
      </c>
      <c r="H12" s="40">
        <v>30851160.109999999</v>
      </c>
      <c r="I12" s="40">
        <v>9261895.9399999995</v>
      </c>
      <c r="J12" s="40">
        <v>10110536.210000001</v>
      </c>
      <c r="K12" s="40">
        <v>4751418.5599999996</v>
      </c>
      <c r="L12" s="40">
        <v>9126493.5199999996</v>
      </c>
      <c r="M12" s="40">
        <v>4499914.58</v>
      </c>
      <c r="N12" s="40">
        <v>349042656.94999999</v>
      </c>
    </row>
    <row r="13" spans="1:14" s="635" customFormat="1" ht="36.75" customHeight="1">
      <c r="A13" s="405" t="s">
        <v>697</v>
      </c>
      <c r="B13" s="40">
        <v>12811778.58</v>
      </c>
      <c r="C13" s="40">
        <v>11770313.050000001</v>
      </c>
      <c r="D13" s="40">
        <v>16778470.760000002</v>
      </c>
      <c r="E13" s="40">
        <v>9747821.2200000007</v>
      </c>
      <c r="F13" s="40">
        <v>6419404.2300000004</v>
      </c>
      <c r="G13" s="40">
        <v>80603289.879999995</v>
      </c>
      <c r="H13" s="40">
        <v>49027390.920000002</v>
      </c>
      <c r="I13" s="40">
        <v>9886250.1300000008</v>
      </c>
      <c r="J13" s="40">
        <v>19161485.5</v>
      </c>
      <c r="K13" s="40">
        <v>3731686.61</v>
      </c>
      <c r="L13" s="40">
        <v>40288733.25</v>
      </c>
      <c r="M13" s="40">
        <v>21333905.059999999</v>
      </c>
      <c r="N13" s="40">
        <v>835582863.55999994</v>
      </c>
    </row>
    <row r="14" spans="1:14" s="635" customFormat="1" ht="36.75" customHeight="1">
      <c r="A14" s="405" t="s">
        <v>698</v>
      </c>
      <c r="B14" s="40">
        <v>0</v>
      </c>
      <c r="C14" s="40">
        <v>0</v>
      </c>
      <c r="D14" s="40">
        <v>2311854.85</v>
      </c>
      <c r="E14" s="40">
        <v>0</v>
      </c>
      <c r="F14" s="40">
        <v>0</v>
      </c>
      <c r="G14" s="40">
        <v>1111.1099999999999</v>
      </c>
      <c r="H14" s="40">
        <v>0</v>
      </c>
      <c r="I14" s="40">
        <v>0</v>
      </c>
      <c r="J14" s="40">
        <v>0</v>
      </c>
      <c r="K14" s="40">
        <v>0</v>
      </c>
      <c r="L14" s="40">
        <v>20573632.899999999</v>
      </c>
      <c r="M14" s="40">
        <v>0</v>
      </c>
      <c r="N14" s="40">
        <v>164269094.50999999</v>
      </c>
    </row>
    <row r="15" spans="1:14" s="635" customFormat="1" ht="36.75" customHeight="1" thickBot="1">
      <c r="A15" s="405" t="s">
        <v>699</v>
      </c>
      <c r="B15" s="40">
        <v>54464638.840000004</v>
      </c>
      <c r="C15" s="40">
        <v>42243243.960000001</v>
      </c>
      <c r="D15" s="40">
        <v>53104353.469999999</v>
      </c>
      <c r="E15" s="40">
        <v>100431702.06</v>
      </c>
      <c r="F15" s="40">
        <v>53767496.700000003</v>
      </c>
      <c r="G15" s="40">
        <v>65946246.659999996</v>
      </c>
      <c r="H15" s="40">
        <v>119670242.45999999</v>
      </c>
      <c r="I15" s="40">
        <v>86010866.170000002</v>
      </c>
      <c r="J15" s="40">
        <v>115729738.45</v>
      </c>
      <c r="K15" s="40">
        <v>74330554.680000007</v>
      </c>
      <c r="L15" s="40">
        <v>179544147.43000001</v>
      </c>
      <c r="M15" s="40">
        <v>56789151.539999999</v>
      </c>
      <c r="N15" s="40">
        <v>3910121143.0500002</v>
      </c>
    </row>
    <row r="16" spans="1:14" s="245" customFormat="1" ht="36.75" customHeight="1" thickTop="1" thickBot="1">
      <c r="A16" s="246" t="s">
        <v>700</v>
      </c>
      <c r="B16" s="29">
        <v>87155595.890000001</v>
      </c>
      <c r="C16" s="29">
        <v>58113641.270000003</v>
      </c>
      <c r="D16" s="29">
        <v>95792511.719999999</v>
      </c>
      <c r="E16" s="29">
        <v>129215626.23999999</v>
      </c>
      <c r="F16" s="29">
        <v>74087289.359999999</v>
      </c>
      <c r="G16" s="29">
        <v>179100505.74000001</v>
      </c>
      <c r="H16" s="29">
        <v>231935986.21000001</v>
      </c>
      <c r="I16" s="29">
        <v>135346953.78</v>
      </c>
      <c r="J16" s="29">
        <v>170812513.50999999</v>
      </c>
      <c r="K16" s="29">
        <v>101169694.41</v>
      </c>
      <c r="L16" s="29">
        <v>313780244.68000001</v>
      </c>
      <c r="M16" s="29">
        <v>91142219.819999993</v>
      </c>
      <c r="N16" s="29">
        <v>6604839719.2600002</v>
      </c>
    </row>
    <row r="17" spans="1:14" s="635" customFormat="1" ht="36.75" customHeight="1" thickTop="1">
      <c r="A17" s="405" t="s">
        <v>701</v>
      </c>
      <c r="B17" s="40">
        <v>61875471.472000003</v>
      </c>
      <c r="C17" s="40">
        <v>48128400.484999999</v>
      </c>
      <c r="D17" s="40">
        <v>64691125.671499997</v>
      </c>
      <c r="E17" s="40">
        <v>106047380.436</v>
      </c>
      <c r="F17" s="40">
        <v>57295674.685000002</v>
      </c>
      <c r="G17" s="40">
        <v>107252473.1365</v>
      </c>
      <c r="H17" s="40">
        <v>150354169.942</v>
      </c>
      <c r="I17" s="40">
        <v>92806370.422999993</v>
      </c>
      <c r="J17" s="40">
        <v>127332588.442</v>
      </c>
      <c r="K17" s="40">
        <v>77146681.696999997</v>
      </c>
      <c r="L17" s="40">
        <v>216944037.43399999</v>
      </c>
      <c r="M17" s="40">
        <v>68356086.986000001</v>
      </c>
      <c r="N17" s="40">
        <v>4520922927.1025</v>
      </c>
    </row>
    <row r="18" spans="1:14" s="250" customFormat="1" ht="36.75" customHeight="1" thickBot="1">
      <c r="A18" s="249" t="s">
        <v>702</v>
      </c>
      <c r="B18" s="30">
        <v>0.70989999999999998</v>
      </c>
      <c r="C18" s="30">
        <v>0.82820000000000005</v>
      </c>
      <c r="D18" s="30">
        <v>0.67530000000000001</v>
      </c>
      <c r="E18" s="30">
        <v>0.82069999999999999</v>
      </c>
      <c r="F18" s="30">
        <v>0.77339999999999998</v>
      </c>
      <c r="G18" s="30">
        <v>0.5988</v>
      </c>
      <c r="H18" s="30">
        <v>0.64829999999999999</v>
      </c>
      <c r="I18" s="30">
        <v>0.68569999999999998</v>
      </c>
      <c r="J18" s="30">
        <v>0.74550000000000005</v>
      </c>
      <c r="K18" s="30">
        <v>0.76249999999999996</v>
      </c>
      <c r="L18" s="30">
        <v>0.69140000000000001</v>
      </c>
      <c r="M18" s="30">
        <v>0.75</v>
      </c>
      <c r="N18" s="30">
        <v>0.6845</v>
      </c>
    </row>
    <row r="19" spans="1:14" s="635" customFormat="1" ht="36.75" customHeight="1" thickTop="1" thickBot="1">
      <c r="A19" s="360" t="s">
        <v>703</v>
      </c>
      <c r="B19" s="41">
        <v>6187547.1471999995</v>
      </c>
      <c r="C19" s="41">
        <v>4812840.0484999996</v>
      </c>
      <c r="D19" s="41">
        <v>6469112.5672000004</v>
      </c>
      <c r="E19" s="41">
        <v>10604738.0436</v>
      </c>
      <c r="F19" s="41">
        <v>5729567.4685000004</v>
      </c>
      <c r="G19" s="41">
        <v>10725247.3137</v>
      </c>
      <c r="H19" s="41">
        <v>15035416.994200001</v>
      </c>
      <c r="I19" s="41">
        <v>9280637.0423000008</v>
      </c>
      <c r="J19" s="41">
        <v>12733258.8442</v>
      </c>
      <c r="K19" s="41">
        <v>7714668.1697000004</v>
      </c>
      <c r="L19" s="41">
        <v>21694403.7434</v>
      </c>
      <c r="M19" s="41">
        <v>6835608.6985999998</v>
      </c>
      <c r="N19" s="41">
        <v>452092292.71030003</v>
      </c>
    </row>
    <row r="20" spans="1:14" s="635" customFormat="1" ht="36.75" customHeight="1" thickTop="1">
      <c r="A20" s="261" t="s">
        <v>704</v>
      </c>
      <c r="B20" s="40">
        <v>11866100</v>
      </c>
      <c r="C20" s="40">
        <v>9181758</v>
      </c>
      <c r="D20" s="40">
        <v>10185689</v>
      </c>
      <c r="E20" s="40">
        <v>16750156</v>
      </c>
      <c r="F20" s="40">
        <v>14000888</v>
      </c>
      <c r="G20" s="40">
        <v>20948414</v>
      </c>
      <c r="H20" s="40">
        <v>19815181</v>
      </c>
      <c r="I20" s="40">
        <v>19813998</v>
      </c>
      <c r="J20" s="40">
        <v>18118164</v>
      </c>
      <c r="K20" s="40">
        <v>10729813</v>
      </c>
      <c r="L20" s="40">
        <v>26177385</v>
      </c>
      <c r="M20" s="40">
        <v>10316250</v>
      </c>
      <c r="N20" s="40">
        <v>821189562</v>
      </c>
    </row>
    <row r="21" spans="1:14" s="635" customFormat="1" ht="36.75" customHeight="1">
      <c r="A21" s="261" t="s">
        <v>705</v>
      </c>
      <c r="B21" s="40">
        <v>0</v>
      </c>
      <c r="C21" s="40">
        <v>0</v>
      </c>
      <c r="D21" s="40">
        <v>0</v>
      </c>
      <c r="E21" s="40">
        <v>0</v>
      </c>
      <c r="F21" s="40">
        <v>0</v>
      </c>
      <c r="G21" s="40">
        <v>0</v>
      </c>
      <c r="H21" s="40">
        <v>0</v>
      </c>
      <c r="I21" s="40">
        <v>0</v>
      </c>
      <c r="J21" s="40">
        <v>10340</v>
      </c>
      <c r="K21" s="40">
        <v>0</v>
      </c>
      <c r="L21" s="40">
        <v>0</v>
      </c>
      <c r="M21" s="40">
        <v>0</v>
      </c>
      <c r="N21" s="40">
        <v>23906</v>
      </c>
    </row>
    <row r="22" spans="1:14" s="635" customFormat="1" ht="36.75" customHeight="1">
      <c r="A22" s="362" t="s">
        <v>706</v>
      </c>
      <c r="B22" s="40">
        <v>0</v>
      </c>
      <c r="C22" s="40">
        <v>0</v>
      </c>
      <c r="D22" s="40">
        <v>0</v>
      </c>
      <c r="E22" s="40">
        <v>0</v>
      </c>
      <c r="F22" s="40">
        <v>0</v>
      </c>
      <c r="G22" s="40">
        <v>0</v>
      </c>
      <c r="H22" s="40">
        <v>0</v>
      </c>
      <c r="I22" s="40">
        <v>0</v>
      </c>
      <c r="J22" s="40">
        <v>0</v>
      </c>
      <c r="K22" s="40">
        <v>0</v>
      </c>
      <c r="L22" s="40">
        <v>0</v>
      </c>
      <c r="M22" s="40">
        <v>0</v>
      </c>
      <c r="N22" s="40">
        <v>0</v>
      </c>
    </row>
    <row r="23" spans="1:14" s="635" customFormat="1" ht="36.75" customHeight="1" thickBot="1">
      <c r="A23" s="261" t="s">
        <v>707</v>
      </c>
      <c r="B23" s="40">
        <v>0</v>
      </c>
      <c r="C23" s="40">
        <v>0</v>
      </c>
      <c r="D23" s="40">
        <v>283578</v>
      </c>
      <c r="E23" s="40">
        <v>0</v>
      </c>
      <c r="F23" s="40">
        <v>0</v>
      </c>
      <c r="G23" s="40">
        <v>0</v>
      </c>
      <c r="H23" s="40">
        <v>1943</v>
      </c>
      <c r="I23" s="40">
        <v>0</v>
      </c>
      <c r="J23" s="40">
        <v>0</v>
      </c>
      <c r="K23" s="40">
        <v>0</v>
      </c>
      <c r="L23" s="40">
        <v>867602</v>
      </c>
      <c r="M23" s="40">
        <v>0</v>
      </c>
      <c r="N23" s="40">
        <v>2008852</v>
      </c>
    </row>
    <row r="24" spans="1:14" s="635" customFormat="1" ht="36.75" customHeight="1" thickTop="1" thickBot="1">
      <c r="A24" s="360" t="s">
        <v>708</v>
      </c>
      <c r="B24" s="41">
        <v>11866100</v>
      </c>
      <c r="C24" s="41">
        <v>9181758</v>
      </c>
      <c r="D24" s="41">
        <v>9902111</v>
      </c>
      <c r="E24" s="41">
        <v>16750156</v>
      </c>
      <c r="F24" s="41">
        <v>14000888</v>
      </c>
      <c r="G24" s="41">
        <v>20948414</v>
      </c>
      <c r="H24" s="41">
        <v>19813238</v>
      </c>
      <c r="I24" s="41">
        <v>19813998</v>
      </c>
      <c r="J24" s="41">
        <v>18107824</v>
      </c>
      <c r="K24" s="41">
        <v>10729813</v>
      </c>
      <c r="L24" s="41">
        <v>25309783</v>
      </c>
      <c r="M24" s="41">
        <v>10316250</v>
      </c>
      <c r="N24" s="41">
        <v>819156804</v>
      </c>
    </row>
    <row r="25" spans="1:14" s="635" customFormat="1" ht="36.75" customHeight="1" thickTop="1">
      <c r="A25" s="261" t="s">
        <v>709</v>
      </c>
      <c r="B25" s="40">
        <v>0</v>
      </c>
      <c r="C25" s="40">
        <v>0</v>
      </c>
      <c r="D25" s="40">
        <v>0</v>
      </c>
      <c r="E25" s="40">
        <v>0</v>
      </c>
      <c r="F25" s="40">
        <v>0</v>
      </c>
      <c r="G25" s="40">
        <v>0</v>
      </c>
      <c r="H25" s="40">
        <v>0</v>
      </c>
      <c r="I25" s="40">
        <v>0</v>
      </c>
      <c r="J25" s="40">
        <v>0</v>
      </c>
      <c r="K25" s="40">
        <v>0</v>
      </c>
      <c r="L25" s="40">
        <v>0</v>
      </c>
      <c r="M25" s="40">
        <v>0</v>
      </c>
      <c r="N25" s="40">
        <v>0</v>
      </c>
    </row>
    <row r="26" spans="1:14" s="635" customFormat="1" ht="36.75" customHeight="1">
      <c r="A26" s="261" t="s">
        <v>710</v>
      </c>
      <c r="B26" s="40">
        <v>0</v>
      </c>
      <c r="C26" s="40">
        <v>0</v>
      </c>
      <c r="D26" s="40">
        <v>0</v>
      </c>
      <c r="E26" s="40">
        <v>0</v>
      </c>
      <c r="F26" s="40">
        <v>0</v>
      </c>
      <c r="G26" s="40">
        <v>0</v>
      </c>
      <c r="H26" s="40">
        <v>0</v>
      </c>
      <c r="I26" s="40">
        <v>0</v>
      </c>
      <c r="J26" s="40">
        <v>0</v>
      </c>
      <c r="K26" s="40">
        <v>0</v>
      </c>
      <c r="L26" s="40">
        <v>102900</v>
      </c>
      <c r="M26" s="40">
        <v>0</v>
      </c>
      <c r="N26" s="40">
        <v>102900</v>
      </c>
    </row>
    <row r="27" spans="1:14" s="636" customFormat="1" ht="36.75" customHeight="1">
      <c r="A27" s="261" t="s">
        <v>711</v>
      </c>
      <c r="B27" s="40">
        <v>0</v>
      </c>
      <c r="C27" s="40">
        <v>0</v>
      </c>
      <c r="D27" s="40">
        <v>0</v>
      </c>
      <c r="E27" s="40">
        <v>0</v>
      </c>
      <c r="F27" s="40">
        <v>0</v>
      </c>
      <c r="G27" s="40">
        <v>0</v>
      </c>
      <c r="H27" s="40">
        <v>0</v>
      </c>
      <c r="I27" s="40">
        <v>0</v>
      </c>
      <c r="J27" s="40">
        <v>0</v>
      </c>
      <c r="K27" s="40">
        <v>0</v>
      </c>
      <c r="L27" s="40">
        <v>0</v>
      </c>
      <c r="M27" s="40">
        <v>0</v>
      </c>
      <c r="N27" s="40">
        <v>0</v>
      </c>
    </row>
    <row r="28" spans="1:14" s="635" customFormat="1" ht="36.75" customHeight="1">
      <c r="A28" s="261" t="s">
        <v>712</v>
      </c>
      <c r="B28" s="40">
        <v>0</v>
      </c>
      <c r="C28" s="40">
        <v>0</v>
      </c>
      <c r="D28" s="40">
        <v>0</v>
      </c>
      <c r="E28" s="40">
        <v>0</v>
      </c>
      <c r="F28" s="40">
        <v>0</v>
      </c>
      <c r="G28" s="40">
        <v>0</v>
      </c>
      <c r="H28" s="40">
        <v>0</v>
      </c>
      <c r="I28" s="40">
        <v>0</v>
      </c>
      <c r="J28" s="40">
        <v>0</v>
      </c>
      <c r="K28" s="40">
        <v>0</v>
      </c>
      <c r="L28" s="40">
        <v>-102900</v>
      </c>
      <c r="M28" s="40">
        <v>0</v>
      </c>
      <c r="N28" s="40">
        <v>-102900</v>
      </c>
    </row>
    <row r="29" spans="1:14" s="578" customFormat="1" ht="36.75" customHeight="1">
      <c r="A29" s="363" t="s">
        <v>713</v>
      </c>
      <c r="B29" s="40">
        <v>838416</v>
      </c>
      <c r="C29" s="40">
        <v>0</v>
      </c>
      <c r="D29" s="40">
        <v>522699</v>
      </c>
      <c r="E29" s="40">
        <v>1055901</v>
      </c>
      <c r="F29" s="40">
        <v>659944</v>
      </c>
      <c r="G29" s="40">
        <v>0</v>
      </c>
      <c r="H29" s="40">
        <v>4483954</v>
      </c>
      <c r="I29" s="40">
        <v>0</v>
      </c>
      <c r="J29" s="40">
        <v>853779</v>
      </c>
      <c r="K29" s="40">
        <v>1576027</v>
      </c>
      <c r="L29" s="40">
        <v>0</v>
      </c>
      <c r="M29" s="40">
        <v>1128649</v>
      </c>
      <c r="N29" s="40">
        <v>63711682</v>
      </c>
    </row>
    <row r="30" spans="1:14" s="637" customFormat="1" ht="36.75" customHeight="1" thickBot="1">
      <c r="A30" s="363" t="s">
        <v>714</v>
      </c>
      <c r="B30" s="40">
        <v>0</v>
      </c>
      <c r="C30" s="40">
        <v>0</v>
      </c>
      <c r="D30" s="40">
        <v>0</v>
      </c>
      <c r="E30" s="40">
        <v>0</v>
      </c>
      <c r="F30" s="40">
        <v>0</v>
      </c>
      <c r="G30" s="40">
        <v>0</v>
      </c>
      <c r="H30" s="40">
        <v>0</v>
      </c>
      <c r="I30" s="40">
        <v>0</v>
      </c>
      <c r="J30" s="40">
        <v>0</v>
      </c>
      <c r="K30" s="40">
        <v>0</v>
      </c>
      <c r="L30" s="40">
        <v>0</v>
      </c>
      <c r="M30" s="40">
        <v>0</v>
      </c>
      <c r="N30" s="40">
        <v>0</v>
      </c>
    </row>
    <row r="31" spans="1:14" s="635" customFormat="1" ht="36.75" customHeight="1" thickTop="1" thickBot="1">
      <c r="A31" s="406" t="s">
        <v>716</v>
      </c>
      <c r="B31" s="41">
        <v>0</v>
      </c>
      <c r="C31" s="41">
        <v>0</v>
      </c>
      <c r="D31" s="41">
        <v>0</v>
      </c>
      <c r="E31" s="41">
        <v>0</v>
      </c>
      <c r="F31" s="41">
        <v>0</v>
      </c>
      <c r="G31" s="41">
        <v>0</v>
      </c>
      <c r="H31" s="41">
        <v>0</v>
      </c>
      <c r="I31" s="41">
        <v>0</v>
      </c>
      <c r="J31" s="41">
        <v>0</v>
      </c>
      <c r="K31" s="41">
        <v>0</v>
      </c>
      <c r="L31" s="41">
        <v>0</v>
      </c>
      <c r="M31" s="41">
        <v>0</v>
      </c>
      <c r="N31" s="41">
        <v>0</v>
      </c>
    </row>
    <row r="32" spans="1:14" s="635" customFormat="1" ht="36.75" customHeight="1" thickTop="1">
      <c r="A32" s="363" t="s">
        <v>715</v>
      </c>
      <c r="B32" s="40">
        <v>838416</v>
      </c>
      <c r="C32" s="40">
        <v>0</v>
      </c>
      <c r="D32" s="40">
        <v>522699</v>
      </c>
      <c r="E32" s="40">
        <v>1055901</v>
      </c>
      <c r="F32" s="40">
        <v>659944</v>
      </c>
      <c r="G32" s="40">
        <v>0</v>
      </c>
      <c r="H32" s="40">
        <v>4483954</v>
      </c>
      <c r="I32" s="40">
        <v>0</v>
      </c>
      <c r="J32" s="40">
        <v>853779</v>
      </c>
      <c r="K32" s="40">
        <v>1576027</v>
      </c>
      <c r="L32" s="40">
        <v>0</v>
      </c>
      <c r="M32" s="40">
        <v>1128649</v>
      </c>
      <c r="N32" s="40">
        <v>63711682</v>
      </c>
    </row>
    <row r="33" spans="1:14" s="635" customFormat="1" ht="36.75" customHeight="1" thickBot="1">
      <c r="A33" s="363" t="s">
        <v>717</v>
      </c>
      <c r="B33" s="40">
        <v>0</v>
      </c>
      <c r="C33" s="40">
        <v>0</v>
      </c>
      <c r="D33" s="40">
        <v>0</v>
      </c>
      <c r="E33" s="40">
        <v>0</v>
      </c>
      <c r="F33" s="40">
        <v>0</v>
      </c>
      <c r="G33" s="40">
        <v>0</v>
      </c>
      <c r="H33" s="40">
        <v>0</v>
      </c>
      <c r="I33" s="40">
        <v>0</v>
      </c>
      <c r="J33" s="40">
        <v>0</v>
      </c>
      <c r="K33" s="40">
        <v>0</v>
      </c>
      <c r="L33" s="40">
        <v>0</v>
      </c>
      <c r="M33" s="40">
        <v>0</v>
      </c>
      <c r="N33" s="40">
        <v>0</v>
      </c>
    </row>
    <row r="34" spans="1:14" s="635" customFormat="1" ht="36.75" customHeight="1" thickTop="1" thickBot="1">
      <c r="A34" s="360" t="s">
        <v>718</v>
      </c>
      <c r="B34" s="41">
        <v>12704516</v>
      </c>
      <c r="C34" s="41">
        <v>9181758</v>
      </c>
      <c r="D34" s="41">
        <v>10424810</v>
      </c>
      <c r="E34" s="41">
        <v>17806057</v>
      </c>
      <c r="F34" s="41">
        <v>14660832</v>
      </c>
      <c r="G34" s="41">
        <v>20948414</v>
      </c>
      <c r="H34" s="41">
        <v>24297192</v>
      </c>
      <c r="I34" s="41">
        <v>19813998</v>
      </c>
      <c r="J34" s="41">
        <v>18961603</v>
      </c>
      <c r="K34" s="41">
        <v>12305840</v>
      </c>
      <c r="L34" s="41">
        <v>25309783</v>
      </c>
      <c r="M34" s="41">
        <v>11444899</v>
      </c>
      <c r="N34" s="41">
        <v>882868486</v>
      </c>
    </row>
    <row r="35" spans="1:14" s="925" customFormat="1" ht="36.75" customHeight="1" thickTop="1">
      <c r="A35" s="261" t="s">
        <v>719</v>
      </c>
      <c r="B35" s="40">
        <v>6516968.8528000005</v>
      </c>
      <c r="C35" s="40">
        <v>4368917.9515000004</v>
      </c>
      <c r="D35" s="40">
        <v>3955697.4328999999</v>
      </c>
      <c r="E35" s="40">
        <v>7201318.9563999996</v>
      </c>
      <c r="F35" s="40">
        <v>8931264.5315000005</v>
      </c>
      <c r="G35" s="40">
        <v>10223166.6864</v>
      </c>
      <c r="H35" s="40">
        <v>9261775.0057999995</v>
      </c>
      <c r="I35" s="40">
        <v>10533360.957699999</v>
      </c>
      <c r="J35" s="40">
        <v>6228344.1557999998</v>
      </c>
      <c r="K35" s="40">
        <v>4591171.8302999996</v>
      </c>
      <c r="L35" s="40">
        <v>3615379.2566</v>
      </c>
      <c r="M35" s="40">
        <v>4609290.3014000002</v>
      </c>
      <c r="N35" s="40">
        <v>430776193.28979999</v>
      </c>
    </row>
    <row r="36" spans="1:14" s="649" customFormat="1" ht="36.75" customHeight="1">
      <c r="A36" s="407" t="s">
        <v>720</v>
      </c>
      <c r="B36" s="42">
        <v>0.1865</v>
      </c>
      <c r="C36" s="42">
        <v>0.21590000000000001</v>
      </c>
      <c r="D36" s="42">
        <v>0.28610000000000002</v>
      </c>
      <c r="E36" s="42">
        <v>0.1431</v>
      </c>
      <c r="F36" s="42">
        <v>0.46060000000000001</v>
      </c>
      <c r="G36" s="42">
        <v>0.1368</v>
      </c>
      <c r="H36" s="42">
        <v>0.17780000000000001</v>
      </c>
      <c r="I36" s="42">
        <v>9.1300000000000006E-2</v>
      </c>
      <c r="J36" s="42">
        <v>0.23599999999999999</v>
      </c>
      <c r="K36" s="42">
        <v>0.12180000000000001</v>
      </c>
      <c r="L36" s="42">
        <v>0.58450000000000002</v>
      </c>
      <c r="M36" s="42">
        <v>0.14119999999999999</v>
      </c>
      <c r="N36" s="42">
        <v>0.21229999999999999</v>
      </c>
    </row>
    <row r="37" spans="1:14" s="925" customFormat="1" ht="6" customHeight="1" thickBot="1">
      <c r="A37" s="259"/>
      <c r="B37" s="260"/>
      <c r="C37" s="260"/>
      <c r="D37" s="260"/>
      <c r="E37" s="260"/>
      <c r="F37" s="260"/>
      <c r="G37" s="260"/>
      <c r="H37" s="260"/>
      <c r="I37" s="260"/>
      <c r="J37" s="260"/>
      <c r="K37" s="260"/>
      <c r="L37" s="260"/>
      <c r="M37" s="260"/>
      <c r="N37" s="260"/>
    </row>
    <row r="38" spans="1:14" s="925" customFormat="1" ht="28.5" customHeight="1" thickTop="1">
      <c r="A38" s="408" t="s">
        <v>721</v>
      </c>
      <c r="K38" s="138"/>
      <c r="L38" s="138"/>
      <c r="M38" s="138"/>
      <c r="N38" s="138"/>
    </row>
    <row r="39" spans="1:14" s="925" customFormat="1" ht="15.75">
      <c r="A39" s="408"/>
      <c r="K39" s="138"/>
      <c r="L39" s="138"/>
      <c r="M39" s="138"/>
      <c r="N39" s="138"/>
    </row>
    <row r="40" spans="1:14" s="925" customFormat="1">
      <c r="A40" s="134"/>
      <c r="K40" s="138"/>
      <c r="L40" s="138"/>
      <c r="M40" s="138"/>
      <c r="N40" s="138"/>
    </row>
    <row r="41" spans="1:14" s="925" customFormat="1">
      <c r="A41" s="134"/>
      <c r="K41" s="138"/>
      <c r="L41" s="138"/>
      <c r="M41" s="138"/>
      <c r="N41" s="138"/>
    </row>
    <row r="42" spans="1:14" s="925" customFormat="1">
      <c r="A42" s="134"/>
      <c r="B42" s="143"/>
      <c r="C42" s="143"/>
      <c r="D42" s="143"/>
      <c r="E42" s="143"/>
      <c r="F42" s="143"/>
      <c r="G42" s="143"/>
      <c r="H42" s="143"/>
      <c r="I42" s="143"/>
      <c r="J42" s="143"/>
      <c r="K42" s="143"/>
      <c r="L42" s="143"/>
      <c r="M42" s="143"/>
      <c r="N42" s="143"/>
    </row>
    <row r="43" spans="1:14" s="925" customFormat="1">
      <c r="A43" s="134"/>
      <c r="B43" s="143"/>
      <c r="C43" s="143"/>
      <c r="D43" s="143"/>
      <c r="E43" s="143"/>
      <c r="F43" s="143"/>
      <c r="G43" s="143"/>
      <c r="H43" s="143"/>
      <c r="I43" s="143"/>
      <c r="J43" s="143"/>
      <c r="K43" s="143"/>
      <c r="L43" s="143"/>
      <c r="M43" s="143"/>
      <c r="N43" s="143"/>
    </row>
    <row r="44" spans="1:14" s="925" customFormat="1">
      <c r="A44" s="134"/>
      <c r="K44" s="138"/>
      <c r="L44" s="138"/>
      <c r="M44" s="138"/>
      <c r="N44" s="138"/>
    </row>
    <row r="45" spans="1:14" s="925" customFormat="1">
      <c r="A45" s="134"/>
      <c r="K45" s="138"/>
      <c r="L45" s="138"/>
      <c r="M45" s="138"/>
      <c r="N45" s="138"/>
    </row>
    <row r="46" spans="1:14" s="925" customFormat="1">
      <c r="A46" s="134"/>
      <c r="K46" s="138"/>
      <c r="L46" s="138"/>
      <c r="M46" s="138"/>
      <c r="N46" s="138"/>
    </row>
    <row r="47" spans="1:14" s="925" customFormat="1">
      <c r="A47" s="134"/>
      <c r="K47" s="138"/>
      <c r="L47" s="138"/>
      <c r="M47" s="138"/>
      <c r="N47" s="138"/>
    </row>
    <row r="48" spans="1:14" s="925" customFormat="1">
      <c r="A48" s="134"/>
      <c r="K48" s="138"/>
      <c r="L48" s="138"/>
      <c r="M48" s="138"/>
      <c r="N48" s="138"/>
    </row>
    <row r="49" spans="1:14" s="925" customFormat="1">
      <c r="A49" s="134"/>
      <c r="K49" s="138"/>
      <c r="L49" s="138"/>
      <c r="M49" s="138"/>
      <c r="N49" s="138"/>
    </row>
    <row r="50" spans="1:14" s="925" customFormat="1">
      <c r="A50" s="134"/>
      <c r="K50" s="138"/>
      <c r="L50" s="138"/>
      <c r="M50" s="138"/>
      <c r="N50" s="138"/>
    </row>
    <row r="51" spans="1:14" s="925" customFormat="1">
      <c r="A51" s="134"/>
      <c r="K51" s="138"/>
      <c r="L51" s="138"/>
      <c r="M51" s="138"/>
      <c r="N51" s="138"/>
    </row>
    <row r="52" spans="1:14" s="925" customFormat="1">
      <c r="A52" s="134"/>
      <c r="K52" s="138"/>
      <c r="L52" s="138"/>
      <c r="M52" s="138"/>
      <c r="N52" s="138"/>
    </row>
    <row r="53" spans="1:14" s="925" customFormat="1">
      <c r="A53" s="134"/>
      <c r="K53" s="138"/>
      <c r="L53" s="138"/>
      <c r="M53" s="138"/>
      <c r="N53" s="138"/>
    </row>
    <row r="54" spans="1:14" s="925" customFormat="1">
      <c r="A54" s="134"/>
      <c r="K54" s="138"/>
      <c r="L54" s="138"/>
      <c r="M54" s="138"/>
      <c r="N54" s="138"/>
    </row>
    <row r="55" spans="1:14" s="925" customFormat="1">
      <c r="A55" s="134"/>
      <c r="K55" s="138"/>
      <c r="L55" s="138"/>
      <c r="M55" s="138"/>
      <c r="N55" s="138"/>
    </row>
    <row r="56" spans="1:14" s="925" customFormat="1">
      <c r="A56" s="134"/>
      <c r="K56" s="138"/>
      <c r="L56" s="138"/>
      <c r="M56" s="138"/>
      <c r="N56" s="138"/>
    </row>
    <row r="57" spans="1:14" s="925" customFormat="1">
      <c r="A57" s="134"/>
      <c r="K57" s="138"/>
      <c r="L57" s="138"/>
      <c r="M57" s="138"/>
      <c r="N57" s="138"/>
    </row>
    <row r="58" spans="1:14" s="925" customFormat="1">
      <c r="A58" s="134"/>
      <c r="K58" s="138"/>
      <c r="L58" s="138"/>
      <c r="M58" s="138"/>
      <c r="N58" s="138"/>
    </row>
    <row r="59" spans="1:14" s="925" customFormat="1">
      <c r="A59" s="134"/>
      <c r="K59" s="138"/>
      <c r="L59" s="138"/>
      <c r="M59" s="138"/>
      <c r="N59" s="138"/>
    </row>
    <row r="60" spans="1:14" s="925" customFormat="1">
      <c r="A60" s="134"/>
      <c r="K60" s="138"/>
      <c r="L60" s="138"/>
      <c r="M60" s="138"/>
      <c r="N60" s="138"/>
    </row>
    <row r="61" spans="1:14" s="925" customFormat="1">
      <c r="A61" s="134"/>
      <c r="K61" s="138"/>
      <c r="L61" s="138"/>
      <c r="M61" s="138"/>
      <c r="N61" s="138"/>
    </row>
    <row r="62" spans="1:14" s="925" customFormat="1">
      <c r="A62" s="134"/>
      <c r="K62" s="138"/>
      <c r="L62" s="138"/>
      <c r="M62" s="138"/>
      <c r="N62" s="138"/>
    </row>
    <row r="63" spans="1:14" s="925" customFormat="1">
      <c r="A63" s="134"/>
      <c r="K63" s="138"/>
      <c r="L63" s="138"/>
      <c r="M63" s="138"/>
      <c r="N63" s="138"/>
    </row>
    <row r="64" spans="1:14" s="925" customFormat="1">
      <c r="A64" s="134"/>
      <c r="K64" s="138"/>
      <c r="L64" s="138"/>
      <c r="M64" s="138"/>
      <c r="N64" s="138"/>
    </row>
    <row r="65" spans="1:14" s="925" customFormat="1">
      <c r="A65" s="134"/>
      <c r="K65" s="138"/>
      <c r="L65" s="138"/>
      <c r="M65" s="138"/>
      <c r="N65" s="138"/>
    </row>
    <row r="66" spans="1:14" s="925" customFormat="1">
      <c r="A66" s="134"/>
      <c r="K66" s="138"/>
      <c r="L66" s="138"/>
      <c r="M66" s="138"/>
      <c r="N66" s="138"/>
    </row>
    <row r="67" spans="1:14" s="925" customFormat="1">
      <c r="A67" s="134"/>
      <c r="K67" s="138"/>
      <c r="L67" s="138"/>
      <c r="M67" s="138"/>
      <c r="N67" s="138"/>
    </row>
    <row r="68" spans="1:14" s="925" customFormat="1">
      <c r="A68" s="134"/>
      <c r="K68" s="138"/>
      <c r="L68" s="138"/>
      <c r="M68" s="138"/>
      <c r="N68" s="138"/>
    </row>
    <row r="69" spans="1:14" s="925" customFormat="1">
      <c r="A69" s="134"/>
      <c r="K69" s="138"/>
      <c r="L69" s="138"/>
      <c r="M69" s="138"/>
      <c r="N69" s="138"/>
    </row>
    <row r="70" spans="1:14" s="925" customFormat="1">
      <c r="A70" s="134"/>
      <c r="K70" s="138"/>
      <c r="L70" s="138"/>
      <c r="M70" s="138"/>
      <c r="N70" s="138"/>
    </row>
    <row r="71" spans="1:14" s="925" customFormat="1">
      <c r="A71" s="134"/>
      <c r="K71" s="138"/>
      <c r="L71" s="138"/>
      <c r="M71" s="138"/>
      <c r="N71" s="138"/>
    </row>
    <row r="72" spans="1:14" s="925" customFormat="1">
      <c r="A72" s="134"/>
      <c r="K72" s="138"/>
      <c r="L72" s="138"/>
      <c r="M72" s="138"/>
      <c r="N72" s="138"/>
    </row>
    <row r="73" spans="1:14" s="925" customFormat="1">
      <c r="A73" s="134"/>
      <c r="K73" s="138"/>
      <c r="L73" s="138"/>
      <c r="M73" s="138"/>
      <c r="N73" s="138"/>
    </row>
    <row r="74" spans="1:14" s="925" customFormat="1">
      <c r="A74" s="134"/>
      <c r="K74" s="138"/>
      <c r="L74" s="138"/>
      <c r="M74" s="138"/>
      <c r="N74" s="138"/>
    </row>
    <row r="75" spans="1:14" s="925" customFormat="1">
      <c r="A75" s="134"/>
      <c r="K75" s="138"/>
      <c r="L75" s="138"/>
      <c r="M75" s="138"/>
      <c r="N75" s="138"/>
    </row>
    <row r="76" spans="1:14" s="925" customFormat="1">
      <c r="A76" s="134"/>
      <c r="K76" s="138"/>
      <c r="L76" s="138"/>
      <c r="M76" s="138"/>
      <c r="N76" s="138"/>
    </row>
    <row r="77" spans="1:14" s="925" customFormat="1">
      <c r="A77" s="134"/>
      <c r="K77" s="138"/>
      <c r="L77" s="138"/>
      <c r="M77" s="138"/>
      <c r="N77" s="138"/>
    </row>
    <row r="78" spans="1:14" s="925" customFormat="1">
      <c r="A78" s="134"/>
      <c r="K78" s="138"/>
      <c r="L78" s="138"/>
      <c r="M78" s="138"/>
      <c r="N78" s="138"/>
    </row>
    <row r="79" spans="1:14" s="925" customFormat="1">
      <c r="A79" s="134"/>
      <c r="K79" s="138"/>
      <c r="L79" s="138"/>
      <c r="M79" s="138"/>
      <c r="N79" s="138"/>
    </row>
    <row r="80" spans="1:14" s="925" customFormat="1">
      <c r="A80" s="134"/>
      <c r="K80" s="138"/>
      <c r="L80" s="138"/>
      <c r="M80" s="138"/>
      <c r="N80" s="138"/>
    </row>
    <row r="81" spans="1:14" s="925" customFormat="1">
      <c r="A81" s="134"/>
      <c r="K81" s="138"/>
      <c r="L81" s="138"/>
      <c r="M81" s="138"/>
      <c r="N81" s="138"/>
    </row>
    <row r="82" spans="1:14" s="925" customFormat="1">
      <c r="A82" s="134"/>
      <c r="K82" s="138"/>
      <c r="L82" s="138"/>
      <c r="M82" s="138"/>
      <c r="N82" s="138"/>
    </row>
    <row r="83" spans="1:14" s="925" customFormat="1">
      <c r="A83" s="134"/>
      <c r="K83" s="138"/>
      <c r="L83" s="138"/>
      <c r="M83" s="138"/>
      <c r="N83" s="138"/>
    </row>
    <row r="84" spans="1:14" s="925" customFormat="1">
      <c r="A84" s="134"/>
      <c r="K84" s="138"/>
      <c r="L84" s="138"/>
      <c r="M84" s="138"/>
      <c r="N84" s="138"/>
    </row>
    <row r="85" spans="1:14" s="925" customFormat="1">
      <c r="A85" s="134"/>
      <c r="K85" s="138"/>
      <c r="L85" s="138"/>
      <c r="M85" s="138"/>
      <c r="N85" s="138"/>
    </row>
    <row r="86" spans="1:14" s="925" customFormat="1">
      <c r="A86" s="134"/>
      <c r="K86" s="138"/>
      <c r="L86" s="138"/>
      <c r="M86" s="138"/>
      <c r="N86" s="138"/>
    </row>
    <row r="87" spans="1:14" s="925" customFormat="1">
      <c r="A87" s="134"/>
      <c r="K87" s="138"/>
      <c r="L87" s="138"/>
      <c r="M87" s="138"/>
      <c r="N87" s="138"/>
    </row>
    <row r="88" spans="1:14" s="925" customFormat="1">
      <c r="A88" s="134"/>
      <c r="K88" s="138"/>
      <c r="L88" s="138"/>
      <c r="M88" s="138"/>
      <c r="N88" s="138"/>
    </row>
    <row r="89" spans="1:14" s="925" customFormat="1">
      <c r="A89" s="134"/>
      <c r="K89" s="138"/>
      <c r="L89" s="138"/>
      <c r="M89" s="138"/>
      <c r="N89" s="138"/>
    </row>
    <row r="90" spans="1:14" s="925" customFormat="1">
      <c r="A90" s="134"/>
      <c r="K90" s="138"/>
      <c r="L90" s="138"/>
      <c r="M90" s="138"/>
      <c r="N90" s="138"/>
    </row>
    <row r="91" spans="1:14" s="925" customFormat="1">
      <c r="A91" s="134"/>
      <c r="K91" s="138"/>
      <c r="L91" s="138"/>
      <c r="M91" s="138"/>
      <c r="N91" s="138"/>
    </row>
    <row r="92" spans="1:14" s="925" customFormat="1">
      <c r="A92" s="134"/>
      <c r="K92" s="138"/>
      <c r="L92" s="138"/>
      <c r="M92" s="138"/>
      <c r="N92" s="138"/>
    </row>
    <row r="93" spans="1:14" s="925" customFormat="1">
      <c r="A93" s="134"/>
      <c r="K93" s="138"/>
      <c r="L93" s="138"/>
      <c r="M93" s="138"/>
      <c r="N93" s="138"/>
    </row>
    <row r="94" spans="1:14" s="925" customFormat="1">
      <c r="A94" s="134"/>
      <c r="K94" s="138"/>
      <c r="L94" s="138"/>
      <c r="M94" s="138"/>
      <c r="N94" s="138"/>
    </row>
    <row r="95" spans="1:14" s="925" customFormat="1">
      <c r="A95" s="134"/>
      <c r="K95" s="138"/>
      <c r="L95" s="138"/>
      <c r="M95" s="138"/>
      <c r="N95" s="138"/>
    </row>
    <row r="96" spans="1:14" s="925" customFormat="1">
      <c r="A96" s="134"/>
      <c r="K96" s="138"/>
      <c r="L96" s="138"/>
      <c r="M96" s="138"/>
      <c r="N96" s="138"/>
    </row>
    <row r="97" spans="1:14" s="925" customFormat="1">
      <c r="A97" s="134"/>
      <c r="K97" s="138"/>
      <c r="L97" s="138"/>
      <c r="M97" s="138"/>
      <c r="N97" s="138"/>
    </row>
    <row r="98" spans="1:14" s="925" customFormat="1">
      <c r="A98" s="134"/>
      <c r="K98" s="138"/>
      <c r="L98" s="138"/>
      <c r="M98" s="138"/>
      <c r="N98" s="138"/>
    </row>
    <row r="99" spans="1:14" s="925" customFormat="1">
      <c r="A99" s="134"/>
      <c r="K99" s="138"/>
      <c r="L99" s="138"/>
      <c r="M99" s="138"/>
      <c r="N99" s="138"/>
    </row>
    <row r="100" spans="1:14" s="925" customFormat="1">
      <c r="A100" s="134"/>
      <c r="K100" s="138"/>
      <c r="L100" s="138"/>
      <c r="M100" s="138"/>
      <c r="N100" s="138"/>
    </row>
    <row r="101" spans="1:14" s="925" customFormat="1">
      <c r="A101" s="134"/>
      <c r="K101" s="138"/>
      <c r="L101" s="138"/>
      <c r="M101" s="138"/>
      <c r="N101" s="138"/>
    </row>
    <row r="102" spans="1:14" s="925" customFormat="1">
      <c r="A102" s="134"/>
      <c r="K102" s="138"/>
      <c r="L102" s="138"/>
      <c r="M102" s="138"/>
      <c r="N102" s="138"/>
    </row>
    <row r="103" spans="1:14" s="925" customFormat="1">
      <c r="A103" s="134"/>
      <c r="K103" s="138"/>
      <c r="L103" s="138"/>
      <c r="M103" s="138"/>
      <c r="N103" s="138"/>
    </row>
    <row r="104" spans="1:14" s="925" customFormat="1">
      <c r="A104" s="134"/>
      <c r="K104" s="138"/>
      <c r="L104" s="138"/>
      <c r="M104" s="138"/>
      <c r="N104" s="138"/>
    </row>
    <row r="105" spans="1:14" s="925" customFormat="1">
      <c r="A105" s="134"/>
      <c r="K105" s="138"/>
      <c r="L105" s="138"/>
      <c r="M105" s="138"/>
      <c r="N105" s="138"/>
    </row>
    <row r="106" spans="1:14" s="925" customFormat="1">
      <c r="A106" s="134"/>
      <c r="K106" s="138"/>
      <c r="L106" s="138"/>
      <c r="M106" s="138"/>
      <c r="N106" s="138"/>
    </row>
    <row r="107" spans="1:14" s="925" customFormat="1">
      <c r="A107" s="134"/>
      <c r="K107" s="138"/>
      <c r="L107" s="138"/>
      <c r="M107" s="138"/>
      <c r="N107" s="138"/>
    </row>
    <row r="108" spans="1:14" s="925" customFormat="1">
      <c r="A108" s="134"/>
      <c r="K108" s="138"/>
      <c r="L108" s="138"/>
      <c r="M108" s="138"/>
      <c r="N108" s="138"/>
    </row>
    <row r="109" spans="1:14" s="925" customFormat="1">
      <c r="A109" s="134"/>
      <c r="K109" s="138"/>
      <c r="L109" s="138"/>
      <c r="M109" s="138"/>
      <c r="N109" s="138"/>
    </row>
    <row r="110" spans="1:14" s="925" customFormat="1">
      <c r="A110" s="134"/>
      <c r="K110" s="138"/>
      <c r="L110" s="138"/>
      <c r="M110" s="138"/>
      <c r="N110" s="138"/>
    </row>
    <row r="111" spans="1:14" s="925" customFormat="1">
      <c r="A111" s="134"/>
      <c r="K111" s="138"/>
      <c r="L111" s="138"/>
      <c r="M111" s="138"/>
      <c r="N111" s="138"/>
    </row>
    <row r="112" spans="1:14" s="925" customFormat="1">
      <c r="A112" s="134"/>
      <c r="K112" s="138"/>
      <c r="L112" s="138"/>
      <c r="M112" s="138"/>
      <c r="N112" s="138"/>
    </row>
    <row r="113" spans="1:14" s="925" customFormat="1">
      <c r="A113" s="134"/>
      <c r="K113" s="138"/>
      <c r="L113" s="138"/>
      <c r="M113" s="138"/>
      <c r="N113" s="138"/>
    </row>
    <row r="114" spans="1:14" s="925" customFormat="1">
      <c r="A114" s="134"/>
      <c r="K114" s="138"/>
      <c r="L114" s="138"/>
      <c r="M114" s="138"/>
      <c r="N114" s="138"/>
    </row>
    <row r="115" spans="1:14" s="925" customFormat="1">
      <c r="A115" s="134"/>
      <c r="K115" s="138"/>
      <c r="L115" s="138"/>
      <c r="M115" s="138"/>
      <c r="N115" s="138"/>
    </row>
    <row r="116" spans="1:14" s="925" customFormat="1">
      <c r="A116" s="134"/>
      <c r="K116" s="138"/>
      <c r="L116" s="138"/>
      <c r="M116" s="138"/>
      <c r="N116" s="138"/>
    </row>
    <row r="117" spans="1:14" s="925" customFormat="1">
      <c r="A117" s="134"/>
      <c r="K117" s="138"/>
      <c r="L117" s="138"/>
      <c r="M117" s="138"/>
      <c r="N117" s="138"/>
    </row>
    <row r="118" spans="1:14" s="925" customFormat="1">
      <c r="A118" s="134"/>
      <c r="K118" s="138"/>
      <c r="L118" s="138"/>
      <c r="M118" s="138"/>
      <c r="N118" s="138"/>
    </row>
    <row r="119" spans="1:14" s="925" customFormat="1">
      <c r="A119" s="134"/>
      <c r="K119" s="138"/>
      <c r="L119" s="138"/>
      <c r="M119" s="138"/>
      <c r="N119" s="138"/>
    </row>
    <row r="120" spans="1:14" s="925" customFormat="1">
      <c r="A120" s="134"/>
      <c r="K120" s="138"/>
      <c r="L120" s="138"/>
      <c r="M120" s="138"/>
      <c r="N120" s="138"/>
    </row>
    <row r="121" spans="1:14" s="925" customFormat="1">
      <c r="A121" s="134"/>
      <c r="K121" s="138"/>
      <c r="L121" s="138"/>
      <c r="M121" s="138"/>
      <c r="N121" s="138"/>
    </row>
    <row r="122" spans="1:14" s="925" customFormat="1">
      <c r="A122" s="134"/>
      <c r="K122" s="138"/>
      <c r="L122" s="138"/>
      <c r="M122" s="138"/>
      <c r="N122" s="138"/>
    </row>
    <row r="123" spans="1:14" s="925" customFormat="1">
      <c r="A123" s="134"/>
      <c r="K123" s="138"/>
      <c r="L123" s="138"/>
      <c r="M123" s="138"/>
      <c r="N123" s="138"/>
    </row>
    <row r="124" spans="1:14" s="925" customFormat="1">
      <c r="A124" s="134"/>
      <c r="K124" s="138"/>
      <c r="L124" s="138"/>
      <c r="M124" s="138"/>
      <c r="N124" s="138"/>
    </row>
    <row r="125" spans="1:14" s="925" customFormat="1">
      <c r="A125" s="134"/>
      <c r="K125" s="138"/>
      <c r="L125" s="138"/>
      <c r="M125" s="138"/>
      <c r="N125" s="138"/>
    </row>
    <row r="126" spans="1:14" s="925" customFormat="1">
      <c r="A126" s="134"/>
      <c r="K126" s="138"/>
      <c r="L126" s="138"/>
      <c r="M126" s="138"/>
      <c r="N126" s="138"/>
    </row>
    <row r="127" spans="1:14" s="925" customFormat="1">
      <c r="A127" s="134"/>
      <c r="K127" s="138"/>
      <c r="L127" s="138"/>
      <c r="M127" s="138"/>
      <c r="N127" s="138"/>
    </row>
    <row r="128" spans="1:14" s="925" customFormat="1">
      <c r="A128" s="134"/>
      <c r="K128" s="138"/>
      <c r="L128" s="138"/>
      <c r="M128" s="138"/>
      <c r="N128" s="138"/>
    </row>
    <row r="129" spans="1:14" s="925" customFormat="1">
      <c r="A129" s="134"/>
      <c r="K129" s="138"/>
      <c r="L129" s="138"/>
      <c r="M129" s="138"/>
      <c r="N129" s="138"/>
    </row>
    <row r="130" spans="1:14" s="925" customFormat="1">
      <c r="A130" s="134"/>
      <c r="K130" s="138"/>
      <c r="L130" s="138"/>
      <c r="M130" s="138"/>
      <c r="N130" s="138"/>
    </row>
    <row r="131" spans="1:14" s="925" customFormat="1">
      <c r="A131" s="134"/>
      <c r="K131" s="138"/>
      <c r="L131" s="138"/>
      <c r="M131" s="138"/>
      <c r="N131" s="138"/>
    </row>
    <row r="132" spans="1:14" s="925" customFormat="1">
      <c r="A132" s="134"/>
      <c r="K132" s="138"/>
      <c r="L132" s="138"/>
      <c r="M132" s="138"/>
      <c r="N132" s="138"/>
    </row>
    <row r="133" spans="1:14" s="925" customFormat="1">
      <c r="A133" s="134"/>
      <c r="K133" s="138"/>
      <c r="L133" s="138"/>
      <c r="M133" s="138"/>
      <c r="N133" s="138"/>
    </row>
    <row r="134" spans="1:14" s="925" customFormat="1">
      <c r="A134" s="134"/>
      <c r="K134" s="138"/>
      <c r="L134" s="138"/>
      <c r="M134" s="138"/>
      <c r="N134" s="138"/>
    </row>
    <row r="135" spans="1:14" s="925" customFormat="1">
      <c r="A135" s="134"/>
      <c r="K135" s="138"/>
      <c r="L135" s="138"/>
      <c r="M135" s="138"/>
      <c r="N135" s="138"/>
    </row>
    <row r="136" spans="1:14" s="925" customFormat="1">
      <c r="A136" s="134"/>
      <c r="K136" s="138"/>
      <c r="L136" s="138"/>
      <c r="M136" s="138"/>
      <c r="N136" s="138"/>
    </row>
    <row r="137" spans="1:14" s="925" customFormat="1">
      <c r="A137" s="134"/>
      <c r="K137" s="138"/>
      <c r="L137" s="138"/>
      <c r="M137" s="138"/>
      <c r="N137" s="138"/>
    </row>
    <row r="138" spans="1:14" s="925" customFormat="1">
      <c r="A138" s="134"/>
      <c r="K138" s="138"/>
      <c r="L138" s="138"/>
      <c r="M138" s="138"/>
      <c r="N138" s="138"/>
    </row>
    <row r="139" spans="1:14" s="925" customFormat="1">
      <c r="A139" s="134"/>
      <c r="K139" s="138"/>
      <c r="L139" s="138"/>
      <c r="M139" s="138"/>
      <c r="N139" s="138"/>
    </row>
    <row r="140" spans="1:14" s="925" customFormat="1">
      <c r="A140" s="134"/>
      <c r="K140" s="138"/>
      <c r="L140" s="138"/>
      <c r="M140" s="138"/>
      <c r="N140" s="138"/>
    </row>
    <row r="141" spans="1:14" s="925" customFormat="1">
      <c r="A141" s="134"/>
      <c r="K141" s="138"/>
      <c r="L141" s="138"/>
      <c r="M141" s="138"/>
      <c r="N141" s="138"/>
    </row>
    <row r="142" spans="1:14" s="925" customFormat="1">
      <c r="A142" s="134"/>
      <c r="K142" s="138"/>
      <c r="L142" s="138"/>
      <c r="M142" s="138"/>
      <c r="N142" s="138"/>
    </row>
    <row r="143" spans="1:14" s="925" customFormat="1">
      <c r="A143" s="134"/>
      <c r="K143" s="138"/>
      <c r="L143" s="138"/>
      <c r="M143" s="138"/>
      <c r="N143" s="138"/>
    </row>
    <row r="144" spans="1:14" s="925" customFormat="1">
      <c r="A144" s="134"/>
      <c r="K144" s="138"/>
      <c r="L144" s="138"/>
      <c r="M144" s="138"/>
      <c r="N144" s="138"/>
    </row>
    <row r="145" spans="1:14" s="925" customFormat="1">
      <c r="A145" s="134"/>
      <c r="K145" s="138"/>
      <c r="L145" s="138"/>
      <c r="M145" s="138"/>
      <c r="N145" s="138"/>
    </row>
    <row r="146" spans="1:14" s="925" customFormat="1">
      <c r="A146" s="134"/>
      <c r="K146" s="138"/>
      <c r="L146" s="138"/>
      <c r="M146" s="138"/>
      <c r="N146" s="138"/>
    </row>
    <row r="147" spans="1:14" s="925" customFormat="1">
      <c r="A147" s="134"/>
      <c r="K147" s="138"/>
      <c r="L147" s="138"/>
      <c r="M147" s="138"/>
      <c r="N147" s="138"/>
    </row>
    <row r="148" spans="1:14" s="925" customFormat="1">
      <c r="A148" s="134"/>
      <c r="K148" s="138"/>
      <c r="L148" s="138"/>
      <c r="M148" s="138"/>
      <c r="N148" s="138"/>
    </row>
    <row r="149" spans="1:14" s="925" customFormat="1">
      <c r="A149" s="134"/>
      <c r="K149" s="138"/>
      <c r="L149" s="138"/>
      <c r="M149" s="138"/>
      <c r="N149" s="138"/>
    </row>
    <row r="150" spans="1:14" s="925" customFormat="1">
      <c r="A150" s="134"/>
      <c r="K150" s="138"/>
      <c r="L150" s="138"/>
      <c r="M150" s="138"/>
      <c r="N150" s="138"/>
    </row>
    <row r="151" spans="1:14" s="925" customFormat="1">
      <c r="A151" s="134"/>
      <c r="K151" s="138"/>
      <c r="L151" s="138"/>
      <c r="M151" s="138"/>
      <c r="N151" s="138"/>
    </row>
    <row r="152" spans="1:14" s="925" customFormat="1">
      <c r="A152" s="134"/>
      <c r="K152" s="138"/>
      <c r="L152" s="138"/>
      <c r="M152" s="138"/>
      <c r="N152" s="138"/>
    </row>
    <row r="153" spans="1:14" s="925" customFormat="1">
      <c r="A153" s="134"/>
      <c r="K153" s="138"/>
      <c r="L153" s="138"/>
      <c r="M153" s="138"/>
      <c r="N153" s="138"/>
    </row>
    <row r="154" spans="1:14" s="925" customFormat="1">
      <c r="A154" s="134"/>
      <c r="K154" s="138"/>
      <c r="L154" s="138"/>
      <c r="M154" s="138"/>
      <c r="N154" s="138"/>
    </row>
    <row r="155" spans="1:14" s="925" customFormat="1">
      <c r="A155" s="134"/>
      <c r="K155" s="138"/>
      <c r="L155" s="138"/>
      <c r="M155" s="138"/>
      <c r="N155" s="138"/>
    </row>
    <row r="156" spans="1:14" s="925" customFormat="1">
      <c r="A156" s="134"/>
      <c r="K156" s="138"/>
      <c r="L156" s="138"/>
      <c r="M156" s="138"/>
      <c r="N156" s="138"/>
    </row>
    <row r="157" spans="1:14" s="925" customFormat="1">
      <c r="A157" s="134"/>
      <c r="K157" s="138"/>
      <c r="L157" s="138"/>
      <c r="M157" s="138"/>
      <c r="N157" s="138"/>
    </row>
    <row r="158" spans="1:14" s="925" customFormat="1">
      <c r="A158" s="134"/>
      <c r="K158" s="138"/>
      <c r="L158" s="138"/>
      <c r="M158" s="138"/>
      <c r="N158" s="138"/>
    </row>
    <row r="159" spans="1:14" s="925" customFormat="1">
      <c r="A159" s="134"/>
      <c r="K159" s="138"/>
      <c r="L159" s="138"/>
      <c r="M159" s="138"/>
      <c r="N159" s="138"/>
    </row>
    <row r="160" spans="1:14" s="925" customFormat="1">
      <c r="A160" s="134"/>
      <c r="K160" s="138"/>
      <c r="L160" s="138"/>
      <c r="M160" s="138"/>
      <c r="N160" s="138"/>
    </row>
    <row r="161" spans="1:14" s="925" customFormat="1">
      <c r="A161" s="134"/>
      <c r="K161" s="138"/>
      <c r="L161" s="138"/>
      <c r="M161" s="138"/>
      <c r="N161" s="138"/>
    </row>
    <row r="162" spans="1:14" s="925" customFormat="1">
      <c r="A162" s="134"/>
      <c r="K162" s="138"/>
      <c r="L162" s="138"/>
      <c r="M162" s="138"/>
      <c r="N162" s="138"/>
    </row>
    <row r="163" spans="1:14" s="925" customFormat="1">
      <c r="A163" s="134"/>
      <c r="K163" s="138"/>
      <c r="L163" s="138"/>
      <c r="M163" s="138"/>
      <c r="N163" s="138"/>
    </row>
    <row r="164" spans="1:14" s="925" customFormat="1">
      <c r="A164" s="134"/>
      <c r="K164" s="138"/>
      <c r="L164" s="138"/>
      <c r="M164" s="138"/>
      <c r="N164" s="138"/>
    </row>
    <row r="165" spans="1:14" s="925" customFormat="1">
      <c r="A165" s="134"/>
      <c r="K165" s="138"/>
      <c r="L165" s="138"/>
      <c r="M165" s="138"/>
      <c r="N165" s="138"/>
    </row>
    <row r="166" spans="1:14" s="925" customFormat="1">
      <c r="A166" s="134"/>
      <c r="K166" s="138"/>
      <c r="L166" s="138"/>
      <c r="M166" s="138"/>
      <c r="N166" s="138"/>
    </row>
    <row r="167" spans="1:14" s="925" customFormat="1">
      <c r="A167" s="134"/>
      <c r="K167" s="138"/>
      <c r="L167" s="138"/>
      <c r="M167" s="138"/>
      <c r="N167" s="138"/>
    </row>
    <row r="168" spans="1:14" s="925" customFormat="1">
      <c r="A168" s="134"/>
      <c r="K168" s="138"/>
      <c r="L168" s="138"/>
      <c r="M168" s="138"/>
      <c r="N168" s="138"/>
    </row>
    <row r="169" spans="1:14" s="925" customFormat="1">
      <c r="A169" s="134"/>
      <c r="K169" s="138"/>
      <c r="L169" s="138"/>
      <c r="M169" s="138"/>
      <c r="N169" s="138"/>
    </row>
    <row r="170" spans="1:14" s="925" customFormat="1">
      <c r="A170" s="134"/>
      <c r="K170" s="138"/>
      <c r="L170" s="138"/>
      <c r="M170" s="138"/>
      <c r="N170" s="138"/>
    </row>
    <row r="171" spans="1:14" s="925" customFormat="1">
      <c r="A171" s="134"/>
      <c r="K171" s="138"/>
      <c r="L171" s="138"/>
      <c r="M171" s="138"/>
      <c r="N171" s="138"/>
    </row>
    <row r="172" spans="1:14" s="925" customFormat="1">
      <c r="A172" s="134"/>
      <c r="K172" s="138"/>
      <c r="L172" s="138"/>
      <c r="M172" s="138"/>
      <c r="N172" s="138"/>
    </row>
    <row r="173" spans="1:14" s="925" customFormat="1">
      <c r="A173" s="134"/>
      <c r="K173" s="138"/>
      <c r="L173" s="138"/>
      <c r="M173" s="138"/>
      <c r="N173" s="138"/>
    </row>
    <row r="174" spans="1:14" s="925" customFormat="1">
      <c r="A174" s="134"/>
      <c r="K174" s="138"/>
      <c r="L174" s="138"/>
      <c r="M174" s="138"/>
      <c r="N174" s="138"/>
    </row>
    <row r="175" spans="1:14" s="925" customFormat="1">
      <c r="A175" s="134"/>
      <c r="K175" s="138"/>
      <c r="L175" s="138"/>
      <c r="M175" s="138"/>
      <c r="N175" s="138"/>
    </row>
    <row r="176" spans="1:14" s="925" customFormat="1">
      <c r="A176" s="134"/>
      <c r="K176" s="138"/>
      <c r="L176" s="138"/>
      <c r="M176" s="138"/>
      <c r="N176" s="138"/>
    </row>
    <row r="177" spans="1:14" s="925" customFormat="1">
      <c r="A177" s="134"/>
      <c r="K177" s="138"/>
      <c r="L177" s="138"/>
      <c r="M177" s="138"/>
      <c r="N177" s="138"/>
    </row>
    <row r="178" spans="1:14" s="925" customFormat="1">
      <c r="A178" s="134"/>
      <c r="K178" s="138"/>
      <c r="L178" s="138"/>
      <c r="M178" s="138"/>
      <c r="N178" s="138"/>
    </row>
    <row r="179" spans="1:14" s="925" customFormat="1">
      <c r="A179" s="134"/>
      <c r="K179" s="138"/>
      <c r="L179" s="138"/>
      <c r="M179" s="138"/>
      <c r="N179" s="138"/>
    </row>
    <row r="180" spans="1:14" s="925" customFormat="1">
      <c r="A180" s="134"/>
      <c r="K180" s="138"/>
      <c r="L180" s="138"/>
      <c r="M180" s="138"/>
      <c r="N180" s="138"/>
    </row>
    <row r="181" spans="1:14" s="925" customFormat="1">
      <c r="A181" s="134"/>
      <c r="K181" s="138"/>
      <c r="L181" s="138"/>
      <c r="M181" s="138"/>
      <c r="N181" s="138"/>
    </row>
    <row r="182" spans="1:14" s="925" customFormat="1">
      <c r="A182" s="134"/>
      <c r="K182" s="138"/>
      <c r="L182" s="138"/>
      <c r="M182" s="138"/>
      <c r="N182" s="138"/>
    </row>
    <row r="183" spans="1:14" s="925" customFormat="1">
      <c r="A183" s="134"/>
      <c r="K183" s="138"/>
      <c r="L183" s="138"/>
      <c r="M183" s="138"/>
      <c r="N183" s="138"/>
    </row>
    <row r="184" spans="1:14" s="925" customFormat="1">
      <c r="A184" s="134"/>
      <c r="K184" s="138"/>
      <c r="L184" s="138"/>
      <c r="M184" s="138"/>
      <c r="N184" s="138"/>
    </row>
    <row r="185" spans="1:14" s="925" customFormat="1">
      <c r="A185" s="134"/>
      <c r="K185" s="138"/>
      <c r="L185" s="138"/>
      <c r="M185" s="138"/>
      <c r="N185" s="138"/>
    </row>
    <row r="186" spans="1:14" s="925" customFormat="1">
      <c r="A186" s="134"/>
      <c r="K186" s="138"/>
      <c r="L186" s="138"/>
      <c r="M186" s="138"/>
      <c r="N186" s="138"/>
    </row>
    <row r="187" spans="1:14" s="925" customFormat="1">
      <c r="A187" s="134"/>
      <c r="K187" s="138"/>
      <c r="L187" s="138"/>
      <c r="M187" s="138"/>
      <c r="N187" s="138"/>
    </row>
    <row r="188" spans="1:14" s="925" customFormat="1">
      <c r="A188" s="134"/>
      <c r="K188" s="138"/>
      <c r="L188" s="138"/>
      <c r="M188" s="138"/>
      <c r="N188" s="138"/>
    </row>
    <row r="189" spans="1:14" s="925" customFormat="1">
      <c r="A189" s="134"/>
      <c r="K189" s="138"/>
      <c r="L189" s="138"/>
      <c r="M189" s="138"/>
      <c r="N189" s="138"/>
    </row>
    <row r="190" spans="1:14" s="925" customFormat="1">
      <c r="A190" s="134"/>
      <c r="K190" s="138"/>
      <c r="L190" s="138"/>
      <c r="M190" s="138"/>
      <c r="N190" s="138"/>
    </row>
    <row r="191" spans="1:14" s="925" customFormat="1">
      <c r="A191" s="134"/>
      <c r="K191" s="138"/>
      <c r="L191" s="138"/>
      <c r="M191" s="138"/>
      <c r="N191" s="138"/>
    </row>
    <row r="192" spans="1:14" s="925" customFormat="1">
      <c r="A192" s="134"/>
      <c r="K192" s="138"/>
      <c r="L192" s="138"/>
      <c r="M192" s="138"/>
      <c r="N192" s="138"/>
    </row>
    <row r="193" spans="1:14" s="925" customFormat="1">
      <c r="A193" s="134"/>
      <c r="K193" s="138"/>
      <c r="L193" s="138"/>
      <c r="M193" s="138"/>
      <c r="N193" s="138"/>
    </row>
    <row r="194" spans="1:14" s="925" customFormat="1">
      <c r="A194" s="134"/>
      <c r="K194" s="138"/>
      <c r="L194" s="138"/>
      <c r="M194" s="138"/>
      <c r="N194" s="138"/>
    </row>
    <row r="195" spans="1:14" s="925" customFormat="1">
      <c r="A195" s="134"/>
      <c r="K195" s="138"/>
      <c r="L195" s="138"/>
      <c r="M195" s="138"/>
      <c r="N195" s="138"/>
    </row>
    <row r="196" spans="1:14" s="925" customFormat="1">
      <c r="A196" s="134"/>
      <c r="K196" s="138"/>
      <c r="L196" s="138"/>
      <c r="M196" s="138"/>
      <c r="N196" s="138"/>
    </row>
    <row r="197" spans="1:14" s="925" customFormat="1">
      <c r="A197" s="134"/>
      <c r="K197" s="138"/>
      <c r="L197" s="138"/>
      <c r="M197" s="138"/>
      <c r="N197" s="138"/>
    </row>
    <row r="198" spans="1:14" s="925" customFormat="1">
      <c r="A198" s="134"/>
      <c r="K198" s="138"/>
      <c r="L198" s="138"/>
      <c r="M198" s="138"/>
      <c r="N198" s="138"/>
    </row>
    <row r="199" spans="1:14" s="925" customFormat="1">
      <c r="A199" s="134"/>
      <c r="K199" s="138"/>
      <c r="L199" s="138"/>
      <c r="M199" s="138"/>
      <c r="N199" s="138"/>
    </row>
    <row r="200" spans="1:14" s="925" customFormat="1">
      <c r="A200" s="134"/>
      <c r="K200" s="138"/>
      <c r="L200" s="138"/>
      <c r="M200" s="138"/>
      <c r="N200" s="138"/>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H9" sqref="H9"/>
    </sheetView>
  </sheetViews>
  <sheetFormatPr defaultRowHeight="15"/>
  <cols>
    <col min="1" max="1" width="37.7109375" style="134" customWidth="1"/>
    <col min="2" max="2" width="12.85546875" style="925" customWidth="1"/>
    <col min="3" max="14" width="13" style="925" customWidth="1"/>
    <col min="15" max="15" width="13" style="227" customWidth="1"/>
    <col min="16" max="16" width="13.85546875" style="138" hidden="1" customWidth="1"/>
    <col min="17" max="17" width="2.5703125" style="138" customWidth="1"/>
    <col min="18" max="256" width="9.140625" style="925"/>
    <col min="257" max="257" width="37.7109375" style="925" customWidth="1"/>
    <col min="258" max="258" width="12.85546875" style="925" customWidth="1"/>
    <col min="259" max="271" width="13" style="925" customWidth="1"/>
    <col min="272" max="272" width="0" style="925" hidden="1" customWidth="1"/>
    <col min="273" max="273" width="2.5703125" style="925" customWidth="1"/>
    <col min="274" max="512" width="9.140625" style="925"/>
    <col min="513" max="513" width="37.7109375" style="925" customWidth="1"/>
    <col min="514" max="514" width="12.85546875" style="925" customWidth="1"/>
    <col min="515" max="527" width="13" style="925" customWidth="1"/>
    <col min="528" max="528" width="0" style="925" hidden="1" customWidth="1"/>
    <col min="529" max="529" width="2.5703125" style="925" customWidth="1"/>
    <col min="530" max="768" width="9.140625" style="925"/>
    <col min="769" max="769" width="37.7109375" style="925" customWidth="1"/>
    <col min="770" max="770" width="12.85546875" style="925" customWidth="1"/>
    <col min="771" max="783" width="13" style="925" customWidth="1"/>
    <col min="784" max="784" width="0" style="925" hidden="1" customWidth="1"/>
    <col min="785" max="785" width="2.5703125" style="925" customWidth="1"/>
    <col min="786" max="1024" width="9.140625" style="925"/>
    <col min="1025" max="1025" width="37.7109375" style="925" customWidth="1"/>
    <col min="1026" max="1026" width="12.85546875" style="925" customWidth="1"/>
    <col min="1027" max="1039" width="13" style="925" customWidth="1"/>
    <col min="1040" max="1040" width="0" style="925" hidden="1" customWidth="1"/>
    <col min="1041" max="1041" width="2.5703125" style="925" customWidth="1"/>
    <col min="1042" max="1280" width="9.140625" style="925"/>
    <col min="1281" max="1281" width="37.7109375" style="925" customWidth="1"/>
    <col min="1282" max="1282" width="12.85546875" style="925" customWidth="1"/>
    <col min="1283" max="1295" width="13" style="925" customWidth="1"/>
    <col min="1296" max="1296" width="0" style="925" hidden="1" customWidth="1"/>
    <col min="1297" max="1297" width="2.5703125" style="925" customWidth="1"/>
    <col min="1298" max="1536" width="9.140625" style="925"/>
    <col min="1537" max="1537" width="37.7109375" style="925" customWidth="1"/>
    <col min="1538" max="1538" width="12.85546875" style="925" customWidth="1"/>
    <col min="1539" max="1551" width="13" style="925" customWidth="1"/>
    <col min="1552" max="1552" width="0" style="925" hidden="1" customWidth="1"/>
    <col min="1553" max="1553" width="2.5703125" style="925" customWidth="1"/>
    <col min="1554" max="1792" width="9.140625" style="925"/>
    <col min="1793" max="1793" width="37.7109375" style="925" customWidth="1"/>
    <col min="1794" max="1794" width="12.85546875" style="925" customWidth="1"/>
    <col min="1795" max="1807" width="13" style="925" customWidth="1"/>
    <col min="1808" max="1808" width="0" style="925" hidden="1" customWidth="1"/>
    <col min="1809" max="1809" width="2.5703125" style="925" customWidth="1"/>
    <col min="1810" max="2048" width="9.140625" style="925"/>
    <col min="2049" max="2049" width="37.7109375" style="925" customWidth="1"/>
    <col min="2050" max="2050" width="12.85546875" style="925" customWidth="1"/>
    <col min="2051" max="2063" width="13" style="925" customWidth="1"/>
    <col min="2064" max="2064" width="0" style="925" hidden="1" customWidth="1"/>
    <col min="2065" max="2065" width="2.5703125" style="925" customWidth="1"/>
    <col min="2066" max="2304" width="9.140625" style="925"/>
    <col min="2305" max="2305" width="37.7109375" style="925" customWidth="1"/>
    <col min="2306" max="2306" width="12.85546875" style="925" customWidth="1"/>
    <col min="2307" max="2319" width="13" style="925" customWidth="1"/>
    <col min="2320" max="2320" width="0" style="925" hidden="1" customWidth="1"/>
    <col min="2321" max="2321" width="2.5703125" style="925" customWidth="1"/>
    <col min="2322" max="2560" width="9.140625" style="925"/>
    <col min="2561" max="2561" width="37.7109375" style="925" customWidth="1"/>
    <col min="2562" max="2562" width="12.85546875" style="925" customWidth="1"/>
    <col min="2563" max="2575" width="13" style="925" customWidth="1"/>
    <col min="2576" max="2576" width="0" style="925" hidden="1" customWidth="1"/>
    <col min="2577" max="2577" width="2.5703125" style="925" customWidth="1"/>
    <col min="2578" max="2816" width="9.140625" style="925"/>
    <col min="2817" max="2817" width="37.7109375" style="925" customWidth="1"/>
    <col min="2818" max="2818" width="12.85546875" style="925" customWidth="1"/>
    <col min="2819" max="2831" width="13" style="925" customWidth="1"/>
    <col min="2832" max="2832" width="0" style="925" hidden="1" customWidth="1"/>
    <col min="2833" max="2833" width="2.5703125" style="925" customWidth="1"/>
    <col min="2834" max="3072" width="9.140625" style="925"/>
    <col min="3073" max="3073" width="37.7109375" style="925" customWidth="1"/>
    <col min="3074" max="3074" width="12.85546875" style="925" customWidth="1"/>
    <col min="3075" max="3087" width="13" style="925" customWidth="1"/>
    <col min="3088" max="3088" width="0" style="925" hidden="1" customWidth="1"/>
    <col min="3089" max="3089" width="2.5703125" style="925" customWidth="1"/>
    <col min="3090" max="3328" width="9.140625" style="925"/>
    <col min="3329" max="3329" width="37.7109375" style="925" customWidth="1"/>
    <col min="3330" max="3330" width="12.85546875" style="925" customWidth="1"/>
    <col min="3331" max="3343" width="13" style="925" customWidth="1"/>
    <col min="3344" max="3344" width="0" style="925" hidden="1" customWidth="1"/>
    <col min="3345" max="3345" width="2.5703125" style="925" customWidth="1"/>
    <col min="3346" max="3584" width="9.140625" style="925"/>
    <col min="3585" max="3585" width="37.7109375" style="925" customWidth="1"/>
    <col min="3586" max="3586" width="12.85546875" style="925" customWidth="1"/>
    <col min="3587" max="3599" width="13" style="925" customWidth="1"/>
    <col min="3600" max="3600" width="0" style="925" hidden="1" customWidth="1"/>
    <col min="3601" max="3601" width="2.5703125" style="925" customWidth="1"/>
    <col min="3602" max="3840" width="9.140625" style="925"/>
    <col min="3841" max="3841" width="37.7109375" style="925" customWidth="1"/>
    <col min="3842" max="3842" width="12.85546875" style="925" customWidth="1"/>
    <col min="3843" max="3855" width="13" style="925" customWidth="1"/>
    <col min="3856" max="3856" width="0" style="925" hidden="1" customWidth="1"/>
    <col min="3857" max="3857" width="2.5703125" style="925" customWidth="1"/>
    <col min="3858" max="4096" width="9.140625" style="925"/>
    <col min="4097" max="4097" width="37.7109375" style="925" customWidth="1"/>
    <col min="4098" max="4098" width="12.85546875" style="925" customWidth="1"/>
    <col min="4099" max="4111" width="13" style="925" customWidth="1"/>
    <col min="4112" max="4112" width="0" style="925" hidden="1" customWidth="1"/>
    <col min="4113" max="4113" width="2.5703125" style="925" customWidth="1"/>
    <col min="4114" max="4352" width="9.140625" style="925"/>
    <col min="4353" max="4353" width="37.7109375" style="925" customWidth="1"/>
    <col min="4354" max="4354" width="12.85546875" style="925" customWidth="1"/>
    <col min="4355" max="4367" width="13" style="925" customWidth="1"/>
    <col min="4368" max="4368" width="0" style="925" hidden="1" customWidth="1"/>
    <col min="4369" max="4369" width="2.5703125" style="925" customWidth="1"/>
    <col min="4370" max="4608" width="9.140625" style="925"/>
    <col min="4609" max="4609" width="37.7109375" style="925" customWidth="1"/>
    <col min="4610" max="4610" width="12.85546875" style="925" customWidth="1"/>
    <col min="4611" max="4623" width="13" style="925" customWidth="1"/>
    <col min="4624" max="4624" width="0" style="925" hidden="1" customWidth="1"/>
    <col min="4625" max="4625" width="2.5703125" style="925" customWidth="1"/>
    <col min="4626" max="4864" width="9.140625" style="925"/>
    <col min="4865" max="4865" width="37.7109375" style="925" customWidth="1"/>
    <col min="4866" max="4866" width="12.85546875" style="925" customWidth="1"/>
    <col min="4867" max="4879" width="13" style="925" customWidth="1"/>
    <col min="4880" max="4880" width="0" style="925" hidden="1" customWidth="1"/>
    <col min="4881" max="4881" width="2.5703125" style="925" customWidth="1"/>
    <col min="4882" max="5120" width="9.140625" style="925"/>
    <col min="5121" max="5121" width="37.7109375" style="925" customWidth="1"/>
    <col min="5122" max="5122" width="12.85546875" style="925" customWidth="1"/>
    <col min="5123" max="5135" width="13" style="925" customWidth="1"/>
    <col min="5136" max="5136" width="0" style="925" hidden="1" customWidth="1"/>
    <col min="5137" max="5137" width="2.5703125" style="925" customWidth="1"/>
    <col min="5138" max="5376" width="9.140625" style="925"/>
    <col min="5377" max="5377" width="37.7109375" style="925" customWidth="1"/>
    <col min="5378" max="5378" width="12.85546875" style="925" customWidth="1"/>
    <col min="5379" max="5391" width="13" style="925" customWidth="1"/>
    <col min="5392" max="5392" width="0" style="925" hidden="1" customWidth="1"/>
    <col min="5393" max="5393" width="2.5703125" style="925" customWidth="1"/>
    <col min="5394" max="5632" width="9.140625" style="925"/>
    <col min="5633" max="5633" width="37.7109375" style="925" customWidth="1"/>
    <col min="5634" max="5634" width="12.85546875" style="925" customWidth="1"/>
    <col min="5635" max="5647" width="13" style="925" customWidth="1"/>
    <col min="5648" max="5648" width="0" style="925" hidden="1" customWidth="1"/>
    <col min="5649" max="5649" width="2.5703125" style="925" customWidth="1"/>
    <col min="5650" max="5888" width="9.140625" style="925"/>
    <col min="5889" max="5889" width="37.7109375" style="925" customWidth="1"/>
    <col min="5890" max="5890" width="12.85546875" style="925" customWidth="1"/>
    <col min="5891" max="5903" width="13" style="925" customWidth="1"/>
    <col min="5904" max="5904" width="0" style="925" hidden="1" customWidth="1"/>
    <col min="5905" max="5905" width="2.5703125" style="925" customWidth="1"/>
    <col min="5906" max="6144" width="9.140625" style="925"/>
    <col min="6145" max="6145" width="37.7109375" style="925" customWidth="1"/>
    <col min="6146" max="6146" width="12.85546875" style="925" customWidth="1"/>
    <col min="6147" max="6159" width="13" style="925" customWidth="1"/>
    <col min="6160" max="6160" width="0" style="925" hidden="1" customWidth="1"/>
    <col min="6161" max="6161" width="2.5703125" style="925" customWidth="1"/>
    <col min="6162" max="6400" width="9.140625" style="925"/>
    <col min="6401" max="6401" width="37.7109375" style="925" customWidth="1"/>
    <col min="6402" max="6402" width="12.85546875" style="925" customWidth="1"/>
    <col min="6403" max="6415" width="13" style="925" customWidth="1"/>
    <col min="6416" max="6416" width="0" style="925" hidden="1" customWidth="1"/>
    <col min="6417" max="6417" width="2.5703125" style="925" customWidth="1"/>
    <col min="6418" max="6656" width="9.140625" style="925"/>
    <col min="6657" max="6657" width="37.7109375" style="925" customWidth="1"/>
    <col min="6658" max="6658" width="12.85546875" style="925" customWidth="1"/>
    <col min="6659" max="6671" width="13" style="925" customWidth="1"/>
    <col min="6672" max="6672" width="0" style="925" hidden="1" customWidth="1"/>
    <col min="6673" max="6673" width="2.5703125" style="925" customWidth="1"/>
    <col min="6674" max="6912" width="9.140625" style="925"/>
    <col min="6913" max="6913" width="37.7109375" style="925" customWidth="1"/>
    <col min="6914" max="6914" width="12.85546875" style="925" customWidth="1"/>
    <col min="6915" max="6927" width="13" style="925" customWidth="1"/>
    <col min="6928" max="6928" width="0" style="925" hidden="1" customWidth="1"/>
    <col min="6929" max="6929" width="2.5703125" style="925" customWidth="1"/>
    <col min="6930" max="7168" width="9.140625" style="925"/>
    <col min="7169" max="7169" width="37.7109375" style="925" customWidth="1"/>
    <col min="7170" max="7170" width="12.85546875" style="925" customWidth="1"/>
    <col min="7171" max="7183" width="13" style="925" customWidth="1"/>
    <col min="7184" max="7184" width="0" style="925" hidden="1" customWidth="1"/>
    <col min="7185" max="7185" width="2.5703125" style="925" customWidth="1"/>
    <col min="7186" max="7424" width="9.140625" style="925"/>
    <col min="7425" max="7425" width="37.7109375" style="925" customWidth="1"/>
    <col min="7426" max="7426" width="12.85546875" style="925" customWidth="1"/>
    <col min="7427" max="7439" width="13" style="925" customWidth="1"/>
    <col min="7440" max="7440" width="0" style="925" hidden="1" customWidth="1"/>
    <col min="7441" max="7441" width="2.5703125" style="925" customWidth="1"/>
    <col min="7442" max="7680" width="9.140625" style="925"/>
    <col min="7681" max="7681" width="37.7109375" style="925" customWidth="1"/>
    <col min="7682" max="7682" width="12.85546875" style="925" customWidth="1"/>
    <col min="7683" max="7695" width="13" style="925" customWidth="1"/>
    <col min="7696" max="7696" width="0" style="925" hidden="1" customWidth="1"/>
    <col min="7697" max="7697" width="2.5703125" style="925" customWidth="1"/>
    <col min="7698" max="7936" width="9.140625" style="925"/>
    <col min="7937" max="7937" width="37.7109375" style="925" customWidth="1"/>
    <col min="7938" max="7938" width="12.85546875" style="925" customWidth="1"/>
    <col min="7939" max="7951" width="13" style="925" customWidth="1"/>
    <col min="7952" max="7952" width="0" style="925" hidden="1" customWidth="1"/>
    <col min="7953" max="7953" width="2.5703125" style="925" customWidth="1"/>
    <col min="7954" max="8192" width="9.140625" style="925"/>
    <col min="8193" max="8193" width="37.7109375" style="925" customWidth="1"/>
    <col min="8194" max="8194" width="12.85546875" style="925" customWidth="1"/>
    <col min="8195" max="8207" width="13" style="925" customWidth="1"/>
    <col min="8208" max="8208" width="0" style="925" hidden="1" customWidth="1"/>
    <col min="8209" max="8209" width="2.5703125" style="925" customWidth="1"/>
    <col min="8210" max="8448" width="9.140625" style="925"/>
    <col min="8449" max="8449" width="37.7109375" style="925" customWidth="1"/>
    <col min="8450" max="8450" width="12.85546875" style="925" customWidth="1"/>
    <col min="8451" max="8463" width="13" style="925" customWidth="1"/>
    <col min="8464" max="8464" width="0" style="925" hidden="1" customWidth="1"/>
    <col min="8465" max="8465" width="2.5703125" style="925" customWidth="1"/>
    <col min="8466" max="8704" width="9.140625" style="925"/>
    <col min="8705" max="8705" width="37.7109375" style="925" customWidth="1"/>
    <col min="8706" max="8706" width="12.85546875" style="925" customWidth="1"/>
    <col min="8707" max="8719" width="13" style="925" customWidth="1"/>
    <col min="8720" max="8720" width="0" style="925" hidden="1" customWidth="1"/>
    <col min="8721" max="8721" width="2.5703125" style="925" customWidth="1"/>
    <col min="8722" max="8960" width="9.140625" style="925"/>
    <col min="8961" max="8961" width="37.7109375" style="925" customWidth="1"/>
    <col min="8962" max="8962" width="12.85546875" style="925" customWidth="1"/>
    <col min="8963" max="8975" width="13" style="925" customWidth="1"/>
    <col min="8976" max="8976" width="0" style="925" hidden="1" customWidth="1"/>
    <col min="8977" max="8977" width="2.5703125" style="925" customWidth="1"/>
    <col min="8978" max="9216" width="9.140625" style="925"/>
    <col min="9217" max="9217" width="37.7109375" style="925" customWidth="1"/>
    <col min="9218" max="9218" width="12.85546875" style="925" customWidth="1"/>
    <col min="9219" max="9231" width="13" style="925" customWidth="1"/>
    <col min="9232" max="9232" width="0" style="925" hidden="1" customWidth="1"/>
    <col min="9233" max="9233" width="2.5703125" style="925" customWidth="1"/>
    <col min="9234" max="9472" width="9.140625" style="925"/>
    <col min="9473" max="9473" width="37.7109375" style="925" customWidth="1"/>
    <col min="9474" max="9474" width="12.85546875" style="925" customWidth="1"/>
    <col min="9475" max="9487" width="13" style="925" customWidth="1"/>
    <col min="9488" max="9488" width="0" style="925" hidden="1" customWidth="1"/>
    <col min="9489" max="9489" width="2.5703125" style="925" customWidth="1"/>
    <col min="9490" max="9728" width="9.140625" style="925"/>
    <col min="9729" max="9729" width="37.7109375" style="925" customWidth="1"/>
    <col min="9730" max="9730" width="12.85546875" style="925" customWidth="1"/>
    <col min="9731" max="9743" width="13" style="925" customWidth="1"/>
    <col min="9744" max="9744" width="0" style="925" hidden="1" customWidth="1"/>
    <col min="9745" max="9745" width="2.5703125" style="925" customWidth="1"/>
    <col min="9746" max="9984" width="9.140625" style="925"/>
    <col min="9985" max="9985" width="37.7109375" style="925" customWidth="1"/>
    <col min="9986" max="9986" width="12.85546875" style="925" customWidth="1"/>
    <col min="9987" max="9999" width="13" style="925" customWidth="1"/>
    <col min="10000" max="10000" width="0" style="925" hidden="1" customWidth="1"/>
    <col min="10001" max="10001" width="2.5703125" style="925" customWidth="1"/>
    <col min="10002" max="10240" width="9.140625" style="925"/>
    <col min="10241" max="10241" width="37.7109375" style="925" customWidth="1"/>
    <col min="10242" max="10242" width="12.85546875" style="925" customWidth="1"/>
    <col min="10243" max="10255" width="13" style="925" customWidth="1"/>
    <col min="10256" max="10256" width="0" style="925" hidden="1" customWidth="1"/>
    <col min="10257" max="10257" width="2.5703125" style="925" customWidth="1"/>
    <col min="10258" max="10496" width="9.140625" style="925"/>
    <col min="10497" max="10497" width="37.7109375" style="925" customWidth="1"/>
    <col min="10498" max="10498" width="12.85546875" style="925" customWidth="1"/>
    <col min="10499" max="10511" width="13" style="925" customWidth="1"/>
    <col min="10512" max="10512" width="0" style="925" hidden="1" customWidth="1"/>
    <col min="10513" max="10513" width="2.5703125" style="925" customWidth="1"/>
    <col min="10514" max="10752" width="9.140625" style="925"/>
    <col min="10753" max="10753" width="37.7109375" style="925" customWidth="1"/>
    <col min="10754" max="10754" width="12.85546875" style="925" customWidth="1"/>
    <col min="10755" max="10767" width="13" style="925" customWidth="1"/>
    <col min="10768" max="10768" width="0" style="925" hidden="1" customWidth="1"/>
    <col min="10769" max="10769" width="2.5703125" style="925" customWidth="1"/>
    <col min="10770" max="11008" width="9.140625" style="925"/>
    <col min="11009" max="11009" width="37.7109375" style="925" customWidth="1"/>
    <col min="11010" max="11010" width="12.85546875" style="925" customWidth="1"/>
    <col min="11011" max="11023" width="13" style="925" customWidth="1"/>
    <col min="11024" max="11024" width="0" style="925" hidden="1" customWidth="1"/>
    <col min="11025" max="11025" width="2.5703125" style="925" customWidth="1"/>
    <col min="11026" max="11264" width="9.140625" style="925"/>
    <col min="11265" max="11265" width="37.7109375" style="925" customWidth="1"/>
    <col min="11266" max="11266" width="12.85546875" style="925" customWidth="1"/>
    <col min="11267" max="11279" width="13" style="925" customWidth="1"/>
    <col min="11280" max="11280" width="0" style="925" hidden="1" customWidth="1"/>
    <col min="11281" max="11281" width="2.5703125" style="925" customWidth="1"/>
    <col min="11282" max="11520" width="9.140625" style="925"/>
    <col min="11521" max="11521" width="37.7109375" style="925" customWidth="1"/>
    <col min="11522" max="11522" width="12.85546875" style="925" customWidth="1"/>
    <col min="11523" max="11535" width="13" style="925" customWidth="1"/>
    <col min="11536" max="11536" width="0" style="925" hidden="1" customWidth="1"/>
    <col min="11537" max="11537" width="2.5703125" style="925" customWidth="1"/>
    <col min="11538" max="11776" width="9.140625" style="925"/>
    <col min="11777" max="11777" width="37.7109375" style="925" customWidth="1"/>
    <col min="11778" max="11778" width="12.85546875" style="925" customWidth="1"/>
    <col min="11779" max="11791" width="13" style="925" customWidth="1"/>
    <col min="11792" max="11792" width="0" style="925" hidden="1" customWidth="1"/>
    <col min="11793" max="11793" width="2.5703125" style="925" customWidth="1"/>
    <col min="11794" max="12032" width="9.140625" style="925"/>
    <col min="12033" max="12033" width="37.7109375" style="925" customWidth="1"/>
    <col min="12034" max="12034" width="12.85546875" style="925" customWidth="1"/>
    <col min="12035" max="12047" width="13" style="925" customWidth="1"/>
    <col min="12048" max="12048" width="0" style="925" hidden="1" customWidth="1"/>
    <col min="12049" max="12049" width="2.5703125" style="925" customWidth="1"/>
    <col min="12050" max="12288" width="9.140625" style="925"/>
    <col min="12289" max="12289" width="37.7109375" style="925" customWidth="1"/>
    <col min="12290" max="12290" width="12.85546875" style="925" customWidth="1"/>
    <col min="12291" max="12303" width="13" style="925" customWidth="1"/>
    <col min="12304" max="12304" width="0" style="925" hidden="1" customWidth="1"/>
    <col min="12305" max="12305" width="2.5703125" style="925" customWidth="1"/>
    <col min="12306" max="12544" width="9.140625" style="925"/>
    <col min="12545" max="12545" width="37.7109375" style="925" customWidth="1"/>
    <col min="12546" max="12546" width="12.85546875" style="925" customWidth="1"/>
    <col min="12547" max="12559" width="13" style="925" customWidth="1"/>
    <col min="12560" max="12560" width="0" style="925" hidden="1" customWidth="1"/>
    <col min="12561" max="12561" width="2.5703125" style="925" customWidth="1"/>
    <col min="12562" max="12800" width="9.140625" style="925"/>
    <col min="12801" max="12801" width="37.7109375" style="925" customWidth="1"/>
    <col min="12802" max="12802" width="12.85546875" style="925" customWidth="1"/>
    <col min="12803" max="12815" width="13" style="925" customWidth="1"/>
    <col min="12816" max="12816" width="0" style="925" hidden="1" customWidth="1"/>
    <col min="12817" max="12817" width="2.5703125" style="925" customWidth="1"/>
    <col min="12818" max="13056" width="9.140625" style="925"/>
    <col min="13057" max="13057" width="37.7109375" style="925" customWidth="1"/>
    <col min="13058" max="13058" width="12.85546875" style="925" customWidth="1"/>
    <col min="13059" max="13071" width="13" style="925" customWidth="1"/>
    <col min="13072" max="13072" width="0" style="925" hidden="1" customWidth="1"/>
    <col min="13073" max="13073" width="2.5703125" style="925" customWidth="1"/>
    <col min="13074" max="13312" width="9.140625" style="925"/>
    <col min="13313" max="13313" width="37.7109375" style="925" customWidth="1"/>
    <col min="13314" max="13314" width="12.85546875" style="925" customWidth="1"/>
    <col min="13315" max="13327" width="13" style="925" customWidth="1"/>
    <col min="13328" max="13328" width="0" style="925" hidden="1" customWidth="1"/>
    <col min="13329" max="13329" width="2.5703125" style="925" customWidth="1"/>
    <col min="13330" max="13568" width="9.140625" style="925"/>
    <col min="13569" max="13569" width="37.7109375" style="925" customWidth="1"/>
    <col min="13570" max="13570" width="12.85546875" style="925" customWidth="1"/>
    <col min="13571" max="13583" width="13" style="925" customWidth="1"/>
    <col min="13584" max="13584" width="0" style="925" hidden="1" customWidth="1"/>
    <col min="13585" max="13585" width="2.5703125" style="925" customWidth="1"/>
    <col min="13586" max="13824" width="9.140625" style="925"/>
    <col min="13825" max="13825" width="37.7109375" style="925" customWidth="1"/>
    <col min="13826" max="13826" width="12.85546875" style="925" customWidth="1"/>
    <col min="13827" max="13839" width="13" style="925" customWidth="1"/>
    <col min="13840" max="13840" width="0" style="925" hidden="1" customWidth="1"/>
    <col min="13841" max="13841" width="2.5703125" style="925" customWidth="1"/>
    <col min="13842" max="14080" width="9.140625" style="925"/>
    <col min="14081" max="14081" width="37.7109375" style="925" customWidth="1"/>
    <col min="14082" max="14082" width="12.85546875" style="925" customWidth="1"/>
    <col min="14083" max="14095" width="13" style="925" customWidth="1"/>
    <col min="14096" max="14096" width="0" style="925" hidden="1" customWidth="1"/>
    <col min="14097" max="14097" width="2.5703125" style="925" customWidth="1"/>
    <col min="14098" max="14336" width="9.140625" style="925"/>
    <col min="14337" max="14337" width="37.7109375" style="925" customWidth="1"/>
    <col min="14338" max="14338" width="12.85546875" style="925" customWidth="1"/>
    <col min="14339" max="14351" width="13" style="925" customWidth="1"/>
    <col min="14352" max="14352" width="0" style="925" hidden="1" customWidth="1"/>
    <col min="14353" max="14353" width="2.5703125" style="925" customWidth="1"/>
    <col min="14354" max="14592" width="9.140625" style="925"/>
    <col min="14593" max="14593" width="37.7109375" style="925" customWidth="1"/>
    <col min="14594" max="14594" width="12.85546875" style="925" customWidth="1"/>
    <col min="14595" max="14607" width="13" style="925" customWidth="1"/>
    <col min="14608" max="14608" width="0" style="925" hidden="1" customWidth="1"/>
    <col min="14609" max="14609" width="2.5703125" style="925" customWidth="1"/>
    <col min="14610" max="14848" width="9.140625" style="925"/>
    <col min="14849" max="14849" width="37.7109375" style="925" customWidth="1"/>
    <col min="14850" max="14850" width="12.85546875" style="925" customWidth="1"/>
    <col min="14851" max="14863" width="13" style="925" customWidth="1"/>
    <col min="14864" max="14864" width="0" style="925" hidden="1" customWidth="1"/>
    <col min="14865" max="14865" width="2.5703125" style="925" customWidth="1"/>
    <col min="14866" max="15104" width="9.140625" style="925"/>
    <col min="15105" max="15105" width="37.7109375" style="925" customWidth="1"/>
    <col min="15106" max="15106" width="12.85546875" style="925" customWidth="1"/>
    <col min="15107" max="15119" width="13" style="925" customWidth="1"/>
    <col min="15120" max="15120" width="0" style="925" hidden="1" customWidth="1"/>
    <col min="15121" max="15121" width="2.5703125" style="925" customWidth="1"/>
    <col min="15122" max="15360" width="9.140625" style="925"/>
    <col min="15361" max="15361" width="37.7109375" style="925" customWidth="1"/>
    <col min="15362" max="15362" width="12.85546875" style="925" customWidth="1"/>
    <col min="15363" max="15375" width="13" style="925" customWidth="1"/>
    <col min="15376" max="15376" width="0" style="925" hidden="1" customWidth="1"/>
    <col min="15377" max="15377" width="2.5703125" style="925" customWidth="1"/>
    <col min="15378" max="15616" width="9.140625" style="925"/>
    <col min="15617" max="15617" width="37.7109375" style="925" customWidth="1"/>
    <col min="15618" max="15618" width="12.85546875" style="925" customWidth="1"/>
    <col min="15619" max="15631" width="13" style="925" customWidth="1"/>
    <col min="15632" max="15632" width="0" style="925" hidden="1" customWidth="1"/>
    <col min="15633" max="15633" width="2.5703125" style="925" customWidth="1"/>
    <col min="15634" max="15872" width="9.140625" style="925"/>
    <col min="15873" max="15873" width="37.7109375" style="925" customWidth="1"/>
    <col min="15874" max="15874" width="12.85546875" style="925" customWidth="1"/>
    <col min="15875" max="15887" width="13" style="925" customWidth="1"/>
    <col min="15888" max="15888" width="0" style="925" hidden="1" customWidth="1"/>
    <col min="15889" max="15889" width="2.5703125" style="925" customWidth="1"/>
    <col min="15890" max="16128" width="9.140625" style="925"/>
    <col min="16129" max="16129" width="37.7109375" style="925" customWidth="1"/>
    <col min="16130" max="16130" width="12.85546875" style="925" customWidth="1"/>
    <col min="16131" max="16143" width="13" style="925" customWidth="1"/>
    <col min="16144" max="16144" width="0" style="925" hidden="1" customWidth="1"/>
    <col min="16145" max="16145" width="2.5703125" style="925" customWidth="1"/>
    <col min="16146" max="16384" width="9.140625" style="925"/>
  </cols>
  <sheetData>
    <row r="1" spans="1:16" s="137" customFormat="1" ht="3.75" hidden="1" customHeight="1">
      <c r="A1" s="409"/>
      <c r="B1" s="410"/>
      <c r="C1" s="410"/>
      <c r="D1" s="410"/>
      <c r="E1" s="410"/>
      <c r="F1" s="410"/>
      <c r="G1" s="410"/>
      <c r="H1" s="410"/>
      <c r="I1" s="410"/>
      <c r="J1" s="410"/>
      <c r="K1" s="410"/>
      <c r="L1" s="410"/>
      <c r="M1" s="410"/>
      <c r="N1" s="410"/>
      <c r="O1" s="410"/>
      <c r="P1" s="411"/>
    </row>
    <row r="2" spans="1:16" s="137" customFormat="1" ht="39" customHeight="1">
      <c r="A2" s="1065" t="s">
        <v>907</v>
      </c>
      <c r="B2" s="1065"/>
      <c r="C2" s="1065"/>
      <c r="D2" s="1065"/>
      <c r="E2" s="1065"/>
      <c r="F2" s="1065"/>
      <c r="G2" s="1065"/>
      <c r="H2" s="1065"/>
      <c r="I2" s="1065"/>
      <c r="J2" s="1065"/>
      <c r="K2" s="1065"/>
      <c r="L2" s="1065"/>
      <c r="M2" s="1065"/>
      <c r="N2" s="1065"/>
      <c r="O2" s="1065"/>
      <c r="P2" s="411"/>
    </row>
    <row r="3" spans="1:16" s="137" customFormat="1" ht="30" customHeight="1">
      <c r="A3" s="1065" t="s">
        <v>722</v>
      </c>
      <c r="B3" s="1065"/>
      <c r="C3" s="1065"/>
      <c r="D3" s="1065"/>
      <c r="E3" s="1065"/>
      <c r="F3" s="1065"/>
      <c r="G3" s="1065"/>
      <c r="H3" s="1065"/>
      <c r="I3" s="1065"/>
      <c r="J3" s="1065"/>
      <c r="K3" s="1065"/>
      <c r="L3" s="1065"/>
      <c r="M3" s="1065"/>
      <c r="N3" s="1065"/>
      <c r="O3" s="1065"/>
      <c r="P3" s="411"/>
    </row>
    <row r="4" spans="1:16" s="137" customFormat="1" ht="30" customHeight="1">
      <c r="A4" s="1065" t="s">
        <v>1466</v>
      </c>
      <c r="B4" s="1065"/>
      <c r="C4" s="1065"/>
      <c r="D4" s="1065"/>
      <c r="E4" s="1065"/>
      <c r="F4" s="1065"/>
      <c r="G4" s="1065"/>
      <c r="H4" s="1065"/>
      <c r="I4" s="1065"/>
      <c r="J4" s="1065"/>
      <c r="K4" s="1065"/>
      <c r="L4" s="1065"/>
      <c r="M4" s="1065"/>
      <c r="N4" s="1065"/>
      <c r="O4" s="1065"/>
      <c r="P4" s="411"/>
    </row>
    <row r="5" spans="1:16" s="265" customFormat="1" ht="39" customHeight="1">
      <c r="A5" s="1093" t="s">
        <v>1367</v>
      </c>
      <c r="B5" s="1093"/>
      <c r="C5" s="1093"/>
      <c r="D5" s="1093"/>
      <c r="E5" s="1093"/>
      <c r="F5" s="1093"/>
      <c r="G5" s="1093"/>
      <c r="H5" s="1093"/>
      <c r="I5" s="1093"/>
      <c r="J5" s="1093"/>
      <c r="K5" s="1093"/>
      <c r="L5" s="1093"/>
      <c r="M5" s="1093"/>
      <c r="N5" s="1093"/>
      <c r="O5" s="1093"/>
      <c r="P5" s="412"/>
    </row>
    <row r="6" spans="1:16" s="925" customFormat="1" ht="7.5" customHeight="1">
      <c r="A6" s="266"/>
      <c r="O6" s="227"/>
      <c r="P6" s="138"/>
    </row>
    <row r="7" spans="1:16" s="925" customFormat="1" ht="10.5" customHeight="1">
      <c r="A7" s="267"/>
      <c r="B7" s="413"/>
      <c r="C7" s="268"/>
      <c r="D7" s="268"/>
      <c r="E7" s="268"/>
      <c r="F7" s="268"/>
      <c r="G7" s="268"/>
      <c r="H7" s="269"/>
      <c r="I7" s="269"/>
      <c r="J7" s="269"/>
      <c r="K7" s="270"/>
      <c r="L7" s="270"/>
      <c r="M7" s="269"/>
      <c r="N7" s="269"/>
      <c r="O7" s="269"/>
      <c r="P7" s="414"/>
    </row>
    <row r="8" spans="1:16" s="925" customFormat="1" ht="51" customHeight="1">
      <c r="A8" s="415"/>
      <c r="B8" s="415" t="s">
        <v>877</v>
      </c>
      <c r="C8" s="415" t="s">
        <v>878</v>
      </c>
      <c r="D8" s="415" t="s">
        <v>879</v>
      </c>
      <c r="E8" s="415" t="s">
        <v>880</v>
      </c>
      <c r="F8" s="415" t="s">
        <v>881</v>
      </c>
      <c r="G8" s="415" t="s">
        <v>882</v>
      </c>
      <c r="H8" s="415" t="s">
        <v>883</v>
      </c>
      <c r="I8" s="415" t="s">
        <v>884</v>
      </c>
      <c r="J8" s="415" t="s">
        <v>885</v>
      </c>
      <c r="K8" s="415" t="s">
        <v>886</v>
      </c>
      <c r="L8" s="415" t="s">
        <v>887</v>
      </c>
      <c r="M8" s="415" t="s">
        <v>888</v>
      </c>
      <c r="N8" s="415" t="s">
        <v>889</v>
      </c>
      <c r="O8" s="415" t="s">
        <v>890</v>
      </c>
      <c r="P8" s="414" t="s">
        <v>318</v>
      </c>
    </row>
    <row r="9" spans="1:16" s="925" customFormat="1" ht="42.75" customHeight="1">
      <c r="A9" s="274" t="s">
        <v>724</v>
      </c>
      <c r="B9" s="274">
        <v>1103768.7931900001</v>
      </c>
      <c r="C9" s="275">
        <v>663990.36672000005</v>
      </c>
      <c r="D9" s="275">
        <v>329704.84322000004</v>
      </c>
      <c r="E9" s="275">
        <v>87411.999290000007</v>
      </c>
      <c r="F9" s="275">
        <v>135158.30054</v>
      </c>
      <c r="G9" s="275">
        <v>213703.17491999999</v>
      </c>
      <c r="H9" s="274">
        <v>151234.20402999999</v>
      </c>
      <c r="I9" s="274">
        <v>144150.62159</v>
      </c>
      <c r="J9" s="274">
        <v>133729.04376</v>
      </c>
      <c r="K9" s="274">
        <v>99098.229810000004</v>
      </c>
      <c r="L9" s="274">
        <v>73597.342579999997</v>
      </c>
      <c r="M9" s="274">
        <v>52411.981169999999</v>
      </c>
      <c r="N9" s="274">
        <v>152348.72073</v>
      </c>
      <c r="O9" s="274">
        <v>96431.166129999998</v>
      </c>
      <c r="P9" s="416">
        <v>4683187.3745064</v>
      </c>
    </row>
    <row r="10" spans="1:16" s="925" customFormat="1" ht="27" customHeight="1">
      <c r="A10" s="274" t="s">
        <v>725</v>
      </c>
      <c r="B10" s="274">
        <v>22617.389370000001</v>
      </c>
      <c r="C10" s="275">
        <v>6053.3923700000005</v>
      </c>
      <c r="D10" s="275">
        <v>2869.7326400000002</v>
      </c>
      <c r="E10" s="275">
        <v>1680.39545</v>
      </c>
      <c r="F10" s="275">
        <v>1057.2377900000001</v>
      </c>
      <c r="G10" s="275">
        <v>2436.8494300000002</v>
      </c>
      <c r="H10" s="274">
        <v>1878.54935</v>
      </c>
      <c r="I10" s="274">
        <v>1276.4041100000002</v>
      </c>
      <c r="J10" s="274">
        <v>908.62371999999993</v>
      </c>
      <c r="K10" s="274">
        <v>1482.2631699999999</v>
      </c>
      <c r="L10" s="274">
        <v>1003.8443100000001</v>
      </c>
      <c r="M10" s="274">
        <v>479.61669000000001</v>
      </c>
      <c r="N10" s="274">
        <v>2051.5239999999999</v>
      </c>
      <c r="O10" s="274">
        <v>572.54250000000002</v>
      </c>
      <c r="P10" s="416">
        <v>-64382.462032300005</v>
      </c>
    </row>
    <row r="11" spans="1:16" s="925" customFormat="1" ht="42.75" customHeight="1">
      <c r="A11" s="274" t="s">
        <v>726</v>
      </c>
      <c r="B11" s="274">
        <v>26934.71643</v>
      </c>
      <c r="C11" s="275">
        <v>17727.026999999998</v>
      </c>
      <c r="D11" s="275">
        <v>23387.41849</v>
      </c>
      <c r="E11" s="275">
        <v>2810.5257999999999</v>
      </c>
      <c r="F11" s="275">
        <v>1445.4765600000001</v>
      </c>
      <c r="G11" s="275">
        <v>4366.8654800000004</v>
      </c>
      <c r="H11" s="274">
        <v>3836.8437699999999</v>
      </c>
      <c r="I11" s="274">
        <v>1980.33565</v>
      </c>
      <c r="J11" s="274">
        <v>1483.0469499999999</v>
      </c>
      <c r="K11" s="274">
        <v>502.30965999999995</v>
      </c>
      <c r="L11" s="274">
        <v>1140.5774899999999</v>
      </c>
      <c r="M11" s="274">
        <v>1047.5166899999999</v>
      </c>
      <c r="N11" s="274">
        <v>2114.3381600000002</v>
      </c>
      <c r="O11" s="274">
        <v>672.61522000000002</v>
      </c>
      <c r="P11" s="416">
        <v>117101.4170282</v>
      </c>
    </row>
    <row r="12" spans="1:16" s="925" customFormat="1" ht="27" customHeight="1">
      <c r="A12" s="274" t="s">
        <v>727</v>
      </c>
      <c r="B12" s="274">
        <v>1454.9175</v>
      </c>
      <c r="C12" s="275">
        <v>641.47915999999998</v>
      </c>
      <c r="D12" s="275">
        <v>726.34987000000001</v>
      </c>
      <c r="E12" s="275">
        <v>172.92477</v>
      </c>
      <c r="F12" s="275">
        <v>58.505019999999995</v>
      </c>
      <c r="G12" s="275">
        <v>189.24097</v>
      </c>
      <c r="H12" s="274">
        <v>161.67389</v>
      </c>
      <c r="I12" s="274">
        <v>85.068809999999999</v>
      </c>
      <c r="J12" s="274">
        <v>60.779530000000001</v>
      </c>
      <c r="K12" s="274">
        <v>25.742819999999998</v>
      </c>
      <c r="L12" s="274">
        <v>45.4026</v>
      </c>
      <c r="M12" s="274">
        <v>52.760179999999998</v>
      </c>
      <c r="N12" s="274">
        <v>89.137280000000004</v>
      </c>
      <c r="O12" s="274">
        <v>25.625070000000001</v>
      </c>
      <c r="P12" s="416">
        <v>-4941.0430580000002</v>
      </c>
    </row>
    <row r="13" spans="1:16" s="925" customFormat="1" ht="42.75" customHeight="1">
      <c r="A13" s="274" t="s">
        <v>728</v>
      </c>
      <c r="B13" s="274">
        <v>3546.80908</v>
      </c>
      <c r="C13" s="275">
        <v>5499.1087400000006</v>
      </c>
      <c r="D13" s="275">
        <v>1681.36536</v>
      </c>
      <c r="E13" s="275">
        <v>472.74822999999998</v>
      </c>
      <c r="F13" s="275">
        <v>104.33126</v>
      </c>
      <c r="G13" s="275">
        <v>1199.1026499999998</v>
      </c>
      <c r="H13" s="274">
        <v>778.7108199999999</v>
      </c>
      <c r="I13" s="274">
        <v>399.87471999999997</v>
      </c>
      <c r="J13" s="274">
        <v>333.61520000000002</v>
      </c>
      <c r="K13" s="274">
        <v>58.797980000000003</v>
      </c>
      <c r="L13" s="274">
        <v>325.98334999999997</v>
      </c>
      <c r="M13" s="274">
        <v>99.14936999999999</v>
      </c>
      <c r="N13" s="274">
        <v>449.04689000000002</v>
      </c>
      <c r="O13" s="274">
        <v>106.43891000000001</v>
      </c>
      <c r="P13" s="416">
        <v>19351.288219999999</v>
      </c>
    </row>
    <row r="14" spans="1:16" s="925" customFormat="1" ht="27" customHeight="1">
      <c r="A14" s="274" t="s">
        <v>729</v>
      </c>
      <c r="B14" s="274">
        <v>866.65260999999998</v>
      </c>
      <c r="C14" s="275">
        <v>687.72256999999991</v>
      </c>
      <c r="D14" s="275">
        <v>216.16251</v>
      </c>
      <c r="E14" s="275">
        <v>94.549630000000008</v>
      </c>
      <c r="F14" s="275">
        <v>19.803189999999997</v>
      </c>
      <c r="G14" s="275">
        <v>164.18535999999997</v>
      </c>
      <c r="H14" s="274">
        <v>117.5257</v>
      </c>
      <c r="I14" s="274">
        <v>51.281120000000001</v>
      </c>
      <c r="J14" s="274">
        <v>58.952760000000005</v>
      </c>
      <c r="K14" s="274">
        <v>11.759600000000001</v>
      </c>
      <c r="L14" s="274">
        <v>44.22851</v>
      </c>
      <c r="M14" s="274">
        <v>19.82987</v>
      </c>
      <c r="N14" s="274">
        <v>75.410020000000003</v>
      </c>
      <c r="O14" s="274">
        <v>21.287770000000002</v>
      </c>
      <c r="P14" s="416">
        <v>-3132.2174479999999</v>
      </c>
    </row>
    <row r="15" spans="1:16" s="925" customFormat="1" ht="42.75" customHeight="1">
      <c r="A15" s="274" t="s">
        <v>730</v>
      </c>
      <c r="B15" s="274">
        <v>5370.70496</v>
      </c>
      <c r="C15" s="275">
        <v>370.7921</v>
      </c>
      <c r="D15" s="275">
        <v>587.97743000000003</v>
      </c>
      <c r="E15" s="275">
        <v>57.418120000000002</v>
      </c>
      <c r="F15" s="275">
        <v>1669.4976100000001</v>
      </c>
      <c r="G15" s="275">
        <v>198.39492999999999</v>
      </c>
      <c r="H15" s="274">
        <v>457.17358000000002</v>
      </c>
      <c r="I15" s="274">
        <v>14.719110000000001</v>
      </c>
      <c r="J15" s="274">
        <v>251.53289000000001</v>
      </c>
      <c r="K15" s="274">
        <v>0</v>
      </c>
      <c r="L15" s="274">
        <v>41.889960000000002</v>
      </c>
      <c r="M15" s="274">
        <v>0</v>
      </c>
      <c r="N15" s="274">
        <v>212.94792000000001</v>
      </c>
      <c r="O15" s="274">
        <v>47.033209999999997</v>
      </c>
      <c r="P15" s="416">
        <v>10384.15184</v>
      </c>
    </row>
    <row r="16" spans="1:16" s="925" customFormat="1" ht="27" customHeight="1">
      <c r="A16" s="274" t="s">
        <v>731</v>
      </c>
      <c r="B16" s="274">
        <v>5367.7352300000002</v>
      </c>
      <c r="C16" s="275">
        <v>177.96626999999998</v>
      </c>
      <c r="D16" s="275">
        <v>171.70889000000003</v>
      </c>
      <c r="E16" s="275">
        <v>28.709060000000001</v>
      </c>
      <c r="F16" s="275">
        <v>531.78326000000004</v>
      </c>
      <c r="G16" s="275">
        <v>77.055660000000003</v>
      </c>
      <c r="H16" s="274">
        <v>133.75268</v>
      </c>
      <c r="I16" s="274">
        <v>7.3595600000000001</v>
      </c>
      <c r="J16" s="274">
        <v>74.313330000000008</v>
      </c>
      <c r="K16" s="274">
        <v>0</v>
      </c>
      <c r="L16" s="274">
        <v>20.944980000000001</v>
      </c>
      <c r="M16" s="274">
        <v>0</v>
      </c>
      <c r="N16" s="274">
        <v>82.610399999999998</v>
      </c>
      <c r="O16" s="274">
        <v>23.51661</v>
      </c>
      <c r="P16" s="416">
        <v>-7188.3926600000004</v>
      </c>
    </row>
    <row r="17" spans="1:16" s="925" customFormat="1" ht="42.75" customHeight="1">
      <c r="A17" s="274" t="s">
        <v>732</v>
      </c>
      <c r="B17" s="274">
        <v>1632.4934499999999</v>
      </c>
      <c r="C17" s="275">
        <v>774.40811999999994</v>
      </c>
      <c r="D17" s="275">
        <v>572.34010999999998</v>
      </c>
      <c r="E17" s="275">
        <v>363.76708000000002</v>
      </c>
      <c r="F17" s="275">
        <v>795.43403000000001</v>
      </c>
      <c r="G17" s="275">
        <v>30.560020000000002</v>
      </c>
      <c r="H17" s="274">
        <v>497.42477000000002</v>
      </c>
      <c r="I17" s="274">
        <v>18.731860000000001</v>
      </c>
      <c r="J17" s="274">
        <v>161.32805999999999</v>
      </c>
      <c r="K17" s="274">
        <v>0</v>
      </c>
      <c r="L17" s="274">
        <v>70.876369999999994</v>
      </c>
      <c r="M17" s="274">
        <v>50.602379999999997</v>
      </c>
      <c r="N17" s="274">
        <v>45.882809999999999</v>
      </c>
      <c r="O17" s="274">
        <v>141.71279000000001</v>
      </c>
      <c r="P17" s="416">
        <v>6533.8400297999997</v>
      </c>
    </row>
    <row r="18" spans="1:16" s="925" customFormat="1" ht="27" customHeight="1">
      <c r="A18" s="274" t="s">
        <v>733</v>
      </c>
      <c r="B18" s="274">
        <v>1632.4934499999999</v>
      </c>
      <c r="C18" s="275">
        <v>573.64506000000006</v>
      </c>
      <c r="D18" s="275">
        <v>268.58186000000001</v>
      </c>
      <c r="E18" s="275">
        <v>291.01366999999999</v>
      </c>
      <c r="F18" s="275">
        <v>391.60515999999996</v>
      </c>
      <c r="G18" s="275">
        <v>24.44802</v>
      </c>
      <c r="H18" s="274">
        <v>240.36714000000001</v>
      </c>
      <c r="I18" s="274">
        <v>14.98549</v>
      </c>
      <c r="J18" s="274">
        <v>98.803240000000002</v>
      </c>
      <c r="K18" s="274">
        <v>0</v>
      </c>
      <c r="L18" s="274">
        <v>37.261580000000002</v>
      </c>
      <c r="M18" s="274">
        <v>40.481900000000003</v>
      </c>
      <c r="N18" s="274">
        <v>36.706240000000001</v>
      </c>
      <c r="O18" s="274">
        <v>67.67461999999999</v>
      </c>
      <c r="P18" s="416">
        <v>-4631.2786157999999</v>
      </c>
    </row>
    <row r="19" spans="1:16" s="925" customFormat="1" ht="42.75" customHeight="1">
      <c r="A19" s="274" t="s">
        <v>734</v>
      </c>
      <c r="B19" s="274">
        <v>21099.167750000001</v>
      </c>
      <c r="C19" s="275">
        <v>11244.46581</v>
      </c>
      <c r="D19" s="275">
        <v>10298.43836</v>
      </c>
      <c r="E19" s="275">
        <v>2709.1102299999998</v>
      </c>
      <c r="F19" s="275">
        <v>1652.3661599999998</v>
      </c>
      <c r="G19" s="275">
        <v>5296.7256699999998</v>
      </c>
      <c r="H19" s="274">
        <v>4675.6589299999996</v>
      </c>
      <c r="I19" s="274">
        <v>1065.0186200000001</v>
      </c>
      <c r="J19" s="274">
        <v>3752.6844799999999</v>
      </c>
      <c r="K19" s="274">
        <v>441.74308000000002</v>
      </c>
      <c r="L19" s="274">
        <v>144.75545000000002</v>
      </c>
      <c r="M19" s="274">
        <v>600.02105000000006</v>
      </c>
      <c r="N19" s="274">
        <v>1237.29701</v>
      </c>
      <c r="O19" s="274">
        <v>456.07809999999995</v>
      </c>
      <c r="P19" s="416">
        <v>78132.146657000005</v>
      </c>
    </row>
    <row r="20" spans="1:16" s="925" customFormat="1" ht="27" customHeight="1">
      <c r="A20" s="274" t="s">
        <v>735</v>
      </c>
      <c r="B20" s="274">
        <v>21127.952590000001</v>
      </c>
      <c r="C20" s="275">
        <v>9927.4769600000018</v>
      </c>
      <c r="D20" s="275">
        <v>6895.4629500000001</v>
      </c>
      <c r="E20" s="275">
        <v>2445.7336700000001</v>
      </c>
      <c r="F20" s="275">
        <v>1144.4167399999999</v>
      </c>
      <c r="G20" s="275">
        <v>4562.9210899999998</v>
      </c>
      <c r="H20" s="274">
        <v>3631.0273199999997</v>
      </c>
      <c r="I20" s="274">
        <v>1018.57231</v>
      </c>
      <c r="J20" s="274">
        <v>3535.1758999999997</v>
      </c>
      <c r="K20" s="274">
        <v>441.74308000000002</v>
      </c>
      <c r="L20" s="274">
        <v>144.75545000000002</v>
      </c>
      <c r="M20" s="274">
        <v>537.03622999999993</v>
      </c>
      <c r="N20" s="274">
        <v>1163.01857</v>
      </c>
      <c r="O20" s="274">
        <v>282.74973</v>
      </c>
      <c r="P20" s="416">
        <v>-69034.275030899997</v>
      </c>
    </row>
    <row r="21" spans="1:16" s="925" customFormat="1" ht="55.5" customHeight="1">
      <c r="A21" s="417" t="s">
        <v>736</v>
      </c>
      <c r="B21" s="418">
        <v>1162352.6848600002</v>
      </c>
      <c r="C21" s="418">
        <v>699606.16849000007</v>
      </c>
      <c r="D21" s="418">
        <v>366232.38297000004</v>
      </c>
      <c r="E21" s="418">
        <v>93825.56875000002</v>
      </c>
      <c r="F21" s="418">
        <v>140825.40616000001</v>
      </c>
      <c r="G21" s="418">
        <v>224794.82367000001</v>
      </c>
      <c r="H21" s="418">
        <v>161480.01590000003</v>
      </c>
      <c r="I21" s="418">
        <v>147629.30154999997</v>
      </c>
      <c r="J21" s="418">
        <v>139711.25133999999</v>
      </c>
      <c r="K21" s="418">
        <v>100101.08053000001</v>
      </c>
      <c r="L21" s="418">
        <v>75321.425199999983</v>
      </c>
      <c r="M21" s="418">
        <v>54209.270659999995</v>
      </c>
      <c r="N21" s="418">
        <v>156408.23352000004</v>
      </c>
      <c r="O21" s="418">
        <v>97855.04436</v>
      </c>
      <c r="P21" s="281">
        <f>P9+P11+P13+P15+P17+P19</f>
        <v>4914690.2182814013</v>
      </c>
    </row>
    <row r="22" spans="1:16" s="925" customFormat="1" ht="55.5" customHeight="1">
      <c r="A22" s="280" t="s">
        <v>869</v>
      </c>
      <c r="B22" s="281">
        <v>53067.140750000006</v>
      </c>
      <c r="C22" s="281">
        <v>18061.682390000002</v>
      </c>
      <c r="D22" s="281">
        <v>11147.99872</v>
      </c>
      <c r="E22" s="281">
        <v>4713.3262500000001</v>
      </c>
      <c r="F22" s="281">
        <v>3203.3511600000002</v>
      </c>
      <c r="G22" s="281">
        <v>7454.7005300000001</v>
      </c>
      <c r="H22" s="281">
        <v>6162.8960799999995</v>
      </c>
      <c r="I22" s="281">
        <v>2453.6714000000002</v>
      </c>
      <c r="J22" s="281">
        <v>4736.6484799999998</v>
      </c>
      <c r="K22" s="281">
        <v>1961.5086699999999</v>
      </c>
      <c r="L22" s="281">
        <v>1296.4374300000002</v>
      </c>
      <c r="M22" s="281">
        <v>1129.72487</v>
      </c>
      <c r="N22" s="281">
        <v>3498.4065099999998</v>
      </c>
      <c r="O22" s="281">
        <v>993.39630000000011</v>
      </c>
      <c r="P22" s="281">
        <f>P10+P12+P14+P16+P18+P20</f>
        <v>-153309.66884499998</v>
      </c>
    </row>
    <row r="23" spans="1:16" s="286" customFormat="1" ht="55.5" customHeight="1" thickBot="1">
      <c r="A23" s="419" t="s">
        <v>870</v>
      </c>
      <c r="B23" s="420">
        <v>0.23650578840886918</v>
      </c>
      <c r="C23" s="420">
        <v>0.14235000323878857</v>
      </c>
      <c r="D23" s="420">
        <v>7.4517897711580766E-2</v>
      </c>
      <c r="E23" s="420">
        <v>1.9090840843028662E-2</v>
      </c>
      <c r="F23" s="420">
        <v>2.8653974086945543E-2</v>
      </c>
      <c r="G23" s="420">
        <v>4.5739367831123978E-2</v>
      </c>
      <c r="H23" s="420">
        <v>3.2856601073112467E-2</v>
      </c>
      <c r="I23" s="420">
        <v>3.0038373731238729E-2</v>
      </c>
      <c r="J23" s="420">
        <v>2.8427275196371393E-2</v>
      </c>
      <c r="K23" s="420">
        <v>2.0367729416118512E-2</v>
      </c>
      <c r="L23" s="420">
        <v>1.5325772704823467E-2</v>
      </c>
      <c r="M23" s="420">
        <v>1.103004833516368E-2</v>
      </c>
      <c r="N23" s="420">
        <v>3.1824637275855369E-2</v>
      </c>
      <c r="O23" s="420">
        <v>1.9910724789123851E-2</v>
      </c>
      <c r="P23" s="421"/>
    </row>
    <row r="24" spans="1:16" s="925" customFormat="1" ht="15" customHeight="1">
      <c r="A24" s="886" t="s">
        <v>916</v>
      </c>
      <c r="B24" s="609"/>
      <c r="C24" s="382"/>
      <c r="D24" s="382"/>
      <c r="E24" s="382"/>
      <c r="F24" s="382"/>
      <c r="G24" s="382"/>
      <c r="H24" s="383"/>
      <c r="I24" s="383"/>
      <c r="J24" s="383"/>
      <c r="K24" s="383"/>
      <c r="L24" s="383"/>
      <c r="M24" s="383"/>
      <c r="N24" s="383"/>
      <c r="O24" s="422"/>
      <c r="P24" s="423"/>
    </row>
    <row r="25" spans="1:16" s="925" customFormat="1" ht="39" customHeight="1">
      <c r="A25" s="1059" t="s">
        <v>363</v>
      </c>
      <c r="B25" s="1101"/>
      <c r="C25" s="1101"/>
      <c r="D25" s="1101"/>
      <c r="E25" s="1101"/>
      <c r="F25" s="1101"/>
      <c r="G25" s="1101"/>
      <c r="H25" s="1101"/>
      <c r="I25" s="1101"/>
      <c r="J25" s="1101"/>
      <c r="K25" s="1101"/>
      <c r="L25" s="1105"/>
      <c r="M25" s="1105"/>
      <c r="N25" s="1105"/>
      <c r="O25" s="1105"/>
      <c r="P25" s="423"/>
    </row>
    <row r="26" spans="1:16" s="925" customFormat="1" ht="39" customHeight="1">
      <c r="A26" s="1059" t="s">
        <v>364</v>
      </c>
      <c r="B26" s="1101"/>
      <c r="C26" s="1101"/>
      <c r="D26" s="1101"/>
      <c r="E26" s="1101"/>
      <c r="F26" s="1101"/>
      <c r="G26" s="1101"/>
      <c r="H26" s="1101"/>
      <c r="I26" s="1101"/>
      <c r="J26" s="1101"/>
      <c r="K26" s="1101"/>
      <c r="L26" s="1101"/>
      <c r="M26" s="1101"/>
      <c r="N26" s="1101"/>
      <c r="O26" s="1101"/>
      <c r="P26" s="424"/>
    </row>
    <row r="27" spans="1:16" s="925" customFormat="1" ht="13.5" customHeight="1">
      <c r="A27" s="886" t="s">
        <v>917</v>
      </c>
      <c r="B27" s="227"/>
      <c r="C27" s="292"/>
      <c r="D27" s="292"/>
      <c r="E27" s="292"/>
      <c r="F27" s="292"/>
      <c r="G27" s="292"/>
      <c r="H27" s="141"/>
      <c r="I27" s="141"/>
      <c r="J27" s="141"/>
      <c r="K27" s="141"/>
      <c r="L27" s="141"/>
      <c r="M27" s="141"/>
      <c r="N27" s="141"/>
      <c r="O27" s="422"/>
      <c r="P27" s="424"/>
    </row>
    <row r="28" spans="1:16" s="925" customFormat="1" ht="9" customHeight="1">
      <c r="A28" s="296"/>
      <c r="C28" s="292"/>
      <c r="D28" s="292"/>
      <c r="E28" s="292"/>
      <c r="F28" s="292"/>
      <c r="G28" s="292"/>
      <c r="H28" s="141"/>
      <c r="I28" s="141"/>
      <c r="J28" s="141"/>
      <c r="K28" s="141"/>
      <c r="L28" s="141"/>
      <c r="M28" s="141"/>
      <c r="N28" s="141"/>
      <c r="O28" s="422"/>
      <c r="P28" s="424"/>
    </row>
    <row r="29" spans="1:16" s="925" customFormat="1" ht="9" customHeight="1">
      <c r="A29" s="291"/>
      <c r="C29" s="292"/>
      <c r="D29" s="292"/>
      <c r="E29" s="292"/>
      <c r="F29" s="292"/>
      <c r="G29" s="292"/>
      <c r="H29" s="141"/>
      <c r="I29" s="141"/>
      <c r="J29" s="141"/>
      <c r="K29" s="141"/>
      <c r="L29" s="141"/>
      <c r="M29" s="141"/>
      <c r="N29" s="141"/>
      <c r="O29" s="422"/>
      <c r="P29" s="424"/>
    </row>
    <row r="30" spans="1:16" s="925" customFormat="1" ht="9" customHeight="1">
      <c r="A30" s="291"/>
      <c r="C30" s="292"/>
      <c r="D30" s="292"/>
      <c r="E30" s="292"/>
      <c r="F30" s="292"/>
      <c r="G30" s="292"/>
      <c r="H30" s="141"/>
      <c r="I30" s="141"/>
      <c r="J30" s="141"/>
      <c r="K30" s="141"/>
      <c r="L30" s="141"/>
      <c r="M30" s="141"/>
      <c r="N30" s="141"/>
      <c r="O30" s="422"/>
      <c r="P30" s="424"/>
    </row>
    <row r="31" spans="1:16" s="925" customFormat="1" ht="9" customHeight="1">
      <c r="A31" s="291"/>
      <c r="B31" s="109"/>
      <c r="C31" s="292"/>
      <c r="D31" s="292"/>
      <c r="E31" s="292"/>
      <c r="F31" s="292"/>
      <c r="G31" s="292"/>
      <c r="H31" s="141"/>
      <c r="I31" s="141"/>
      <c r="J31" s="141"/>
      <c r="K31" s="141"/>
      <c r="L31" s="141"/>
      <c r="M31" s="141"/>
      <c r="N31" s="141"/>
      <c r="O31" s="141"/>
      <c r="P31" s="424"/>
    </row>
    <row r="32" spans="1:16" s="925" customFormat="1" ht="9" customHeight="1">
      <c r="A32" s="291"/>
      <c r="B32" s="109"/>
      <c r="C32" s="292"/>
      <c r="D32" s="292"/>
      <c r="E32" s="292"/>
      <c r="F32" s="292"/>
      <c r="G32" s="292"/>
      <c r="H32" s="141"/>
      <c r="I32" s="141"/>
      <c r="J32" s="141"/>
      <c r="K32" s="141"/>
      <c r="L32" s="141"/>
      <c r="M32" s="141"/>
      <c r="N32" s="141"/>
      <c r="O32" s="141"/>
      <c r="P32" s="424"/>
    </row>
    <row r="33" spans="1:16" s="925" customFormat="1" ht="9" customHeight="1">
      <c r="A33" s="291"/>
      <c r="B33" s="109"/>
      <c r="C33" s="292"/>
      <c r="D33" s="292"/>
      <c r="E33" s="292"/>
      <c r="F33" s="292"/>
      <c r="G33" s="292"/>
      <c r="H33" s="141"/>
      <c r="I33" s="141"/>
      <c r="J33" s="141"/>
      <c r="K33" s="141"/>
      <c r="L33" s="141"/>
      <c r="M33" s="141"/>
      <c r="N33" s="141"/>
      <c r="O33" s="141"/>
      <c r="P33" s="424"/>
    </row>
    <row r="34" spans="1:16" s="925" customFormat="1" ht="9" customHeight="1">
      <c r="A34" s="293"/>
      <c r="B34" s="109"/>
      <c r="C34" s="292"/>
      <c r="D34" s="292"/>
      <c r="E34" s="292"/>
      <c r="F34" s="292"/>
      <c r="G34" s="292"/>
      <c r="H34" s="141"/>
      <c r="I34" s="141"/>
      <c r="J34" s="141"/>
      <c r="K34" s="141"/>
      <c r="L34" s="141"/>
      <c r="M34" s="141"/>
      <c r="N34" s="141"/>
      <c r="O34" s="141"/>
      <c r="P34" s="424"/>
    </row>
    <row r="35" spans="1:16" s="925" customFormat="1" ht="9" customHeight="1">
      <c r="A35" s="291"/>
      <c r="B35" s="109"/>
      <c r="C35" s="292"/>
      <c r="D35" s="292"/>
      <c r="E35" s="292"/>
      <c r="F35" s="292"/>
      <c r="G35" s="292"/>
      <c r="H35" s="141"/>
      <c r="I35" s="141"/>
      <c r="J35" s="141"/>
      <c r="K35" s="141"/>
      <c r="L35" s="141"/>
      <c r="M35" s="141"/>
      <c r="N35" s="141"/>
      <c r="O35" s="141"/>
      <c r="P35" s="424"/>
    </row>
    <row r="36" spans="1:16" s="925" customFormat="1" ht="9" customHeight="1">
      <c r="A36" s="291"/>
      <c r="B36" s="109"/>
      <c r="C36" s="292"/>
      <c r="D36" s="292"/>
      <c r="E36" s="292"/>
      <c r="F36" s="292"/>
      <c r="G36" s="292"/>
      <c r="H36" s="141"/>
      <c r="I36" s="141"/>
      <c r="J36" s="141"/>
      <c r="K36" s="141"/>
      <c r="L36" s="141"/>
      <c r="M36" s="141"/>
      <c r="N36" s="141"/>
      <c r="O36" s="141"/>
      <c r="P36" s="424"/>
    </row>
    <row r="37" spans="1:16" s="925" customFormat="1" ht="9" customHeight="1">
      <c r="A37" s="291"/>
      <c r="B37" s="109"/>
      <c r="C37" s="292"/>
      <c r="D37" s="292"/>
      <c r="E37" s="292"/>
      <c r="F37" s="292"/>
      <c r="G37" s="292"/>
      <c r="H37" s="141"/>
      <c r="I37" s="141"/>
      <c r="J37" s="141"/>
      <c r="K37" s="141"/>
      <c r="L37" s="141"/>
      <c r="M37" s="141"/>
      <c r="N37" s="141"/>
      <c r="O37" s="141"/>
      <c r="P37" s="424"/>
    </row>
    <row r="38" spans="1:16" s="925" customFormat="1" ht="9" customHeight="1">
      <c r="A38" s="291"/>
      <c r="C38" s="292"/>
      <c r="D38" s="292"/>
      <c r="E38" s="292"/>
      <c r="F38" s="292"/>
      <c r="G38" s="292"/>
      <c r="H38" s="141"/>
      <c r="I38" s="141"/>
      <c r="J38" s="141"/>
      <c r="K38" s="141"/>
      <c r="L38" s="141"/>
      <c r="M38" s="141"/>
      <c r="N38" s="141"/>
      <c r="O38" s="141"/>
      <c r="P38" s="424"/>
    </row>
    <row r="39" spans="1:16" s="925" customFormat="1" ht="9" customHeight="1">
      <c r="A39" s="291"/>
      <c r="C39" s="292"/>
      <c r="D39" s="292"/>
      <c r="E39" s="292"/>
      <c r="F39" s="292"/>
      <c r="G39" s="292"/>
      <c r="H39" s="141"/>
      <c r="I39" s="141"/>
      <c r="J39" s="141"/>
      <c r="K39" s="141"/>
      <c r="L39" s="141"/>
      <c r="M39" s="141"/>
      <c r="N39" s="141"/>
      <c r="O39" s="141"/>
      <c r="P39" s="424"/>
    </row>
    <row r="40" spans="1:16" s="925" customFormat="1" ht="9" customHeight="1">
      <c r="A40" s="293"/>
      <c r="C40" s="292"/>
      <c r="D40" s="292"/>
      <c r="E40" s="292"/>
      <c r="F40" s="292"/>
      <c r="G40" s="292"/>
      <c r="H40" s="141"/>
      <c r="I40" s="141"/>
      <c r="J40" s="141"/>
      <c r="K40" s="141"/>
      <c r="L40" s="141"/>
      <c r="M40" s="141"/>
      <c r="N40" s="141"/>
      <c r="O40" s="141"/>
      <c r="P40" s="424"/>
    </row>
    <row r="41" spans="1:16" s="925" customFormat="1" ht="9" customHeight="1">
      <c r="A41" s="291"/>
      <c r="C41" s="292"/>
      <c r="D41" s="292"/>
      <c r="E41" s="292"/>
      <c r="F41" s="292"/>
      <c r="G41" s="292"/>
      <c r="H41" s="141"/>
      <c r="I41" s="141"/>
      <c r="J41" s="141"/>
      <c r="K41" s="141"/>
      <c r="L41" s="141"/>
      <c r="M41" s="141"/>
      <c r="N41" s="141"/>
      <c r="O41" s="141"/>
      <c r="P41" s="424"/>
    </row>
    <row r="42" spans="1:16" s="925" customFormat="1" ht="9" customHeight="1">
      <c r="A42" s="291"/>
      <c r="C42" s="292"/>
      <c r="D42" s="292"/>
      <c r="E42" s="292"/>
      <c r="F42" s="292"/>
      <c r="G42" s="292"/>
      <c r="H42" s="141"/>
      <c r="I42" s="141"/>
      <c r="J42" s="141"/>
      <c r="K42" s="141"/>
      <c r="L42" s="141"/>
      <c r="M42" s="141"/>
      <c r="N42" s="141"/>
      <c r="O42" s="141"/>
      <c r="P42" s="424"/>
    </row>
    <row r="43" spans="1:16" s="925" customFormat="1" ht="9" customHeight="1">
      <c r="A43" s="291"/>
      <c r="C43" s="292"/>
      <c r="D43" s="292"/>
      <c r="E43" s="292"/>
      <c r="F43" s="292"/>
      <c r="G43" s="292"/>
      <c r="H43" s="141"/>
      <c r="I43" s="141"/>
      <c r="J43" s="141"/>
      <c r="K43" s="141"/>
      <c r="L43" s="141"/>
      <c r="M43" s="141"/>
      <c r="N43" s="141"/>
      <c r="O43" s="141"/>
      <c r="P43" s="424"/>
    </row>
    <row r="44" spans="1:16" s="925" customFormat="1" ht="9" customHeight="1">
      <c r="A44" s="291"/>
      <c r="C44" s="292"/>
      <c r="D44" s="292"/>
      <c r="E44" s="292"/>
      <c r="F44" s="292"/>
      <c r="G44" s="292"/>
      <c r="H44" s="141"/>
      <c r="I44" s="141"/>
      <c r="J44" s="141"/>
      <c r="K44" s="141"/>
      <c r="L44" s="141"/>
      <c r="M44" s="141"/>
      <c r="N44" s="141"/>
      <c r="O44" s="141"/>
      <c r="P44" s="424"/>
    </row>
    <row r="45" spans="1:16" s="925" customFormat="1" ht="9" customHeight="1">
      <c r="A45" s="291"/>
      <c r="C45" s="292"/>
      <c r="D45" s="292"/>
      <c r="E45" s="292"/>
      <c r="F45" s="292"/>
      <c r="G45" s="292"/>
      <c r="H45" s="141"/>
      <c r="I45" s="141"/>
      <c r="J45" s="141"/>
      <c r="K45" s="141"/>
      <c r="L45" s="141"/>
      <c r="M45" s="141"/>
      <c r="N45" s="141"/>
      <c r="O45" s="141"/>
      <c r="P45" s="424"/>
    </row>
    <row r="46" spans="1:16" s="925" customFormat="1" ht="9" customHeight="1">
      <c r="A46" s="293"/>
      <c r="C46" s="292"/>
      <c r="D46" s="292"/>
      <c r="E46" s="292"/>
      <c r="F46" s="292"/>
      <c r="G46" s="292"/>
      <c r="H46" s="141"/>
      <c r="I46" s="141"/>
      <c r="J46" s="141"/>
      <c r="K46" s="141"/>
      <c r="L46" s="141"/>
      <c r="M46" s="141"/>
      <c r="N46" s="141"/>
      <c r="O46" s="141"/>
      <c r="P46" s="424"/>
    </row>
    <row r="47" spans="1:16" s="925" customFormat="1" ht="9" customHeight="1">
      <c r="A47" s="291"/>
      <c r="C47" s="292"/>
      <c r="D47" s="292"/>
      <c r="E47" s="292"/>
      <c r="F47" s="292"/>
      <c r="G47" s="292"/>
      <c r="H47" s="141"/>
      <c r="I47" s="141"/>
      <c r="J47" s="141"/>
      <c r="K47" s="141"/>
      <c r="L47" s="141"/>
      <c r="M47" s="141"/>
      <c r="N47" s="141"/>
      <c r="O47" s="141"/>
      <c r="P47" s="424"/>
    </row>
    <row r="48" spans="1:16" s="925" customFormat="1" ht="9" customHeight="1">
      <c r="A48" s="291"/>
      <c r="C48" s="292"/>
      <c r="D48" s="292"/>
      <c r="E48" s="292"/>
      <c r="F48" s="292"/>
      <c r="G48" s="292"/>
      <c r="H48" s="141"/>
      <c r="I48" s="141"/>
      <c r="J48" s="141"/>
      <c r="K48" s="141"/>
      <c r="L48" s="141"/>
      <c r="M48" s="141"/>
      <c r="N48" s="141"/>
      <c r="O48" s="141"/>
      <c r="P48" s="424"/>
    </row>
    <row r="49" spans="1:16" s="925" customFormat="1" ht="9" customHeight="1">
      <c r="A49" s="291"/>
      <c r="C49" s="292"/>
      <c r="D49" s="292"/>
      <c r="E49" s="292"/>
      <c r="F49" s="292"/>
      <c r="G49" s="292"/>
      <c r="H49" s="141"/>
      <c r="I49" s="141"/>
      <c r="J49" s="141"/>
      <c r="K49" s="141"/>
      <c r="L49" s="141"/>
      <c r="M49" s="141"/>
      <c r="N49" s="141"/>
      <c r="O49" s="141"/>
      <c r="P49" s="424"/>
    </row>
    <row r="50" spans="1:16" s="925" customFormat="1" ht="9" customHeight="1">
      <c r="A50" s="291"/>
      <c r="C50" s="292"/>
      <c r="D50" s="292"/>
      <c r="E50" s="292"/>
      <c r="F50" s="292"/>
      <c r="G50" s="292"/>
      <c r="H50" s="141"/>
      <c r="I50" s="141"/>
      <c r="J50" s="141"/>
      <c r="K50" s="141"/>
      <c r="L50" s="141"/>
      <c r="M50" s="141"/>
      <c r="N50" s="141"/>
      <c r="O50" s="141"/>
      <c r="P50" s="424"/>
    </row>
    <row r="51" spans="1:16" s="925" customFormat="1" ht="9" customHeight="1">
      <c r="A51" s="293"/>
      <c r="C51" s="292"/>
      <c r="D51" s="292"/>
      <c r="E51" s="292"/>
      <c r="F51" s="292"/>
      <c r="G51" s="292"/>
      <c r="H51" s="141"/>
      <c r="I51" s="141"/>
      <c r="J51" s="141"/>
      <c r="K51" s="141"/>
      <c r="L51" s="141"/>
      <c r="M51" s="141"/>
      <c r="N51" s="141"/>
      <c r="O51" s="141"/>
      <c r="P51" s="424"/>
    </row>
    <row r="52" spans="1:16" s="925" customFormat="1" ht="9" customHeight="1">
      <c r="A52" s="294"/>
      <c r="C52" s="292"/>
      <c r="D52" s="292"/>
      <c r="E52" s="292"/>
      <c r="F52" s="292"/>
      <c r="G52" s="292"/>
      <c r="H52" s="141"/>
      <c r="I52" s="141"/>
      <c r="J52" s="141"/>
      <c r="K52" s="141"/>
      <c r="L52" s="141"/>
      <c r="M52" s="141"/>
      <c r="N52" s="141"/>
      <c r="O52" s="141"/>
      <c r="P52" s="424"/>
    </row>
    <row r="53" spans="1:16" s="925" customFormat="1" ht="9" customHeight="1">
      <c r="A53" s="294"/>
      <c r="C53" s="292"/>
      <c r="D53" s="292"/>
      <c r="E53" s="292"/>
      <c r="F53" s="292"/>
      <c r="G53" s="292"/>
      <c r="H53" s="141"/>
      <c r="I53" s="141"/>
      <c r="J53" s="141"/>
      <c r="K53" s="141"/>
      <c r="L53" s="141"/>
      <c r="M53" s="141"/>
      <c r="N53" s="141"/>
      <c r="O53" s="141"/>
      <c r="P53" s="424"/>
    </row>
    <row r="54" spans="1:16" s="925" customFormat="1" ht="9" customHeight="1">
      <c r="A54" s="294"/>
      <c r="C54" s="292"/>
      <c r="D54" s="292"/>
      <c r="E54" s="292"/>
      <c r="F54" s="292"/>
      <c r="G54" s="292"/>
      <c r="H54" s="141"/>
      <c r="I54" s="141"/>
      <c r="J54" s="141"/>
      <c r="K54" s="141"/>
      <c r="L54" s="141"/>
      <c r="M54" s="141"/>
      <c r="N54" s="141"/>
      <c r="O54" s="141"/>
      <c r="P54" s="424"/>
    </row>
    <row r="55" spans="1:16" s="925" customFormat="1" ht="9" customHeight="1">
      <c r="A55" s="294"/>
      <c r="C55" s="292"/>
      <c r="D55" s="292"/>
      <c r="E55" s="292"/>
      <c r="F55" s="292"/>
      <c r="G55" s="292"/>
      <c r="H55" s="141"/>
      <c r="I55" s="141"/>
      <c r="J55" s="141"/>
      <c r="K55" s="141"/>
      <c r="L55" s="141"/>
      <c r="M55" s="141"/>
      <c r="N55" s="141"/>
      <c r="O55" s="141"/>
      <c r="P55" s="424"/>
    </row>
    <row r="56" spans="1:16" s="925" customFormat="1" ht="9" customHeight="1">
      <c r="A56" s="295"/>
      <c r="C56" s="292"/>
      <c r="D56" s="292"/>
      <c r="E56" s="292"/>
      <c r="F56" s="292"/>
      <c r="G56" s="292"/>
      <c r="H56" s="141"/>
      <c r="I56" s="141"/>
      <c r="J56" s="141"/>
      <c r="K56" s="141"/>
      <c r="L56" s="141"/>
      <c r="M56" s="141"/>
      <c r="N56" s="141"/>
      <c r="O56" s="141"/>
      <c r="P56" s="424"/>
    </row>
    <row r="57" spans="1:16" s="925" customFormat="1" ht="9" customHeight="1">
      <c r="A57" s="295"/>
      <c r="C57" s="292"/>
      <c r="D57" s="292"/>
      <c r="E57" s="292"/>
      <c r="F57" s="292"/>
      <c r="G57" s="292"/>
      <c r="H57" s="141"/>
      <c r="I57" s="141"/>
      <c r="J57" s="141"/>
      <c r="K57" s="141"/>
      <c r="L57" s="141"/>
      <c r="M57" s="141"/>
      <c r="N57" s="141"/>
      <c r="O57" s="141"/>
      <c r="P57" s="424"/>
    </row>
    <row r="58" spans="1:16" s="925" customFormat="1" ht="9" customHeight="1">
      <c r="A58" s="296"/>
      <c r="C58" s="292"/>
      <c r="D58" s="292"/>
      <c r="E58" s="292"/>
      <c r="F58" s="292"/>
      <c r="G58" s="292"/>
      <c r="H58" s="141"/>
      <c r="I58" s="141"/>
      <c r="J58" s="141"/>
      <c r="K58" s="141"/>
      <c r="L58" s="141"/>
      <c r="M58" s="141"/>
      <c r="N58" s="141"/>
      <c r="O58" s="141"/>
      <c r="P58" s="424"/>
    </row>
    <row r="59" spans="1:16" s="925" customFormat="1" ht="9" customHeight="1">
      <c r="A59" s="291"/>
      <c r="C59" s="292"/>
      <c r="D59" s="292"/>
      <c r="E59" s="292"/>
      <c r="F59" s="292"/>
      <c r="G59" s="292"/>
      <c r="H59" s="141"/>
      <c r="I59" s="141"/>
      <c r="J59" s="141"/>
      <c r="K59" s="141"/>
      <c r="L59" s="141"/>
      <c r="M59" s="141"/>
      <c r="N59" s="141"/>
      <c r="O59" s="141"/>
      <c r="P59" s="424"/>
    </row>
    <row r="60" spans="1:16" s="925" customFormat="1" ht="9" customHeight="1">
      <c r="A60" s="291"/>
      <c r="C60" s="292"/>
      <c r="D60" s="292"/>
      <c r="E60" s="292"/>
      <c r="F60" s="292"/>
      <c r="G60" s="292"/>
      <c r="H60" s="141"/>
      <c r="I60" s="141"/>
      <c r="J60" s="141"/>
      <c r="K60" s="141"/>
      <c r="L60" s="141"/>
      <c r="M60" s="141"/>
      <c r="N60" s="141"/>
      <c r="O60" s="141"/>
      <c r="P60" s="424"/>
    </row>
    <row r="61" spans="1:16" s="925" customFormat="1" ht="9" customHeight="1">
      <c r="A61" s="291"/>
      <c r="C61" s="292"/>
      <c r="D61" s="292"/>
      <c r="E61" s="292"/>
      <c r="F61" s="292"/>
      <c r="G61" s="292"/>
      <c r="H61" s="141"/>
      <c r="I61" s="141"/>
      <c r="J61" s="141"/>
      <c r="K61" s="141"/>
      <c r="L61" s="141"/>
      <c r="M61" s="141"/>
      <c r="N61" s="141"/>
      <c r="O61" s="141"/>
      <c r="P61" s="424"/>
    </row>
    <row r="62" spans="1:16" s="925" customFormat="1" ht="9" customHeight="1">
      <c r="A62" s="291"/>
      <c r="C62" s="292"/>
      <c r="D62" s="292"/>
      <c r="E62" s="292"/>
      <c r="F62" s="292"/>
      <c r="G62" s="292"/>
      <c r="H62" s="141"/>
      <c r="I62" s="141"/>
      <c r="J62" s="141"/>
      <c r="K62" s="141"/>
      <c r="L62" s="141"/>
      <c r="M62" s="141"/>
      <c r="N62" s="141"/>
      <c r="O62" s="141"/>
      <c r="P62" s="424"/>
    </row>
    <row r="63" spans="1:16" s="925" customFormat="1" ht="9" customHeight="1">
      <c r="A63" s="294"/>
      <c r="C63" s="292"/>
      <c r="D63" s="292"/>
      <c r="E63" s="292"/>
      <c r="F63" s="292"/>
      <c r="G63" s="292"/>
      <c r="H63" s="141"/>
      <c r="I63" s="141"/>
      <c r="J63" s="141"/>
      <c r="K63" s="141"/>
      <c r="L63" s="141"/>
      <c r="M63" s="141"/>
      <c r="N63" s="141"/>
      <c r="O63" s="141"/>
      <c r="P63" s="424"/>
    </row>
    <row r="64" spans="1:16" s="925" customFormat="1" ht="9" customHeight="1">
      <c r="A64" s="296"/>
      <c r="C64" s="292"/>
      <c r="D64" s="292"/>
      <c r="E64" s="292"/>
      <c r="F64" s="292"/>
      <c r="G64" s="292"/>
      <c r="H64" s="141"/>
      <c r="I64" s="141"/>
      <c r="J64" s="141"/>
      <c r="K64" s="141"/>
      <c r="L64" s="141"/>
      <c r="M64" s="141"/>
      <c r="N64" s="141"/>
      <c r="O64" s="141"/>
      <c r="P64" s="424"/>
    </row>
    <row r="65" spans="1:16" s="925" customFormat="1" ht="9" customHeight="1">
      <c r="A65" s="291"/>
      <c r="C65" s="292"/>
      <c r="D65" s="292"/>
      <c r="E65" s="292"/>
      <c r="F65" s="292"/>
      <c r="G65" s="292"/>
      <c r="H65" s="141"/>
      <c r="I65" s="141"/>
      <c r="J65" s="141"/>
      <c r="K65" s="141"/>
      <c r="L65" s="141"/>
      <c r="M65" s="141"/>
      <c r="N65" s="141"/>
      <c r="O65" s="141"/>
      <c r="P65" s="424"/>
    </row>
    <row r="66" spans="1:16" s="925" customFormat="1" ht="9" customHeight="1">
      <c r="A66" s="291"/>
      <c r="C66" s="292"/>
      <c r="D66" s="292"/>
      <c r="E66" s="292"/>
      <c r="F66" s="292"/>
      <c r="G66" s="292"/>
      <c r="H66" s="141"/>
      <c r="I66" s="141"/>
      <c r="J66" s="141"/>
      <c r="K66" s="141"/>
      <c r="L66" s="141"/>
      <c r="M66" s="141"/>
      <c r="N66" s="141"/>
      <c r="O66" s="141"/>
      <c r="P66" s="424"/>
    </row>
    <row r="67" spans="1:16" s="925" customFormat="1" ht="9" customHeight="1">
      <c r="A67" s="291"/>
      <c r="C67" s="292"/>
      <c r="D67" s="292"/>
      <c r="E67" s="292"/>
      <c r="F67" s="292"/>
      <c r="G67" s="292"/>
      <c r="H67" s="141"/>
      <c r="I67" s="141"/>
      <c r="J67" s="141"/>
      <c r="K67" s="141"/>
      <c r="L67" s="141"/>
      <c r="M67" s="141"/>
      <c r="N67" s="141"/>
      <c r="O67" s="141"/>
      <c r="P67" s="424"/>
    </row>
    <row r="68" spans="1:16" s="925" customFormat="1" ht="9" customHeight="1">
      <c r="A68" s="291"/>
      <c r="C68" s="292"/>
      <c r="D68" s="292"/>
      <c r="E68" s="292"/>
      <c r="F68" s="292"/>
      <c r="G68" s="292"/>
      <c r="H68" s="141"/>
      <c r="I68" s="141"/>
      <c r="J68" s="141"/>
      <c r="K68" s="141"/>
      <c r="L68" s="141"/>
      <c r="M68" s="141"/>
      <c r="N68" s="141"/>
      <c r="O68" s="141"/>
      <c r="P68" s="424"/>
    </row>
    <row r="69" spans="1:16" s="925" customFormat="1" ht="9" customHeight="1">
      <c r="A69" s="294"/>
      <c r="C69" s="292"/>
      <c r="D69" s="292"/>
      <c r="E69" s="292"/>
      <c r="F69" s="292"/>
      <c r="G69" s="292"/>
      <c r="H69" s="141"/>
      <c r="I69" s="141"/>
      <c r="J69" s="141"/>
      <c r="K69" s="141"/>
      <c r="L69" s="141"/>
      <c r="M69" s="141"/>
      <c r="N69" s="141"/>
      <c r="O69" s="141"/>
      <c r="P69" s="424"/>
    </row>
    <row r="70" spans="1:16" s="925" customFormat="1" ht="9" customHeight="1">
      <c r="A70" s="296"/>
      <c r="C70" s="292"/>
      <c r="D70" s="292"/>
      <c r="E70" s="292"/>
      <c r="F70" s="292"/>
      <c r="G70" s="292"/>
      <c r="H70" s="141"/>
      <c r="I70" s="141"/>
      <c r="J70" s="141"/>
      <c r="K70" s="141"/>
      <c r="L70" s="141"/>
      <c r="M70" s="141"/>
      <c r="N70" s="141"/>
      <c r="O70" s="141"/>
      <c r="P70" s="424"/>
    </row>
    <row r="71" spans="1:16" s="925" customFormat="1" ht="9" customHeight="1">
      <c r="A71" s="291"/>
      <c r="C71" s="292"/>
      <c r="D71" s="292"/>
      <c r="E71" s="292"/>
      <c r="F71" s="292"/>
      <c r="G71" s="292"/>
      <c r="H71" s="141"/>
      <c r="I71" s="141"/>
      <c r="J71" s="141"/>
      <c r="K71" s="141"/>
      <c r="L71" s="141"/>
      <c r="M71" s="141"/>
      <c r="N71" s="141"/>
      <c r="O71" s="141"/>
      <c r="P71" s="424"/>
    </row>
    <row r="72" spans="1:16" s="925" customFormat="1" ht="9" customHeight="1">
      <c r="A72" s="291"/>
      <c r="C72" s="292"/>
      <c r="D72" s="292"/>
      <c r="E72" s="292"/>
      <c r="F72" s="292"/>
      <c r="G72" s="292"/>
      <c r="H72" s="141"/>
      <c r="I72" s="141"/>
      <c r="J72" s="141"/>
      <c r="K72" s="141"/>
      <c r="L72" s="141"/>
      <c r="M72" s="141"/>
      <c r="N72" s="141"/>
      <c r="O72" s="141"/>
      <c r="P72" s="424"/>
    </row>
    <row r="73" spans="1:16" s="925" customFormat="1" ht="9" customHeight="1">
      <c r="A73" s="291"/>
      <c r="C73" s="142"/>
      <c r="D73" s="142"/>
      <c r="E73" s="142"/>
      <c r="F73" s="142"/>
      <c r="G73" s="142"/>
      <c r="O73" s="227"/>
      <c r="P73" s="138"/>
    </row>
    <row r="74" spans="1:16" s="925" customFormat="1" ht="9" customHeight="1">
      <c r="A74" s="291"/>
      <c r="C74" s="142"/>
      <c r="D74" s="142"/>
      <c r="E74" s="142"/>
      <c r="F74" s="142"/>
      <c r="G74" s="142"/>
      <c r="O74" s="227"/>
      <c r="P74" s="138"/>
    </row>
    <row r="75" spans="1:16" s="925" customFormat="1" ht="9" customHeight="1">
      <c r="A75" s="291"/>
      <c r="C75" s="142"/>
      <c r="D75" s="142"/>
      <c r="E75" s="142"/>
      <c r="F75" s="142"/>
      <c r="G75" s="142"/>
      <c r="O75" s="227"/>
      <c r="P75" s="138"/>
    </row>
    <row r="76" spans="1:16" s="925" customFormat="1" ht="9" customHeight="1">
      <c r="A76" s="291"/>
      <c r="C76" s="142"/>
      <c r="D76" s="142"/>
      <c r="E76" s="142"/>
      <c r="F76" s="142"/>
      <c r="G76" s="142"/>
      <c r="O76" s="227"/>
      <c r="P76" s="138"/>
    </row>
    <row r="77" spans="1:16" s="925" customFormat="1" ht="9" customHeight="1">
      <c r="A77" s="291"/>
      <c r="C77" s="142"/>
      <c r="D77" s="142"/>
      <c r="E77" s="142"/>
      <c r="F77" s="142"/>
      <c r="G77" s="142"/>
      <c r="O77" s="227"/>
      <c r="P77" s="138"/>
    </row>
    <row r="78" spans="1:16" s="925" customFormat="1" ht="9" customHeight="1">
      <c r="A78" s="291"/>
      <c r="C78" s="142"/>
      <c r="D78" s="142"/>
      <c r="E78" s="142"/>
      <c r="F78" s="142"/>
      <c r="G78" s="142"/>
      <c r="O78" s="227"/>
      <c r="P78" s="138"/>
    </row>
    <row r="79" spans="1:16" s="925" customFormat="1" ht="9" customHeight="1">
      <c r="A79" s="294"/>
      <c r="C79" s="142"/>
      <c r="D79" s="142"/>
      <c r="E79" s="142"/>
      <c r="F79" s="142"/>
      <c r="G79" s="142"/>
      <c r="O79" s="227"/>
      <c r="P79" s="138"/>
    </row>
    <row r="80" spans="1:16" s="925" customFormat="1" ht="9" customHeight="1">
      <c r="A80" s="296"/>
      <c r="C80" s="142"/>
      <c r="D80" s="142"/>
      <c r="E80" s="142"/>
      <c r="F80" s="142"/>
      <c r="G80" s="142"/>
      <c r="O80" s="227"/>
      <c r="P80" s="138"/>
    </row>
    <row r="81" spans="1:16" s="925" customFormat="1" ht="9" customHeight="1">
      <c r="A81" s="291"/>
      <c r="C81" s="142"/>
      <c r="D81" s="142"/>
      <c r="E81" s="142"/>
      <c r="F81" s="142"/>
      <c r="G81" s="142"/>
      <c r="O81" s="227"/>
      <c r="P81" s="138"/>
    </row>
    <row r="82" spans="1:16" s="925" customFormat="1" ht="9" customHeight="1">
      <c r="A82" s="291"/>
      <c r="C82" s="142"/>
      <c r="D82" s="142"/>
      <c r="E82" s="142"/>
      <c r="F82" s="142"/>
      <c r="G82" s="142"/>
      <c r="O82" s="227"/>
      <c r="P82" s="138"/>
    </row>
    <row r="83" spans="1:16" s="925" customFormat="1" ht="9" customHeight="1">
      <c r="A83" s="291"/>
      <c r="C83" s="142"/>
      <c r="D83" s="142"/>
      <c r="E83" s="142"/>
      <c r="F83" s="142"/>
      <c r="G83" s="142"/>
      <c r="O83" s="227"/>
      <c r="P83" s="138"/>
    </row>
    <row r="84" spans="1:16" s="925" customFormat="1" ht="9" customHeight="1">
      <c r="A84" s="291"/>
      <c r="C84" s="142"/>
      <c r="D84" s="142"/>
      <c r="E84" s="142"/>
      <c r="F84" s="142"/>
      <c r="G84" s="142"/>
      <c r="O84" s="227"/>
      <c r="P84" s="138"/>
    </row>
    <row r="85" spans="1:16" s="925" customFormat="1" ht="9" customHeight="1">
      <c r="A85" s="291"/>
      <c r="C85" s="142"/>
      <c r="D85" s="142"/>
      <c r="E85" s="142"/>
      <c r="F85" s="142"/>
      <c r="G85" s="142"/>
      <c r="O85" s="227"/>
      <c r="P85" s="138"/>
    </row>
    <row r="86" spans="1:16" s="925" customFormat="1" ht="9" customHeight="1">
      <c r="A86" s="291"/>
      <c r="C86" s="142"/>
      <c r="D86" s="142"/>
      <c r="E86" s="142"/>
      <c r="F86" s="142"/>
      <c r="G86" s="142"/>
      <c r="O86" s="227"/>
      <c r="P86" s="138"/>
    </row>
    <row r="87" spans="1:16" s="925" customFormat="1" ht="9" customHeight="1">
      <c r="A87" s="291"/>
      <c r="C87" s="142"/>
      <c r="D87" s="142"/>
      <c r="E87" s="142"/>
      <c r="F87" s="142"/>
      <c r="G87" s="142"/>
      <c r="O87" s="227"/>
      <c r="P87" s="138"/>
    </row>
    <row r="88" spans="1:16" s="925" customFormat="1" ht="9" customHeight="1">
      <c r="A88" s="291"/>
      <c r="C88" s="142"/>
      <c r="D88" s="142"/>
      <c r="E88" s="142"/>
      <c r="F88" s="142"/>
      <c r="G88" s="142"/>
      <c r="O88" s="227"/>
      <c r="P88" s="138"/>
    </row>
    <row r="89" spans="1:16" s="925" customFormat="1" ht="9" customHeight="1">
      <c r="A89" s="291"/>
      <c r="C89" s="142"/>
      <c r="D89" s="142"/>
      <c r="E89" s="142"/>
      <c r="F89" s="142"/>
      <c r="G89" s="142"/>
      <c r="O89" s="227"/>
      <c r="P89" s="138"/>
    </row>
    <row r="90" spans="1:16" s="925" customFormat="1" ht="9" customHeight="1">
      <c r="A90" s="296"/>
      <c r="C90" s="142"/>
      <c r="D90" s="142"/>
      <c r="E90" s="142"/>
      <c r="F90" s="142"/>
      <c r="G90" s="142"/>
      <c r="O90" s="227"/>
      <c r="P90" s="138"/>
    </row>
    <row r="91" spans="1:16" s="925" customFormat="1" ht="9" customHeight="1">
      <c r="A91" s="291"/>
      <c r="C91" s="142"/>
      <c r="D91" s="142"/>
      <c r="E91" s="142"/>
      <c r="F91" s="142"/>
      <c r="G91" s="142"/>
      <c r="O91" s="227"/>
      <c r="P91" s="138"/>
    </row>
    <row r="92" spans="1:16" s="925" customFormat="1" ht="9" customHeight="1">
      <c r="A92" s="291"/>
      <c r="C92" s="142"/>
      <c r="D92" s="142"/>
      <c r="E92" s="142"/>
      <c r="F92" s="142"/>
      <c r="G92" s="142"/>
      <c r="O92" s="227"/>
      <c r="P92" s="138"/>
    </row>
    <row r="93" spans="1:16" s="925" customFormat="1" ht="9" customHeight="1">
      <c r="A93" s="291"/>
      <c r="C93" s="142"/>
      <c r="D93" s="142"/>
      <c r="E93" s="142"/>
      <c r="F93" s="142"/>
      <c r="G93" s="142"/>
      <c r="O93" s="227"/>
      <c r="P93" s="138"/>
    </row>
    <row r="94" spans="1:16" s="925" customFormat="1">
      <c r="A94" s="297"/>
      <c r="C94" s="142"/>
      <c r="D94" s="142"/>
      <c r="E94" s="142"/>
      <c r="F94" s="142"/>
      <c r="G94" s="142"/>
      <c r="O94" s="227"/>
      <c r="P94" s="138"/>
    </row>
    <row r="95" spans="1:16" s="925" customFormat="1">
      <c r="A95" s="297"/>
      <c r="C95" s="142"/>
      <c r="D95" s="142"/>
      <c r="E95" s="142"/>
      <c r="F95" s="142"/>
      <c r="G95" s="142"/>
      <c r="O95" s="227"/>
      <c r="P95" s="138"/>
    </row>
    <row r="96" spans="1:16" s="925" customFormat="1">
      <c r="A96" s="297"/>
      <c r="C96" s="142"/>
      <c r="D96" s="142"/>
      <c r="E96" s="142"/>
      <c r="F96" s="142"/>
      <c r="G96" s="142"/>
      <c r="O96" s="227"/>
      <c r="P96" s="138"/>
    </row>
    <row r="97" spans="1:16" s="925" customFormat="1">
      <c r="A97" s="297"/>
      <c r="C97" s="142"/>
      <c r="D97" s="142"/>
      <c r="E97" s="142"/>
      <c r="F97" s="142"/>
      <c r="G97" s="142"/>
      <c r="O97" s="227"/>
      <c r="P97" s="138"/>
    </row>
    <row r="98" spans="1:16" s="925" customFormat="1">
      <c r="A98" s="297"/>
      <c r="C98" s="142"/>
      <c r="D98" s="142"/>
      <c r="E98" s="142"/>
      <c r="F98" s="142"/>
      <c r="G98" s="142"/>
      <c r="O98" s="227"/>
      <c r="P98" s="138"/>
    </row>
    <row r="99" spans="1:16" s="925" customFormat="1">
      <c r="A99" s="297"/>
      <c r="C99" s="142"/>
      <c r="D99" s="142"/>
      <c r="E99" s="142"/>
      <c r="F99" s="142"/>
      <c r="G99" s="142"/>
      <c r="O99" s="227"/>
      <c r="P99" s="138"/>
    </row>
    <row r="100" spans="1:16" s="925" customFormat="1">
      <c r="A100" s="297"/>
      <c r="C100" s="142"/>
      <c r="D100" s="142"/>
      <c r="E100" s="142"/>
      <c r="F100" s="142"/>
      <c r="G100" s="142"/>
      <c r="O100" s="227"/>
      <c r="P100" s="138"/>
    </row>
    <row r="101" spans="1:16" s="925" customFormat="1" ht="15.75">
      <c r="A101" s="298"/>
      <c r="C101" s="142"/>
      <c r="D101" s="142"/>
      <c r="E101" s="142"/>
      <c r="F101" s="142"/>
      <c r="G101" s="142"/>
      <c r="O101" s="227"/>
      <c r="P101" s="138"/>
    </row>
    <row r="102" spans="1:16" s="925" customFormat="1" ht="15.75">
      <c r="A102" s="298"/>
      <c r="C102" s="142"/>
      <c r="D102" s="142"/>
      <c r="E102" s="142"/>
      <c r="F102" s="142"/>
      <c r="G102" s="142"/>
      <c r="O102" s="227"/>
      <c r="P102" s="138"/>
    </row>
    <row r="103" spans="1:16" s="925" customFormat="1" ht="15.75">
      <c r="A103" s="298"/>
      <c r="C103" s="142"/>
      <c r="D103" s="142"/>
      <c r="E103" s="142"/>
      <c r="F103" s="142"/>
      <c r="G103" s="142"/>
      <c r="O103" s="227"/>
      <c r="P103" s="138"/>
    </row>
    <row r="104" spans="1:16" s="925" customFormat="1" ht="15.75">
      <c r="A104" s="298"/>
      <c r="C104" s="142"/>
      <c r="D104" s="142"/>
      <c r="E104" s="142"/>
      <c r="F104" s="142"/>
      <c r="G104" s="142"/>
      <c r="O104" s="227"/>
      <c r="P104" s="138"/>
    </row>
    <row r="105" spans="1:16" s="925" customFormat="1" ht="15.75">
      <c r="A105" s="298"/>
      <c r="C105" s="142"/>
      <c r="D105" s="142"/>
      <c r="E105" s="142"/>
      <c r="F105" s="142"/>
      <c r="G105" s="142"/>
      <c r="O105" s="227"/>
      <c r="P105" s="138"/>
    </row>
    <row r="106" spans="1:16" s="925" customFormat="1" ht="15.75">
      <c r="A106" s="298"/>
      <c r="C106" s="142"/>
      <c r="D106" s="142"/>
      <c r="E106" s="142"/>
      <c r="F106" s="142"/>
      <c r="G106" s="142"/>
      <c r="O106" s="227"/>
      <c r="P106" s="138"/>
    </row>
    <row r="107" spans="1:16" s="925" customFormat="1" ht="15.75">
      <c r="A107" s="298"/>
      <c r="C107" s="142"/>
      <c r="D107" s="142"/>
      <c r="E107" s="142"/>
      <c r="F107" s="142"/>
      <c r="G107" s="142"/>
      <c r="O107" s="227"/>
      <c r="P107" s="138"/>
    </row>
    <row r="108" spans="1:16" s="925" customFormat="1" ht="15.75">
      <c r="A108" s="298"/>
      <c r="C108" s="142"/>
      <c r="D108" s="142"/>
      <c r="E108" s="142"/>
      <c r="F108" s="142"/>
      <c r="G108" s="142"/>
      <c r="O108" s="227"/>
      <c r="P108" s="138"/>
    </row>
    <row r="109" spans="1:16" s="925" customFormat="1" ht="15.75">
      <c r="A109" s="298"/>
      <c r="C109" s="142"/>
      <c r="D109" s="142"/>
      <c r="E109" s="142"/>
      <c r="F109" s="142"/>
      <c r="G109" s="142"/>
      <c r="O109" s="227"/>
      <c r="P109" s="138"/>
    </row>
    <row r="110" spans="1:16" s="925" customFormat="1" ht="15.75">
      <c r="A110" s="298"/>
      <c r="C110" s="142"/>
      <c r="D110" s="142"/>
      <c r="E110" s="142"/>
      <c r="F110" s="142"/>
      <c r="G110" s="142"/>
      <c r="O110" s="227"/>
      <c r="P110" s="138"/>
    </row>
    <row r="111" spans="1:16" s="925" customFormat="1" ht="15.75">
      <c r="A111" s="298"/>
      <c r="C111" s="142"/>
      <c r="D111" s="142"/>
      <c r="E111" s="142"/>
      <c r="F111" s="142"/>
      <c r="G111" s="142"/>
      <c r="O111" s="227"/>
      <c r="P111" s="138"/>
    </row>
    <row r="112" spans="1:16" s="925" customFormat="1" ht="15.75">
      <c r="A112" s="298"/>
      <c r="C112" s="142"/>
      <c r="D112" s="142"/>
      <c r="E112" s="142"/>
      <c r="F112" s="142"/>
      <c r="G112" s="142"/>
      <c r="O112" s="227"/>
      <c r="P112" s="138"/>
    </row>
    <row r="113" spans="1:16" s="925" customFormat="1" ht="15.75">
      <c r="A113" s="298"/>
      <c r="C113" s="142"/>
      <c r="D113" s="142"/>
      <c r="E113" s="142"/>
      <c r="F113" s="142"/>
      <c r="G113" s="142"/>
      <c r="O113" s="227"/>
      <c r="P113" s="138"/>
    </row>
    <row r="114" spans="1:16" s="925" customFormat="1" ht="15.75">
      <c r="A114" s="298"/>
      <c r="C114" s="142"/>
      <c r="D114" s="142"/>
      <c r="E114" s="142"/>
      <c r="F114" s="142"/>
      <c r="G114" s="142"/>
      <c r="O114" s="227"/>
      <c r="P114" s="138"/>
    </row>
    <row r="115" spans="1:16" s="925" customFormat="1" ht="15.75">
      <c r="A115" s="298"/>
      <c r="C115" s="142"/>
      <c r="D115" s="142"/>
      <c r="E115" s="142"/>
      <c r="F115" s="142"/>
      <c r="G115" s="142"/>
      <c r="O115" s="227"/>
      <c r="P115" s="138"/>
    </row>
    <row r="116" spans="1:16" s="925" customFormat="1" ht="15.75">
      <c r="A116" s="298"/>
      <c r="C116" s="142"/>
      <c r="D116" s="142"/>
      <c r="E116" s="142"/>
      <c r="F116" s="142"/>
      <c r="G116" s="142"/>
      <c r="O116" s="227"/>
      <c r="P116" s="138"/>
    </row>
    <row r="117" spans="1:16" s="925" customFormat="1" ht="15.75">
      <c r="A117" s="298"/>
      <c r="C117" s="142"/>
      <c r="D117" s="142"/>
      <c r="E117" s="142"/>
      <c r="F117" s="142"/>
      <c r="G117" s="142"/>
      <c r="O117" s="227"/>
      <c r="P117" s="138"/>
    </row>
    <row r="118" spans="1:16" s="925" customFormat="1" ht="15.75">
      <c r="A118" s="298"/>
      <c r="C118" s="142"/>
      <c r="D118" s="142"/>
      <c r="E118" s="142"/>
      <c r="F118" s="142"/>
      <c r="G118" s="142"/>
      <c r="O118" s="227"/>
      <c r="P118" s="138"/>
    </row>
    <row r="119" spans="1:16" s="925" customFormat="1" ht="15.75">
      <c r="A119" s="298"/>
      <c r="C119" s="142"/>
      <c r="D119" s="142"/>
      <c r="E119" s="142"/>
      <c r="F119" s="142"/>
      <c r="G119" s="142"/>
      <c r="O119" s="227"/>
      <c r="P119" s="138"/>
    </row>
    <row r="120" spans="1:16" s="925" customFormat="1" ht="15.75">
      <c r="A120" s="298"/>
      <c r="C120" s="142"/>
      <c r="D120" s="142"/>
      <c r="E120" s="142"/>
      <c r="F120" s="142"/>
      <c r="G120" s="142"/>
      <c r="O120" s="227"/>
      <c r="P120" s="138"/>
    </row>
    <row r="121" spans="1:16" s="925" customFormat="1" ht="15.75">
      <c r="A121" s="298"/>
      <c r="C121" s="142"/>
      <c r="D121" s="142"/>
      <c r="E121" s="142"/>
      <c r="F121" s="142"/>
      <c r="G121" s="142"/>
      <c r="O121" s="227"/>
      <c r="P121" s="138"/>
    </row>
    <row r="122" spans="1:16" s="925" customFormat="1" ht="15.75">
      <c r="A122" s="298"/>
      <c r="C122" s="142"/>
      <c r="D122" s="142"/>
      <c r="E122" s="142"/>
      <c r="F122" s="142"/>
      <c r="G122" s="142"/>
      <c r="O122" s="227"/>
      <c r="P122" s="138"/>
    </row>
    <row r="123" spans="1:16" s="925" customFormat="1" ht="15.75">
      <c r="A123" s="298"/>
      <c r="C123" s="142"/>
      <c r="D123" s="142"/>
      <c r="E123" s="142"/>
      <c r="F123" s="142"/>
      <c r="G123" s="142"/>
      <c r="O123" s="227"/>
      <c r="P123" s="138"/>
    </row>
    <row r="124" spans="1:16" s="925" customFormat="1" ht="15.75">
      <c r="A124" s="298"/>
      <c r="C124" s="142"/>
      <c r="D124" s="142"/>
      <c r="E124" s="142"/>
      <c r="F124" s="142"/>
      <c r="G124" s="142"/>
      <c r="O124" s="227"/>
      <c r="P124" s="138"/>
    </row>
    <row r="125" spans="1:16" s="925" customFormat="1" ht="15.75">
      <c r="A125" s="298"/>
      <c r="C125" s="142"/>
      <c r="D125" s="142"/>
      <c r="E125" s="142"/>
      <c r="F125" s="142"/>
      <c r="G125" s="142"/>
      <c r="O125" s="227"/>
      <c r="P125" s="138"/>
    </row>
    <row r="126" spans="1:16" s="925" customFormat="1" ht="15.75">
      <c r="A126" s="298"/>
      <c r="C126" s="142"/>
      <c r="D126" s="142"/>
      <c r="E126" s="142"/>
      <c r="F126" s="142"/>
      <c r="G126" s="142"/>
      <c r="O126" s="227"/>
      <c r="P126" s="138"/>
    </row>
    <row r="127" spans="1:16" s="925" customFormat="1" ht="15.75">
      <c r="A127" s="298"/>
      <c r="C127" s="142"/>
      <c r="D127" s="142"/>
      <c r="E127" s="142"/>
      <c r="F127" s="142"/>
      <c r="G127" s="142"/>
      <c r="O127" s="227"/>
      <c r="P127" s="138"/>
    </row>
    <row r="128" spans="1:16" s="925" customFormat="1" ht="15.75">
      <c r="A128" s="298"/>
      <c r="C128" s="142"/>
      <c r="D128" s="142"/>
      <c r="E128" s="142"/>
      <c r="F128" s="142"/>
      <c r="G128" s="142"/>
      <c r="O128" s="227"/>
      <c r="P128" s="138"/>
    </row>
    <row r="129" spans="1:16" s="925" customFormat="1" ht="15.75">
      <c r="A129" s="298"/>
      <c r="C129" s="142"/>
      <c r="D129" s="142"/>
      <c r="E129" s="142"/>
      <c r="F129" s="142"/>
      <c r="G129" s="142"/>
      <c r="O129" s="227"/>
      <c r="P129" s="138"/>
    </row>
    <row r="130" spans="1:16" s="925" customFormat="1" ht="15.75">
      <c r="A130" s="298"/>
      <c r="C130" s="142"/>
      <c r="D130" s="142"/>
      <c r="E130" s="142"/>
      <c r="F130" s="142"/>
      <c r="G130" s="142"/>
      <c r="O130" s="227"/>
      <c r="P130" s="138"/>
    </row>
    <row r="131" spans="1:16" s="925" customFormat="1" ht="15.75">
      <c r="A131" s="298"/>
      <c r="C131" s="142"/>
      <c r="D131" s="142"/>
      <c r="E131" s="142"/>
      <c r="F131" s="142"/>
      <c r="G131" s="142"/>
      <c r="O131" s="227"/>
      <c r="P131" s="138"/>
    </row>
    <row r="132" spans="1:16" s="925" customFormat="1" ht="15.75">
      <c r="A132" s="298"/>
      <c r="C132" s="142"/>
      <c r="D132" s="142"/>
      <c r="E132" s="142"/>
      <c r="F132" s="142"/>
      <c r="G132" s="142"/>
      <c r="O132" s="227"/>
      <c r="P132" s="138"/>
    </row>
    <row r="133" spans="1:16" s="925" customFormat="1" ht="15.75">
      <c r="A133" s="298"/>
      <c r="C133" s="142"/>
      <c r="D133" s="142"/>
      <c r="E133" s="142"/>
      <c r="F133" s="142"/>
      <c r="G133" s="142"/>
      <c r="O133" s="227"/>
      <c r="P133" s="138"/>
    </row>
    <row r="134" spans="1:16" s="925" customFormat="1" ht="15.75">
      <c r="A134" s="298"/>
      <c r="C134" s="142"/>
      <c r="D134" s="142"/>
      <c r="E134" s="142"/>
      <c r="F134" s="142"/>
      <c r="G134" s="142"/>
      <c r="O134" s="227"/>
      <c r="P134" s="138"/>
    </row>
    <row r="135" spans="1:16" s="925" customFormat="1" ht="15.75">
      <c r="A135" s="298"/>
      <c r="C135" s="142"/>
      <c r="D135" s="142"/>
      <c r="E135" s="142"/>
      <c r="F135" s="142"/>
      <c r="G135" s="142"/>
      <c r="O135" s="227"/>
      <c r="P135" s="138"/>
    </row>
    <row r="136" spans="1:16" s="925" customFormat="1" ht="15.75">
      <c r="A136" s="298"/>
      <c r="C136" s="142"/>
      <c r="D136" s="142"/>
      <c r="E136" s="142"/>
      <c r="F136" s="142"/>
      <c r="G136" s="142"/>
      <c r="O136" s="227"/>
      <c r="P136" s="138"/>
    </row>
    <row r="137" spans="1:16" s="925" customFormat="1" ht="15.75">
      <c r="A137" s="298"/>
      <c r="C137" s="142"/>
      <c r="D137" s="142"/>
      <c r="E137" s="142"/>
      <c r="F137" s="142"/>
      <c r="G137" s="142"/>
      <c r="O137" s="227"/>
      <c r="P137" s="138"/>
    </row>
    <row r="138" spans="1:16" s="925" customFormat="1" ht="15.75">
      <c r="A138" s="298"/>
      <c r="C138" s="142"/>
      <c r="D138" s="142"/>
      <c r="E138" s="142"/>
      <c r="F138" s="142"/>
      <c r="G138" s="142"/>
      <c r="O138" s="227"/>
      <c r="P138" s="138"/>
    </row>
    <row r="139" spans="1:16" s="925" customFormat="1" ht="15.75">
      <c r="A139" s="298"/>
      <c r="C139" s="142"/>
      <c r="D139" s="142"/>
      <c r="E139" s="142"/>
      <c r="F139" s="142"/>
      <c r="G139" s="142"/>
      <c r="O139" s="227"/>
      <c r="P139" s="138"/>
    </row>
    <row r="140" spans="1:16" s="925" customFormat="1" ht="15.75">
      <c r="A140" s="298"/>
      <c r="C140" s="142"/>
      <c r="D140" s="142"/>
      <c r="E140" s="142"/>
      <c r="F140" s="142"/>
      <c r="G140" s="142"/>
      <c r="O140" s="227"/>
      <c r="P140" s="138"/>
    </row>
    <row r="141" spans="1:16" s="925" customFormat="1" ht="15.75">
      <c r="A141" s="298"/>
      <c r="C141" s="142"/>
      <c r="D141" s="142"/>
      <c r="E141" s="142"/>
      <c r="F141" s="142"/>
      <c r="G141" s="142"/>
      <c r="O141" s="227"/>
      <c r="P141" s="138"/>
    </row>
    <row r="142" spans="1:16" s="925" customFormat="1" ht="15.75">
      <c r="A142" s="298"/>
      <c r="C142" s="142"/>
      <c r="D142" s="142"/>
      <c r="E142" s="142"/>
      <c r="F142" s="142"/>
      <c r="G142" s="142"/>
      <c r="O142" s="227"/>
      <c r="P142" s="138"/>
    </row>
    <row r="143" spans="1:16" s="925" customFormat="1" ht="15.75">
      <c r="A143" s="298"/>
      <c r="C143" s="142"/>
      <c r="D143" s="142"/>
      <c r="E143" s="142"/>
      <c r="F143" s="142"/>
      <c r="G143" s="142"/>
      <c r="O143" s="227"/>
      <c r="P143" s="138"/>
    </row>
    <row r="144" spans="1:16" s="925" customFormat="1" ht="15.75">
      <c r="A144" s="298"/>
      <c r="C144" s="142"/>
      <c r="D144" s="142"/>
      <c r="E144" s="142"/>
      <c r="F144" s="142"/>
      <c r="G144" s="142"/>
      <c r="O144" s="227"/>
      <c r="P144" s="138"/>
    </row>
    <row r="145" spans="1:16" s="925" customFormat="1" ht="15.75">
      <c r="A145" s="298"/>
      <c r="C145" s="142"/>
      <c r="D145" s="142"/>
      <c r="E145" s="142"/>
      <c r="F145" s="142"/>
      <c r="G145" s="142"/>
      <c r="O145" s="227"/>
      <c r="P145" s="138"/>
    </row>
    <row r="146" spans="1:16" s="925" customFormat="1" ht="15.75">
      <c r="A146" s="298"/>
      <c r="C146" s="142"/>
      <c r="D146" s="142"/>
      <c r="E146" s="142"/>
      <c r="F146" s="142"/>
      <c r="G146" s="142"/>
      <c r="O146" s="227"/>
      <c r="P146" s="138"/>
    </row>
    <row r="147" spans="1:16" s="925" customFormat="1" ht="15.75">
      <c r="A147" s="298"/>
      <c r="C147" s="142"/>
      <c r="D147" s="142"/>
      <c r="E147" s="142"/>
      <c r="F147" s="142"/>
      <c r="G147" s="142"/>
      <c r="O147" s="227"/>
      <c r="P147" s="138"/>
    </row>
    <row r="148" spans="1:16" s="925" customFormat="1" ht="15.75">
      <c r="A148" s="298"/>
      <c r="C148" s="142"/>
      <c r="D148" s="142"/>
      <c r="E148" s="142"/>
      <c r="F148" s="142"/>
      <c r="G148" s="142"/>
      <c r="O148" s="227"/>
      <c r="P148" s="138"/>
    </row>
    <row r="149" spans="1:16" s="925" customFormat="1" ht="15.75">
      <c r="A149" s="298"/>
      <c r="C149" s="142"/>
      <c r="D149" s="142"/>
      <c r="E149" s="142"/>
      <c r="F149" s="142"/>
      <c r="G149" s="142"/>
      <c r="O149" s="227"/>
      <c r="P149" s="138"/>
    </row>
    <row r="150" spans="1:16" s="925" customFormat="1" ht="15.75">
      <c r="A150" s="298"/>
      <c r="C150" s="142"/>
      <c r="D150" s="142"/>
      <c r="E150" s="142"/>
      <c r="F150" s="142"/>
      <c r="G150" s="142"/>
      <c r="O150" s="227"/>
      <c r="P150" s="138"/>
    </row>
    <row r="151" spans="1:16" s="925" customFormat="1" ht="15.75">
      <c r="A151" s="298"/>
      <c r="C151" s="142"/>
      <c r="D151" s="142"/>
      <c r="E151" s="142"/>
      <c r="F151" s="142"/>
      <c r="G151" s="142"/>
      <c r="O151" s="227"/>
      <c r="P151" s="138"/>
    </row>
    <row r="152" spans="1:16" s="925" customFormat="1" ht="15.75">
      <c r="A152" s="298"/>
      <c r="C152" s="142"/>
      <c r="D152" s="142"/>
      <c r="E152" s="142"/>
      <c r="F152" s="142"/>
      <c r="G152" s="142"/>
      <c r="O152" s="227"/>
      <c r="P152" s="138"/>
    </row>
    <row r="153" spans="1:16" s="925" customFormat="1" ht="15.75">
      <c r="A153" s="298"/>
      <c r="C153" s="142"/>
      <c r="D153" s="142"/>
      <c r="E153" s="142"/>
      <c r="F153" s="142"/>
      <c r="G153" s="142"/>
      <c r="O153" s="227"/>
      <c r="P153" s="138"/>
    </row>
    <row r="154" spans="1:16" s="925" customFormat="1" ht="15.75">
      <c r="A154" s="298"/>
      <c r="C154" s="142"/>
      <c r="D154" s="142"/>
      <c r="E154" s="142"/>
      <c r="F154" s="142"/>
      <c r="G154" s="142"/>
      <c r="O154" s="227"/>
      <c r="P154" s="138"/>
    </row>
    <row r="155" spans="1:16" s="925" customFormat="1" ht="15.75">
      <c r="A155" s="298"/>
      <c r="C155" s="142"/>
      <c r="D155" s="142"/>
      <c r="E155" s="142"/>
      <c r="F155" s="142"/>
      <c r="G155" s="142"/>
      <c r="O155" s="227"/>
      <c r="P155" s="138"/>
    </row>
    <row r="156" spans="1:16" s="925" customFormat="1" ht="15.75">
      <c r="A156" s="298"/>
      <c r="C156" s="142"/>
      <c r="D156" s="142"/>
      <c r="E156" s="142"/>
      <c r="F156" s="142"/>
      <c r="G156" s="142"/>
      <c r="O156" s="227"/>
      <c r="P156" s="138"/>
    </row>
    <row r="157" spans="1:16" s="925" customFormat="1" ht="15.75">
      <c r="A157" s="298"/>
      <c r="C157" s="142"/>
      <c r="D157" s="142"/>
      <c r="E157" s="142"/>
      <c r="F157" s="142"/>
      <c r="G157" s="142"/>
      <c r="O157" s="227"/>
      <c r="P157" s="138"/>
    </row>
    <row r="158" spans="1:16" s="925" customFormat="1" ht="15.75">
      <c r="A158" s="298"/>
      <c r="C158" s="142"/>
      <c r="D158" s="142"/>
      <c r="E158" s="142"/>
      <c r="F158" s="142"/>
      <c r="G158" s="142"/>
      <c r="O158" s="227"/>
      <c r="P158" s="138"/>
    </row>
    <row r="159" spans="1:16" s="925" customFormat="1" ht="15.75">
      <c r="A159" s="298"/>
      <c r="C159" s="142"/>
      <c r="D159" s="142"/>
      <c r="E159" s="142"/>
      <c r="F159" s="142"/>
      <c r="G159" s="142"/>
      <c r="O159" s="227"/>
      <c r="P159" s="138"/>
    </row>
    <row r="160" spans="1:16" s="925" customFormat="1" ht="15.75">
      <c r="A160" s="298"/>
      <c r="C160" s="142"/>
      <c r="D160" s="142"/>
      <c r="E160" s="142"/>
      <c r="F160" s="142"/>
      <c r="G160" s="142"/>
      <c r="O160" s="227"/>
      <c r="P160" s="138"/>
    </row>
    <row r="161" spans="1:16" s="925" customFormat="1" ht="15.75">
      <c r="A161" s="298"/>
      <c r="C161" s="142"/>
      <c r="D161" s="142"/>
      <c r="E161" s="142"/>
      <c r="F161" s="142"/>
      <c r="G161" s="142"/>
      <c r="O161" s="227"/>
      <c r="P161" s="138"/>
    </row>
    <row r="162" spans="1:16" s="925" customFormat="1" ht="15.75">
      <c r="A162" s="298"/>
      <c r="C162" s="142"/>
      <c r="D162" s="142"/>
      <c r="E162" s="142"/>
      <c r="F162" s="142"/>
      <c r="G162" s="142"/>
      <c r="O162" s="227"/>
      <c r="P162" s="138"/>
    </row>
    <row r="163" spans="1:16" s="925" customFormat="1" ht="15.75">
      <c r="A163" s="298"/>
      <c r="C163" s="142"/>
      <c r="D163" s="142"/>
      <c r="E163" s="142"/>
      <c r="F163" s="142"/>
      <c r="G163" s="142"/>
      <c r="O163" s="227"/>
      <c r="P163" s="138"/>
    </row>
    <row r="164" spans="1:16" s="925" customFormat="1" ht="15.75">
      <c r="A164" s="298"/>
      <c r="C164" s="142"/>
      <c r="D164" s="142"/>
      <c r="E164" s="142"/>
      <c r="F164" s="142"/>
      <c r="G164" s="142"/>
      <c r="O164" s="227"/>
      <c r="P164" s="138"/>
    </row>
    <row r="165" spans="1:16" s="925" customFormat="1" ht="15.75">
      <c r="A165" s="298"/>
      <c r="C165" s="142"/>
      <c r="D165" s="142"/>
      <c r="E165" s="142"/>
      <c r="F165" s="142"/>
      <c r="G165" s="142"/>
      <c r="O165" s="227"/>
      <c r="P165" s="138"/>
    </row>
    <row r="166" spans="1:16" s="925" customFormat="1" ht="15.75">
      <c r="A166" s="298"/>
      <c r="C166" s="142"/>
      <c r="D166" s="142"/>
      <c r="E166" s="142"/>
      <c r="F166" s="142"/>
      <c r="G166" s="142"/>
      <c r="O166" s="227"/>
      <c r="P166" s="138"/>
    </row>
    <row r="167" spans="1:16" s="925" customFormat="1" ht="15.75">
      <c r="A167" s="298"/>
      <c r="C167" s="142"/>
      <c r="D167" s="142"/>
      <c r="E167" s="142"/>
      <c r="F167" s="142"/>
      <c r="G167" s="142"/>
      <c r="O167" s="227"/>
      <c r="P167" s="138"/>
    </row>
    <row r="168" spans="1:16" s="925" customFormat="1" ht="15.75">
      <c r="A168" s="298"/>
      <c r="C168" s="142"/>
      <c r="D168" s="142"/>
      <c r="E168" s="142"/>
      <c r="F168" s="142"/>
      <c r="G168" s="142"/>
      <c r="O168" s="227"/>
      <c r="P168" s="138"/>
    </row>
    <row r="169" spans="1:16" s="925" customFormat="1" ht="15.75">
      <c r="A169" s="298"/>
      <c r="C169" s="142"/>
      <c r="D169" s="142"/>
      <c r="E169" s="142"/>
      <c r="F169" s="142"/>
      <c r="G169" s="142"/>
      <c r="O169" s="227"/>
      <c r="P169" s="138"/>
    </row>
    <row r="170" spans="1:16" s="925" customFormat="1" ht="15.75">
      <c r="A170" s="298"/>
      <c r="C170" s="142"/>
      <c r="D170" s="142"/>
      <c r="E170" s="142"/>
      <c r="F170" s="142"/>
      <c r="G170" s="142"/>
      <c r="O170" s="227"/>
      <c r="P170" s="138"/>
    </row>
    <row r="171" spans="1:16" s="925" customFormat="1" ht="15.75">
      <c r="A171" s="298"/>
      <c r="C171" s="142"/>
      <c r="D171" s="142"/>
      <c r="E171" s="142"/>
      <c r="F171" s="142"/>
      <c r="G171" s="142"/>
      <c r="O171" s="227"/>
      <c r="P171" s="138"/>
    </row>
    <row r="172" spans="1:16" s="925" customFormat="1" ht="15.75">
      <c r="A172" s="298"/>
      <c r="C172" s="142"/>
      <c r="D172" s="142"/>
      <c r="E172" s="142"/>
      <c r="F172" s="142"/>
      <c r="G172" s="142"/>
      <c r="O172" s="227"/>
      <c r="P172" s="138"/>
    </row>
    <row r="173" spans="1:16" s="925" customFormat="1" ht="15.75">
      <c r="A173" s="298"/>
      <c r="C173" s="142"/>
      <c r="D173" s="142"/>
      <c r="E173" s="142"/>
      <c r="F173" s="142"/>
      <c r="G173" s="142"/>
      <c r="O173" s="227"/>
      <c r="P173" s="138"/>
    </row>
    <row r="174" spans="1:16" s="925" customFormat="1" ht="15.75">
      <c r="A174" s="298"/>
      <c r="C174" s="142"/>
      <c r="D174" s="142"/>
      <c r="E174" s="142"/>
      <c r="F174" s="142"/>
      <c r="G174" s="142"/>
      <c r="O174" s="227"/>
      <c r="P174" s="138"/>
    </row>
    <row r="175" spans="1:16" s="925" customFormat="1" ht="15.75">
      <c r="A175" s="298"/>
      <c r="C175" s="142"/>
      <c r="D175" s="142"/>
      <c r="E175" s="142"/>
      <c r="F175" s="142"/>
      <c r="G175" s="142"/>
      <c r="O175" s="227"/>
      <c r="P175" s="138"/>
    </row>
    <row r="176" spans="1:16" s="925" customFormat="1" ht="15.75">
      <c r="A176" s="298"/>
      <c r="C176" s="142"/>
      <c r="D176" s="142"/>
      <c r="E176" s="142"/>
      <c r="F176" s="142"/>
      <c r="G176" s="142"/>
      <c r="O176" s="227"/>
      <c r="P176" s="138"/>
    </row>
    <row r="177" spans="1:16" s="925" customFormat="1" ht="15.75">
      <c r="A177" s="298"/>
      <c r="C177" s="142"/>
      <c r="D177" s="142"/>
      <c r="E177" s="142"/>
      <c r="F177" s="142"/>
      <c r="G177" s="142"/>
      <c r="O177" s="227"/>
      <c r="P177" s="138"/>
    </row>
    <row r="178" spans="1:16" s="925" customFormat="1" ht="15.75">
      <c r="A178" s="298"/>
      <c r="C178" s="142"/>
      <c r="D178" s="142"/>
      <c r="E178" s="142"/>
      <c r="F178" s="142"/>
      <c r="G178" s="142"/>
      <c r="O178" s="227"/>
      <c r="P178" s="138"/>
    </row>
    <row r="179" spans="1:16" s="925" customFormat="1" ht="15.75">
      <c r="A179" s="298"/>
      <c r="C179" s="142"/>
      <c r="D179" s="142"/>
      <c r="E179" s="142"/>
      <c r="F179" s="142"/>
      <c r="G179" s="142"/>
      <c r="O179" s="227"/>
      <c r="P179" s="138"/>
    </row>
    <row r="180" spans="1:16" s="925" customFormat="1" ht="15.75">
      <c r="A180" s="298"/>
      <c r="C180" s="142"/>
      <c r="D180" s="142"/>
      <c r="E180" s="142"/>
      <c r="F180" s="142"/>
      <c r="G180" s="142"/>
      <c r="O180" s="227"/>
      <c r="P180" s="138"/>
    </row>
    <row r="181" spans="1:16" s="925" customFormat="1" ht="15.75">
      <c r="A181" s="298"/>
      <c r="C181" s="142"/>
      <c r="D181" s="142"/>
      <c r="E181" s="142"/>
      <c r="F181" s="142"/>
      <c r="G181" s="142"/>
      <c r="O181" s="227"/>
      <c r="P181" s="138"/>
    </row>
    <row r="182" spans="1:16" s="925" customFormat="1" ht="15.75">
      <c r="A182" s="298"/>
      <c r="C182" s="142"/>
      <c r="D182" s="142"/>
      <c r="E182" s="142"/>
      <c r="F182" s="142"/>
      <c r="G182" s="142"/>
      <c r="O182" s="227"/>
      <c r="P182" s="138"/>
    </row>
    <row r="183" spans="1:16" s="925" customFormat="1" ht="15.75">
      <c r="A183" s="298"/>
      <c r="C183" s="142"/>
      <c r="D183" s="142"/>
      <c r="E183" s="142"/>
      <c r="F183" s="142"/>
      <c r="G183" s="142"/>
      <c r="O183" s="227"/>
      <c r="P183" s="138"/>
    </row>
    <row r="184" spans="1:16" s="925" customFormat="1" ht="15.75">
      <c r="A184" s="298"/>
      <c r="C184" s="142"/>
      <c r="D184" s="142"/>
      <c r="E184" s="142"/>
      <c r="F184" s="142"/>
      <c r="G184" s="142"/>
      <c r="O184" s="227"/>
      <c r="P184" s="138"/>
    </row>
    <row r="185" spans="1:16" s="925" customFormat="1" ht="15.75">
      <c r="A185" s="298"/>
      <c r="C185" s="142"/>
      <c r="D185" s="142"/>
      <c r="E185" s="142"/>
      <c r="F185" s="142"/>
      <c r="G185" s="142"/>
      <c r="O185" s="227"/>
      <c r="P185" s="138"/>
    </row>
    <row r="186" spans="1:16" s="925" customFormat="1" ht="15.75">
      <c r="A186" s="298"/>
      <c r="C186" s="142"/>
      <c r="D186" s="142"/>
      <c r="E186" s="142"/>
      <c r="F186" s="142"/>
      <c r="G186" s="142"/>
      <c r="O186" s="227"/>
      <c r="P186" s="138"/>
    </row>
    <row r="187" spans="1:16" s="925" customFormat="1" ht="15.75">
      <c r="A187" s="298"/>
      <c r="C187" s="142"/>
      <c r="D187" s="142"/>
      <c r="E187" s="142"/>
      <c r="F187" s="142"/>
      <c r="G187" s="142"/>
      <c r="O187" s="227"/>
      <c r="P187" s="138"/>
    </row>
    <row r="188" spans="1:16" s="925" customFormat="1" ht="15.75">
      <c r="A188" s="298"/>
      <c r="C188" s="142"/>
      <c r="D188" s="142"/>
      <c r="E188" s="142"/>
      <c r="F188" s="142"/>
      <c r="G188" s="142"/>
      <c r="O188" s="227"/>
      <c r="P188" s="138"/>
    </row>
    <row r="189" spans="1:16" s="925" customFormat="1" ht="15.75">
      <c r="A189" s="298"/>
      <c r="C189" s="142"/>
      <c r="D189" s="142"/>
      <c r="E189" s="142"/>
      <c r="F189" s="142"/>
      <c r="G189" s="142"/>
      <c r="O189" s="227"/>
      <c r="P189" s="138"/>
    </row>
    <row r="190" spans="1:16" s="925" customFormat="1" ht="15.75">
      <c r="A190" s="298"/>
      <c r="C190" s="142"/>
      <c r="D190" s="142"/>
      <c r="E190" s="142"/>
      <c r="F190" s="142"/>
      <c r="G190" s="142"/>
      <c r="O190" s="227"/>
      <c r="P190" s="138"/>
    </row>
    <row r="191" spans="1:16" s="925" customFormat="1" ht="15.75">
      <c r="A191" s="298"/>
      <c r="C191" s="142"/>
      <c r="D191" s="142"/>
      <c r="E191" s="142"/>
      <c r="F191" s="142"/>
      <c r="G191" s="142"/>
      <c r="O191" s="227"/>
      <c r="P191" s="138"/>
    </row>
    <row r="192" spans="1:16" s="925" customFormat="1" ht="15.75">
      <c r="A192" s="132"/>
      <c r="C192" s="142"/>
      <c r="D192" s="142"/>
      <c r="E192" s="142"/>
      <c r="F192" s="142"/>
      <c r="G192" s="142"/>
      <c r="O192" s="227"/>
      <c r="P192" s="138"/>
    </row>
    <row r="193" spans="1:17" ht="15.75">
      <c r="A193" s="132"/>
      <c r="C193" s="142"/>
      <c r="D193" s="142"/>
      <c r="E193" s="142"/>
      <c r="F193" s="142"/>
      <c r="G193" s="142"/>
      <c r="Q193" s="925"/>
    </row>
    <row r="194" spans="1:17" ht="15.75">
      <c r="A194" s="132"/>
      <c r="C194" s="142"/>
      <c r="D194" s="142"/>
      <c r="E194" s="142"/>
      <c r="F194" s="142"/>
      <c r="G194" s="142"/>
      <c r="Q194" s="925"/>
    </row>
    <row r="195" spans="1:17" ht="15.75">
      <c r="A195" s="132"/>
      <c r="C195" s="142"/>
      <c r="D195" s="142"/>
      <c r="E195" s="142"/>
      <c r="F195" s="142"/>
      <c r="G195" s="142"/>
      <c r="Q195" s="925"/>
    </row>
    <row r="196" spans="1:17" ht="15.75">
      <c r="A196" s="132"/>
      <c r="C196" s="142"/>
      <c r="D196" s="142"/>
      <c r="E196" s="142"/>
      <c r="F196" s="142"/>
      <c r="G196" s="142"/>
      <c r="Q196" s="925"/>
    </row>
    <row r="197" spans="1:17" ht="15.75">
      <c r="A197" s="132"/>
      <c r="C197" s="142"/>
      <c r="D197" s="142"/>
      <c r="E197" s="142"/>
      <c r="F197" s="142"/>
      <c r="G197" s="142"/>
      <c r="Q197" s="925"/>
    </row>
    <row r="198" spans="1:17" ht="15.75">
      <c r="A198" s="132"/>
      <c r="C198" s="142"/>
      <c r="D198" s="142"/>
      <c r="E198" s="142"/>
      <c r="F198" s="142"/>
      <c r="G198" s="142"/>
      <c r="Q198" s="925"/>
    </row>
    <row r="199" spans="1:17" ht="15.75">
      <c r="A199" s="132"/>
      <c r="C199" s="142"/>
      <c r="D199" s="142"/>
      <c r="E199" s="142"/>
      <c r="F199" s="142"/>
      <c r="G199" s="142"/>
      <c r="Q199" s="925"/>
    </row>
    <row r="200" spans="1:17" ht="15.75">
      <c r="A200" s="132"/>
      <c r="C200" s="142"/>
      <c r="D200" s="142"/>
      <c r="E200" s="142"/>
      <c r="F200" s="142"/>
      <c r="G200" s="142"/>
      <c r="Q200" s="925"/>
    </row>
    <row r="201" spans="1:17" ht="15.75">
      <c r="A201" s="132"/>
      <c r="C201" s="142"/>
      <c r="D201" s="142"/>
      <c r="E201" s="142"/>
      <c r="F201" s="142"/>
      <c r="G201" s="142"/>
    </row>
    <row r="202" spans="1:17" ht="15.75">
      <c r="A202" s="132"/>
      <c r="C202" s="142"/>
      <c r="D202" s="142"/>
      <c r="E202" s="142"/>
      <c r="F202" s="142"/>
      <c r="G202" s="142"/>
    </row>
    <row r="203" spans="1:17" ht="15.75">
      <c r="A203" s="132"/>
      <c r="C203" s="142"/>
      <c r="D203" s="142"/>
      <c r="E203" s="142"/>
      <c r="F203" s="142"/>
      <c r="G203" s="142"/>
    </row>
    <row r="204" spans="1:17" ht="15.75">
      <c r="A204" s="132"/>
      <c r="C204" s="142"/>
      <c r="D204" s="142"/>
      <c r="E204" s="142"/>
      <c r="F204" s="142"/>
      <c r="G204" s="142"/>
    </row>
    <row r="205" spans="1:17" ht="15.75">
      <c r="A205" s="132"/>
      <c r="C205" s="142"/>
      <c r="D205" s="142"/>
      <c r="E205" s="142"/>
      <c r="F205" s="142"/>
      <c r="G205" s="142"/>
    </row>
    <row r="206" spans="1:17" ht="15.75">
      <c r="A206" s="132"/>
      <c r="C206" s="142"/>
      <c r="D206" s="142"/>
      <c r="E206" s="142"/>
      <c r="F206" s="142"/>
      <c r="G206" s="142"/>
    </row>
    <row r="207" spans="1:17" ht="15.75">
      <c r="A207" s="132"/>
      <c r="C207" s="142"/>
      <c r="D207" s="142"/>
      <c r="E207" s="142"/>
      <c r="F207" s="142"/>
      <c r="G207" s="142"/>
    </row>
    <row r="208" spans="1:17"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G11" sqref="G11"/>
    </sheetView>
  </sheetViews>
  <sheetFormatPr defaultRowHeight="15"/>
  <cols>
    <col min="1" max="1" width="42.5703125" style="134" customWidth="1"/>
    <col min="2" max="14" width="13.140625" style="925" customWidth="1"/>
    <col min="15" max="15" width="13.140625" style="286" customWidth="1"/>
    <col min="16" max="16" width="2.5703125" style="138" customWidth="1"/>
    <col min="17" max="256" width="9.140625" style="925"/>
    <col min="257" max="257" width="42.5703125" style="925" customWidth="1"/>
    <col min="258" max="271" width="13.140625" style="925" customWidth="1"/>
    <col min="272" max="272" width="2.5703125" style="925" customWidth="1"/>
    <col min="273" max="512" width="9.140625" style="925"/>
    <col min="513" max="513" width="42.5703125" style="925" customWidth="1"/>
    <col min="514" max="527" width="13.140625" style="925" customWidth="1"/>
    <col min="528" max="528" width="2.5703125" style="925" customWidth="1"/>
    <col min="529" max="768" width="9.140625" style="925"/>
    <col min="769" max="769" width="42.5703125" style="925" customWidth="1"/>
    <col min="770" max="783" width="13.140625" style="925" customWidth="1"/>
    <col min="784" max="784" width="2.5703125" style="925" customWidth="1"/>
    <col min="785" max="1024" width="9.140625" style="925"/>
    <col min="1025" max="1025" width="42.5703125" style="925" customWidth="1"/>
    <col min="1026" max="1039" width="13.140625" style="925" customWidth="1"/>
    <col min="1040" max="1040" width="2.5703125" style="925" customWidth="1"/>
    <col min="1041" max="1280" width="9.140625" style="925"/>
    <col min="1281" max="1281" width="42.5703125" style="925" customWidth="1"/>
    <col min="1282" max="1295" width="13.140625" style="925" customWidth="1"/>
    <col min="1296" max="1296" width="2.5703125" style="925" customWidth="1"/>
    <col min="1297" max="1536" width="9.140625" style="925"/>
    <col min="1537" max="1537" width="42.5703125" style="925" customWidth="1"/>
    <col min="1538" max="1551" width="13.140625" style="925" customWidth="1"/>
    <col min="1552" max="1552" width="2.5703125" style="925" customWidth="1"/>
    <col min="1553" max="1792" width="9.140625" style="925"/>
    <col min="1793" max="1793" width="42.5703125" style="925" customWidth="1"/>
    <col min="1794" max="1807" width="13.140625" style="925" customWidth="1"/>
    <col min="1808" max="1808" width="2.5703125" style="925" customWidth="1"/>
    <col min="1809" max="2048" width="9.140625" style="925"/>
    <col min="2049" max="2049" width="42.5703125" style="925" customWidth="1"/>
    <col min="2050" max="2063" width="13.140625" style="925" customWidth="1"/>
    <col min="2064" max="2064" width="2.5703125" style="925" customWidth="1"/>
    <col min="2065" max="2304" width="9.140625" style="925"/>
    <col min="2305" max="2305" width="42.5703125" style="925" customWidth="1"/>
    <col min="2306" max="2319" width="13.140625" style="925" customWidth="1"/>
    <col min="2320" max="2320" width="2.5703125" style="925" customWidth="1"/>
    <col min="2321" max="2560" width="9.140625" style="925"/>
    <col min="2561" max="2561" width="42.5703125" style="925" customWidth="1"/>
    <col min="2562" max="2575" width="13.140625" style="925" customWidth="1"/>
    <col min="2576" max="2576" width="2.5703125" style="925" customWidth="1"/>
    <col min="2577" max="2816" width="9.140625" style="925"/>
    <col min="2817" max="2817" width="42.5703125" style="925" customWidth="1"/>
    <col min="2818" max="2831" width="13.140625" style="925" customWidth="1"/>
    <col min="2832" max="2832" width="2.5703125" style="925" customWidth="1"/>
    <col min="2833" max="3072" width="9.140625" style="925"/>
    <col min="3073" max="3073" width="42.5703125" style="925" customWidth="1"/>
    <col min="3074" max="3087" width="13.140625" style="925" customWidth="1"/>
    <col min="3088" max="3088" width="2.5703125" style="925" customWidth="1"/>
    <col min="3089" max="3328" width="9.140625" style="925"/>
    <col min="3329" max="3329" width="42.5703125" style="925" customWidth="1"/>
    <col min="3330" max="3343" width="13.140625" style="925" customWidth="1"/>
    <col min="3344" max="3344" width="2.5703125" style="925" customWidth="1"/>
    <col min="3345" max="3584" width="9.140625" style="925"/>
    <col min="3585" max="3585" width="42.5703125" style="925" customWidth="1"/>
    <col min="3586" max="3599" width="13.140625" style="925" customWidth="1"/>
    <col min="3600" max="3600" width="2.5703125" style="925" customWidth="1"/>
    <col min="3601" max="3840" width="9.140625" style="925"/>
    <col min="3841" max="3841" width="42.5703125" style="925" customWidth="1"/>
    <col min="3842" max="3855" width="13.140625" style="925" customWidth="1"/>
    <col min="3856" max="3856" width="2.5703125" style="925" customWidth="1"/>
    <col min="3857" max="4096" width="9.140625" style="925"/>
    <col min="4097" max="4097" width="42.5703125" style="925" customWidth="1"/>
    <col min="4098" max="4111" width="13.140625" style="925" customWidth="1"/>
    <col min="4112" max="4112" width="2.5703125" style="925" customWidth="1"/>
    <col min="4113" max="4352" width="9.140625" style="925"/>
    <col min="4353" max="4353" width="42.5703125" style="925" customWidth="1"/>
    <col min="4354" max="4367" width="13.140625" style="925" customWidth="1"/>
    <col min="4368" max="4368" width="2.5703125" style="925" customWidth="1"/>
    <col min="4369" max="4608" width="9.140625" style="925"/>
    <col min="4609" max="4609" width="42.5703125" style="925" customWidth="1"/>
    <col min="4610" max="4623" width="13.140625" style="925" customWidth="1"/>
    <col min="4624" max="4624" width="2.5703125" style="925" customWidth="1"/>
    <col min="4625" max="4864" width="9.140625" style="925"/>
    <col min="4865" max="4865" width="42.5703125" style="925" customWidth="1"/>
    <col min="4866" max="4879" width="13.140625" style="925" customWidth="1"/>
    <col min="4880" max="4880" width="2.5703125" style="925" customWidth="1"/>
    <col min="4881" max="5120" width="9.140625" style="925"/>
    <col min="5121" max="5121" width="42.5703125" style="925" customWidth="1"/>
    <col min="5122" max="5135" width="13.140625" style="925" customWidth="1"/>
    <col min="5136" max="5136" width="2.5703125" style="925" customWidth="1"/>
    <col min="5137" max="5376" width="9.140625" style="925"/>
    <col min="5377" max="5377" width="42.5703125" style="925" customWidth="1"/>
    <col min="5378" max="5391" width="13.140625" style="925" customWidth="1"/>
    <col min="5392" max="5392" width="2.5703125" style="925" customWidth="1"/>
    <col min="5393" max="5632" width="9.140625" style="925"/>
    <col min="5633" max="5633" width="42.5703125" style="925" customWidth="1"/>
    <col min="5634" max="5647" width="13.140625" style="925" customWidth="1"/>
    <col min="5648" max="5648" width="2.5703125" style="925" customWidth="1"/>
    <col min="5649" max="5888" width="9.140625" style="925"/>
    <col min="5889" max="5889" width="42.5703125" style="925" customWidth="1"/>
    <col min="5890" max="5903" width="13.140625" style="925" customWidth="1"/>
    <col min="5904" max="5904" width="2.5703125" style="925" customWidth="1"/>
    <col min="5905" max="6144" width="9.140625" style="925"/>
    <col min="6145" max="6145" width="42.5703125" style="925" customWidth="1"/>
    <col min="6146" max="6159" width="13.140625" style="925" customWidth="1"/>
    <col min="6160" max="6160" width="2.5703125" style="925" customWidth="1"/>
    <col min="6161" max="6400" width="9.140625" style="925"/>
    <col min="6401" max="6401" width="42.5703125" style="925" customWidth="1"/>
    <col min="6402" max="6415" width="13.140625" style="925" customWidth="1"/>
    <col min="6416" max="6416" width="2.5703125" style="925" customWidth="1"/>
    <col min="6417" max="6656" width="9.140625" style="925"/>
    <col min="6657" max="6657" width="42.5703125" style="925" customWidth="1"/>
    <col min="6658" max="6671" width="13.140625" style="925" customWidth="1"/>
    <col min="6672" max="6672" width="2.5703125" style="925" customWidth="1"/>
    <col min="6673" max="6912" width="9.140625" style="925"/>
    <col min="6913" max="6913" width="42.5703125" style="925" customWidth="1"/>
    <col min="6914" max="6927" width="13.140625" style="925" customWidth="1"/>
    <col min="6928" max="6928" width="2.5703125" style="925" customWidth="1"/>
    <col min="6929" max="7168" width="9.140625" style="925"/>
    <col min="7169" max="7169" width="42.5703125" style="925" customWidth="1"/>
    <col min="7170" max="7183" width="13.140625" style="925" customWidth="1"/>
    <col min="7184" max="7184" width="2.5703125" style="925" customWidth="1"/>
    <col min="7185" max="7424" width="9.140625" style="925"/>
    <col min="7425" max="7425" width="42.5703125" style="925" customWidth="1"/>
    <col min="7426" max="7439" width="13.140625" style="925" customWidth="1"/>
    <col min="7440" max="7440" width="2.5703125" style="925" customWidth="1"/>
    <col min="7441" max="7680" width="9.140625" style="925"/>
    <col min="7681" max="7681" width="42.5703125" style="925" customWidth="1"/>
    <col min="7682" max="7695" width="13.140625" style="925" customWidth="1"/>
    <col min="7696" max="7696" width="2.5703125" style="925" customWidth="1"/>
    <col min="7697" max="7936" width="9.140625" style="925"/>
    <col min="7937" max="7937" width="42.5703125" style="925" customWidth="1"/>
    <col min="7938" max="7951" width="13.140625" style="925" customWidth="1"/>
    <col min="7952" max="7952" width="2.5703125" style="925" customWidth="1"/>
    <col min="7953" max="8192" width="9.140625" style="925"/>
    <col min="8193" max="8193" width="42.5703125" style="925" customWidth="1"/>
    <col min="8194" max="8207" width="13.140625" style="925" customWidth="1"/>
    <col min="8208" max="8208" width="2.5703125" style="925" customWidth="1"/>
    <col min="8209" max="8448" width="9.140625" style="925"/>
    <col min="8449" max="8449" width="42.5703125" style="925" customWidth="1"/>
    <col min="8450" max="8463" width="13.140625" style="925" customWidth="1"/>
    <col min="8464" max="8464" width="2.5703125" style="925" customWidth="1"/>
    <col min="8465" max="8704" width="9.140625" style="925"/>
    <col min="8705" max="8705" width="42.5703125" style="925" customWidth="1"/>
    <col min="8706" max="8719" width="13.140625" style="925" customWidth="1"/>
    <col min="8720" max="8720" width="2.5703125" style="925" customWidth="1"/>
    <col min="8721" max="8960" width="9.140625" style="925"/>
    <col min="8961" max="8961" width="42.5703125" style="925" customWidth="1"/>
    <col min="8962" max="8975" width="13.140625" style="925" customWidth="1"/>
    <col min="8976" max="8976" width="2.5703125" style="925" customWidth="1"/>
    <col min="8977" max="9216" width="9.140625" style="925"/>
    <col min="9217" max="9217" width="42.5703125" style="925" customWidth="1"/>
    <col min="9218" max="9231" width="13.140625" style="925" customWidth="1"/>
    <col min="9232" max="9232" width="2.5703125" style="925" customWidth="1"/>
    <col min="9233" max="9472" width="9.140625" style="925"/>
    <col min="9473" max="9473" width="42.5703125" style="925" customWidth="1"/>
    <col min="9474" max="9487" width="13.140625" style="925" customWidth="1"/>
    <col min="9488" max="9488" width="2.5703125" style="925" customWidth="1"/>
    <col min="9489" max="9728" width="9.140625" style="925"/>
    <col min="9729" max="9729" width="42.5703125" style="925" customWidth="1"/>
    <col min="9730" max="9743" width="13.140625" style="925" customWidth="1"/>
    <col min="9744" max="9744" width="2.5703125" style="925" customWidth="1"/>
    <col min="9745" max="9984" width="9.140625" style="925"/>
    <col min="9985" max="9985" width="42.5703125" style="925" customWidth="1"/>
    <col min="9986" max="9999" width="13.140625" style="925" customWidth="1"/>
    <col min="10000" max="10000" width="2.5703125" style="925" customWidth="1"/>
    <col min="10001" max="10240" width="9.140625" style="925"/>
    <col min="10241" max="10241" width="42.5703125" style="925" customWidth="1"/>
    <col min="10242" max="10255" width="13.140625" style="925" customWidth="1"/>
    <col min="10256" max="10256" width="2.5703125" style="925" customWidth="1"/>
    <col min="10257" max="10496" width="9.140625" style="925"/>
    <col min="10497" max="10497" width="42.5703125" style="925" customWidth="1"/>
    <col min="10498" max="10511" width="13.140625" style="925" customWidth="1"/>
    <col min="10512" max="10512" width="2.5703125" style="925" customWidth="1"/>
    <col min="10513" max="10752" width="9.140625" style="925"/>
    <col min="10753" max="10753" width="42.5703125" style="925" customWidth="1"/>
    <col min="10754" max="10767" width="13.140625" style="925" customWidth="1"/>
    <col min="10768" max="10768" width="2.5703125" style="925" customWidth="1"/>
    <col min="10769" max="11008" width="9.140625" style="925"/>
    <col min="11009" max="11009" width="42.5703125" style="925" customWidth="1"/>
    <col min="11010" max="11023" width="13.140625" style="925" customWidth="1"/>
    <col min="11024" max="11024" width="2.5703125" style="925" customWidth="1"/>
    <col min="11025" max="11264" width="9.140625" style="925"/>
    <col min="11265" max="11265" width="42.5703125" style="925" customWidth="1"/>
    <col min="11266" max="11279" width="13.140625" style="925" customWidth="1"/>
    <col min="11280" max="11280" width="2.5703125" style="925" customWidth="1"/>
    <col min="11281" max="11520" width="9.140625" style="925"/>
    <col min="11521" max="11521" width="42.5703125" style="925" customWidth="1"/>
    <col min="11522" max="11535" width="13.140625" style="925" customWidth="1"/>
    <col min="11536" max="11536" width="2.5703125" style="925" customWidth="1"/>
    <col min="11537" max="11776" width="9.140625" style="925"/>
    <col min="11777" max="11777" width="42.5703125" style="925" customWidth="1"/>
    <col min="11778" max="11791" width="13.140625" style="925" customWidth="1"/>
    <col min="11792" max="11792" width="2.5703125" style="925" customWidth="1"/>
    <col min="11793" max="12032" width="9.140625" style="925"/>
    <col min="12033" max="12033" width="42.5703125" style="925" customWidth="1"/>
    <col min="12034" max="12047" width="13.140625" style="925" customWidth="1"/>
    <col min="12048" max="12048" width="2.5703125" style="925" customWidth="1"/>
    <col min="12049" max="12288" width="9.140625" style="925"/>
    <col min="12289" max="12289" width="42.5703125" style="925" customWidth="1"/>
    <col min="12290" max="12303" width="13.140625" style="925" customWidth="1"/>
    <col min="12304" max="12304" width="2.5703125" style="925" customWidth="1"/>
    <col min="12305" max="12544" width="9.140625" style="925"/>
    <col min="12545" max="12545" width="42.5703125" style="925" customWidth="1"/>
    <col min="12546" max="12559" width="13.140625" style="925" customWidth="1"/>
    <col min="12560" max="12560" width="2.5703125" style="925" customWidth="1"/>
    <col min="12561" max="12800" width="9.140625" style="925"/>
    <col min="12801" max="12801" width="42.5703125" style="925" customWidth="1"/>
    <col min="12802" max="12815" width="13.140625" style="925" customWidth="1"/>
    <col min="12816" max="12816" width="2.5703125" style="925" customWidth="1"/>
    <col min="12817" max="13056" width="9.140625" style="925"/>
    <col min="13057" max="13057" width="42.5703125" style="925" customWidth="1"/>
    <col min="13058" max="13071" width="13.140625" style="925" customWidth="1"/>
    <col min="13072" max="13072" width="2.5703125" style="925" customWidth="1"/>
    <col min="13073" max="13312" width="9.140625" style="925"/>
    <col min="13313" max="13313" width="42.5703125" style="925" customWidth="1"/>
    <col min="13314" max="13327" width="13.140625" style="925" customWidth="1"/>
    <col min="13328" max="13328" width="2.5703125" style="925" customWidth="1"/>
    <col min="13329" max="13568" width="9.140625" style="925"/>
    <col min="13569" max="13569" width="42.5703125" style="925" customWidth="1"/>
    <col min="13570" max="13583" width="13.140625" style="925" customWidth="1"/>
    <col min="13584" max="13584" width="2.5703125" style="925" customWidth="1"/>
    <col min="13585" max="13824" width="9.140625" style="925"/>
    <col min="13825" max="13825" width="42.5703125" style="925" customWidth="1"/>
    <col min="13826" max="13839" width="13.140625" style="925" customWidth="1"/>
    <col min="13840" max="13840" width="2.5703125" style="925" customWidth="1"/>
    <col min="13841" max="14080" width="9.140625" style="925"/>
    <col min="14081" max="14081" width="42.5703125" style="925" customWidth="1"/>
    <col min="14082" max="14095" width="13.140625" style="925" customWidth="1"/>
    <col min="14096" max="14096" width="2.5703125" style="925" customWidth="1"/>
    <col min="14097" max="14336" width="9.140625" style="925"/>
    <col min="14337" max="14337" width="42.5703125" style="925" customWidth="1"/>
    <col min="14338" max="14351" width="13.140625" style="925" customWidth="1"/>
    <col min="14352" max="14352" width="2.5703125" style="925" customWidth="1"/>
    <col min="14353" max="14592" width="9.140625" style="925"/>
    <col min="14593" max="14593" width="42.5703125" style="925" customWidth="1"/>
    <col min="14594" max="14607" width="13.140625" style="925" customWidth="1"/>
    <col min="14608" max="14608" width="2.5703125" style="925" customWidth="1"/>
    <col min="14609" max="14848" width="9.140625" style="925"/>
    <col min="14849" max="14849" width="42.5703125" style="925" customWidth="1"/>
    <col min="14850" max="14863" width="13.140625" style="925" customWidth="1"/>
    <col min="14864" max="14864" width="2.5703125" style="925" customWidth="1"/>
    <col min="14865" max="15104" width="9.140625" style="925"/>
    <col min="15105" max="15105" width="42.5703125" style="925" customWidth="1"/>
    <col min="15106" max="15119" width="13.140625" style="925" customWidth="1"/>
    <col min="15120" max="15120" width="2.5703125" style="925" customWidth="1"/>
    <col min="15121" max="15360" width="9.140625" style="925"/>
    <col min="15361" max="15361" width="42.5703125" style="925" customWidth="1"/>
    <col min="15362" max="15375" width="13.140625" style="925" customWidth="1"/>
    <col min="15376" max="15376" width="2.5703125" style="925" customWidth="1"/>
    <col min="15377" max="15616" width="9.140625" style="925"/>
    <col min="15617" max="15617" width="42.5703125" style="925" customWidth="1"/>
    <col min="15618" max="15631" width="13.140625" style="925" customWidth="1"/>
    <col min="15632" max="15632" width="2.5703125" style="925" customWidth="1"/>
    <col min="15633" max="15872" width="9.140625" style="925"/>
    <col min="15873" max="15873" width="42.5703125" style="925" customWidth="1"/>
    <col min="15874" max="15887" width="13.140625" style="925" customWidth="1"/>
    <col min="15888" max="15888" width="2.5703125" style="925" customWidth="1"/>
    <col min="15889" max="16128" width="9.140625" style="925"/>
    <col min="16129" max="16129" width="42.5703125" style="925" customWidth="1"/>
    <col min="16130" max="16143" width="13.140625" style="925" customWidth="1"/>
    <col min="16144" max="16144" width="2.5703125" style="925" customWidth="1"/>
    <col min="16145" max="16384" width="9.140625" style="925"/>
  </cols>
  <sheetData>
    <row r="1" spans="1:15" s="137" customFormat="1" ht="3.75" hidden="1" customHeight="1">
      <c r="A1" s="409"/>
      <c r="B1" s="410"/>
      <c r="C1" s="410"/>
      <c r="D1" s="410"/>
      <c r="E1" s="410"/>
      <c r="F1" s="410"/>
      <c r="G1" s="410"/>
      <c r="H1" s="410"/>
      <c r="I1" s="410"/>
      <c r="J1" s="410"/>
      <c r="K1" s="410"/>
      <c r="L1" s="410"/>
      <c r="M1" s="410"/>
      <c r="N1" s="410"/>
      <c r="O1" s="425"/>
    </row>
    <row r="2" spans="1:15" s="137" customFormat="1" ht="39" customHeight="1">
      <c r="A2" s="1065" t="s">
        <v>907</v>
      </c>
      <c r="B2" s="1065"/>
      <c r="C2" s="1065"/>
      <c r="D2" s="1065"/>
      <c r="E2" s="1065"/>
      <c r="F2" s="1065"/>
      <c r="G2" s="1065"/>
      <c r="H2" s="1065"/>
      <c r="I2" s="1065"/>
      <c r="J2" s="1065"/>
      <c r="K2" s="1065"/>
      <c r="L2" s="1065"/>
      <c r="M2" s="1065"/>
      <c r="N2" s="1065"/>
      <c r="O2" s="1065"/>
    </row>
    <row r="3" spans="1:15" s="137" customFormat="1" ht="24" customHeight="1">
      <c r="A3" s="1065" t="s">
        <v>722</v>
      </c>
      <c r="B3" s="1065"/>
      <c r="C3" s="1065"/>
      <c r="D3" s="1065"/>
      <c r="E3" s="1065"/>
      <c r="F3" s="1065"/>
      <c r="G3" s="1065"/>
      <c r="H3" s="1065"/>
      <c r="I3" s="1065"/>
      <c r="J3" s="1065"/>
      <c r="K3" s="1065"/>
      <c r="L3" s="1065"/>
      <c r="M3" s="1065"/>
      <c r="N3" s="1065"/>
      <c r="O3" s="1065"/>
    </row>
    <row r="4" spans="1:15" s="137" customFormat="1" ht="20.25" customHeight="1">
      <c r="A4" s="1065" t="s">
        <v>1466</v>
      </c>
      <c r="B4" s="1065"/>
      <c r="C4" s="1065"/>
      <c r="D4" s="1065"/>
      <c r="E4" s="1065"/>
      <c r="F4" s="1065"/>
      <c r="G4" s="1065"/>
      <c r="H4" s="1065"/>
      <c r="I4" s="1065"/>
      <c r="J4" s="1065"/>
      <c r="K4" s="1065"/>
      <c r="L4" s="1065"/>
      <c r="M4" s="1065"/>
      <c r="N4" s="1065"/>
      <c r="O4" s="1065"/>
    </row>
    <row r="5" spans="1:15" s="137" customFormat="1" ht="34.5" customHeight="1">
      <c r="A5" s="1093" t="s">
        <v>1367</v>
      </c>
      <c r="B5" s="1093"/>
      <c r="C5" s="1093"/>
      <c r="D5" s="1093"/>
      <c r="E5" s="1093"/>
      <c r="F5" s="1093"/>
      <c r="G5" s="1093"/>
      <c r="H5" s="1093"/>
      <c r="I5" s="1093"/>
      <c r="J5" s="1093"/>
      <c r="K5" s="1093"/>
      <c r="L5" s="1093"/>
      <c r="M5" s="1093"/>
      <c r="N5" s="1093"/>
      <c r="O5" s="1093"/>
    </row>
    <row r="6" spans="1:15" s="925" customFormat="1" ht="7.5" customHeight="1">
      <c r="A6" s="266"/>
      <c r="O6" s="286"/>
    </row>
    <row r="7" spans="1:15" s="925" customFormat="1" ht="10.5" customHeight="1">
      <c r="A7" s="267"/>
      <c r="B7" s="413"/>
      <c r="C7" s="268"/>
      <c r="D7" s="268"/>
      <c r="E7" s="268"/>
      <c r="F7" s="268"/>
      <c r="G7" s="268"/>
      <c r="H7" s="269"/>
      <c r="I7" s="269"/>
      <c r="J7" s="269"/>
      <c r="K7" s="270"/>
      <c r="L7" s="270"/>
      <c r="M7" s="270"/>
      <c r="N7" s="269"/>
      <c r="O7" s="426"/>
    </row>
    <row r="8" spans="1:15" s="925" customFormat="1" ht="51" customHeight="1">
      <c r="A8" s="415"/>
      <c r="B8" s="415" t="s">
        <v>891</v>
      </c>
      <c r="C8" s="415" t="s">
        <v>892</v>
      </c>
      <c r="D8" s="415" t="s">
        <v>893</v>
      </c>
      <c r="E8" s="415" t="s">
        <v>894</v>
      </c>
      <c r="F8" s="415" t="s">
        <v>895</v>
      </c>
      <c r="G8" s="415" t="s">
        <v>896</v>
      </c>
      <c r="H8" s="415" t="s">
        <v>897</v>
      </c>
      <c r="I8" s="415" t="s">
        <v>898</v>
      </c>
      <c r="J8" s="415" t="s">
        <v>899</v>
      </c>
      <c r="K8" s="415" t="s">
        <v>900</v>
      </c>
      <c r="L8" s="415" t="s">
        <v>901</v>
      </c>
      <c r="M8" s="415" t="s">
        <v>902</v>
      </c>
      <c r="N8" s="427" t="s">
        <v>918</v>
      </c>
      <c r="O8" s="428" t="s">
        <v>723</v>
      </c>
    </row>
    <row r="9" spans="1:15" s="925" customFormat="1" ht="42.75" customHeight="1">
      <c r="A9" s="274" t="s">
        <v>724</v>
      </c>
      <c r="B9" s="274">
        <v>63484.936529999999</v>
      </c>
      <c r="C9" s="275">
        <v>48594.973990799997</v>
      </c>
      <c r="D9" s="275">
        <v>70593.750079999998</v>
      </c>
      <c r="E9" s="275">
        <v>110126.09215719999</v>
      </c>
      <c r="F9" s="275">
        <v>53835.58539</v>
      </c>
      <c r="G9" s="275">
        <v>142552.36342840001</v>
      </c>
      <c r="H9" s="274">
        <v>169739.72639</v>
      </c>
      <c r="I9" s="274">
        <v>95541.791259999998</v>
      </c>
      <c r="J9" s="274">
        <v>124353.18262000001</v>
      </c>
      <c r="K9" s="274">
        <v>78142.196739999999</v>
      </c>
      <c r="L9" s="274">
        <v>213039.99236</v>
      </c>
      <c r="M9" s="274">
        <v>76443.995880000002</v>
      </c>
      <c r="N9" s="274">
        <v>4683187.3745064</v>
      </c>
      <c r="O9" s="276">
        <v>0.95289574042451963</v>
      </c>
    </row>
    <row r="10" spans="1:15" s="925" customFormat="1" ht="27" customHeight="1">
      <c r="A10" s="274" t="s">
        <v>725</v>
      </c>
      <c r="B10" s="274">
        <v>445.73131000000001</v>
      </c>
      <c r="C10" s="275">
        <v>760.46349720000001</v>
      </c>
      <c r="D10" s="275">
        <v>891.55221999999992</v>
      </c>
      <c r="E10" s="275">
        <v>2659.4494685</v>
      </c>
      <c r="F10" s="275">
        <v>642.29984999999999</v>
      </c>
      <c r="G10" s="275">
        <v>1314.6688566</v>
      </c>
      <c r="H10" s="274">
        <v>2900.1750299999999</v>
      </c>
      <c r="I10" s="274">
        <v>1921.50063</v>
      </c>
      <c r="J10" s="274">
        <v>1921.1173200000001</v>
      </c>
      <c r="K10" s="274">
        <v>1810.9794299999999</v>
      </c>
      <c r="L10" s="274">
        <v>2239.3223199999998</v>
      </c>
      <c r="M10" s="274">
        <v>506.8372</v>
      </c>
      <c r="N10" s="274">
        <v>64382.462032300005</v>
      </c>
      <c r="O10" s="276">
        <v>1.3100004104595152E-2</v>
      </c>
    </row>
    <row r="11" spans="1:15" s="925" customFormat="1" ht="42.75" customHeight="1">
      <c r="A11" s="274" t="s">
        <v>726</v>
      </c>
      <c r="B11" s="274">
        <v>2100.49197</v>
      </c>
      <c r="C11" s="275">
        <v>348.15572220000001</v>
      </c>
      <c r="D11" s="275">
        <v>824.88980000000004</v>
      </c>
      <c r="E11" s="275">
        <v>1207.1463980000001</v>
      </c>
      <c r="F11" s="275">
        <v>1235.9794899999999</v>
      </c>
      <c r="G11" s="275">
        <v>905.23593799999992</v>
      </c>
      <c r="H11" s="274">
        <v>3060.38933</v>
      </c>
      <c r="I11" s="274">
        <v>1915.9140199999999</v>
      </c>
      <c r="J11" s="274">
        <v>2363.6889900000001</v>
      </c>
      <c r="K11" s="274">
        <v>714.50406999999996</v>
      </c>
      <c r="L11" s="274">
        <v>11733.61737</v>
      </c>
      <c r="M11" s="274">
        <v>1241.7905800000001</v>
      </c>
      <c r="N11" s="274">
        <v>117101.4170282</v>
      </c>
      <c r="O11" s="276">
        <v>2.382681549136351E-2</v>
      </c>
    </row>
    <row r="12" spans="1:15" s="925" customFormat="1" ht="27" customHeight="1">
      <c r="A12" s="274" t="s">
        <v>727</v>
      </c>
      <c r="B12" s="274">
        <v>80.552729999999997</v>
      </c>
      <c r="C12" s="275">
        <v>22.041793500000001</v>
      </c>
      <c r="D12" s="275">
        <v>36.350650000000002</v>
      </c>
      <c r="E12" s="275">
        <v>78.872511700000004</v>
      </c>
      <c r="F12" s="275">
        <v>57.795439999999999</v>
      </c>
      <c r="G12" s="275">
        <v>43.371052800000001</v>
      </c>
      <c r="H12" s="274">
        <v>149.89956000000001</v>
      </c>
      <c r="I12" s="274">
        <v>102.80436999999999</v>
      </c>
      <c r="J12" s="274">
        <v>109.59453999999999</v>
      </c>
      <c r="K12" s="274">
        <v>43.055059999999997</v>
      </c>
      <c r="L12" s="274">
        <v>384.08688000000001</v>
      </c>
      <c r="M12" s="274">
        <v>43.011000000000003</v>
      </c>
      <c r="N12" s="274">
        <v>4941.0430580000002</v>
      </c>
      <c r="O12" s="276">
        <v>1.00536205509364E-3</v>
      </c>
    </row>
    <row r="13" spans="1:15" s="925" customFormat="1" ht="42.75" customHeight="1">
      <c r="A13" s="274" t="s">
        <v>728</v>
      </c>
      <c r="B13" s="274">
        <v>62.756349999999998</v>
      </c>
      <c r="C13" s="275">
        <v>51.923310000000001</v>
      </c>
      <c r="D13" s="275">
        <v>114.95196</v>
      </c>
      <c r="E13" s="275">
        <v>290.43842999999998</v>
      </c>
      <c r="F13" s="275">
        <v>498.44418000000002</v>
      </c>
      <c r="G13" s="275">
        <v>188.06709000000001</v>
      </c>
      <c r="H13" s="274">
        <v>269.46671999999995</v>
      </c>
      <c r="I13" s="274">
        <v>395.80591999999996</v>
      </c>
      <c r="J13" s="274">
        <v>212.46160999999998</v>
      </c>
      <c r="K13" s="274">
        <v>292.60307</v>
      </c>
      <c r="L13" s="274">
        <v>1854.2363700000001</v>
      </c>
      <c r="M13" s="274">
        <v>65.050650000000005</v>
      </c>
      <c r="N13" s="274">
        <v>19351.288219999999</v>
      </c>
      <c r="O13" s="276">
        <v>3.9374380399436193E-3</v>
      </c>
    </row>
    <row r="14" spans="1:15" s="925" customFormat="1" ht="27" customHeight="1">
      <c r="A14" s="274" t="s">
        <v>729</v>
      </c>
      <c r="B14" s="274">
        <v>12.551270000000001</v>
      </c>
      <c r="C14" s="275">
        <v>10.384662000000001</v>
      </c>
      <c r="D14" s="275">
        <v>18.593360000000001</v>
      </c>
      <c r="E14" s="275">
        <v>58.087686000000005</v>
      </c>
      <c r="F14" s="275">
        <v>79.953519999999997</v>
      </c>
      <c r="G14" s="275">
        <v>37.613430000000001</v>
      </c>
      <c r="H14" s="274">
        <v>42.313629999999996</v>
      </c>
      <c r="I14" s="274">
        <v>79.161190000000005</v>
      </c>
      <c r="J14" s="274">
        <v>42.492350000000002</v>
      </c>
      <c r="K14" s="274">
        <v>58.520580000000002</v>
      </c>
      <c r="L14" s="274">
        <v>234.03431</v>
      </c>
      <c r="M14" s="274">
        <v>9.1602399999999999</v>
      </c>
      <c r="N14" s="274">
        <v>3132.2174479999999</v>
      </c>
      <c r="O14" s="276">
        <v>6.3731737075694932E-4</v>
      </c>
    </row>
    <row r="15" spans="1:15" s="925" customFormat="1" ht="42.75" customHeight="1">
      <c r="A15" s="274" t="s">
        <v>730</v>
      </c>
      <c r="B15" s="274">
        <v>43.07441</v>
      </c>
      <c r="C15" s="275">
        <v>52.729959999999998</v>
      </c>
      <c r="D15" s="275">
        <v>135.19157999999999</v>
      </c>
      <c r="E15" s="275">
        <v>179.40343999999999</v>
      </c>
      <c r="F15" s="275">
        <v>27.939330000000002</v>
      </c>
      <c r="G15" s="275">
        <v>80.377610000000004</v>
      </c>
      <c r="H15" s="274">
        <v>57.305440000000004</v>
      </c>
      <c r="I15" s="274">
        <v>82.59338000000001</v>
      </c>
      <c r="J15" s="274">
        <v>160.76474999999999</v>
      </c>
      <c r="K15" s="274">
        <v>21.889689999999998</v>
      </c>
      <c r="L15" s="274">
        <v>119.88431</v>
      </c>
      <c r="M15" s="274">
        <v>142.91612000000001</v>
      </c>
      <c r="N15" s="274">
        <v>10384.15184</v>
      </c>
      <c r="O15" s="276">
        <v>2.1128802383868651E-3</v>
      </c>
    </row>
    <row r="16" spans="1:15" s="925" customFormat="1" ht="27" customHeight="1">
      <c r="A16" s="274" t="s">
        <v>731</v>
      </c>
      <c r="B16" s="274">
        <v>21.537240000000001</v>
      </c>
      <c r="C16" s="275">
        <v>26.364979999999999</v>
      </c>
      <c r="D16" s="275">
        <v>37.240300000000005</v>
      </c>
      <c r="E16" s="275">
        <v>89.701719999999995</v>
      </c>
      <c r="F16" s="275">
        <v>13.96968</v>
      </c>
      <c r="G16" s="275">
        <v>40.188809999999997</v>
      </c>
      <c r="H16" s="274">
        <v>28.652729999999998</v>
      </c>
      <c r="I16" s="274">
        <v>41.296699999999994</v>
      </c>
      <c r="J16" s="274">
        <v>80.382379999999998</v>
      </c>
      <c r="K16" s="274">
        <v>10.944850000000001</v>
      </c>
      <c r="L16" s="274">
        <v>54.066780000000001</v>
      </c>
      <c r="M16" s="274">
        <v>46.590559999999996</v>
      </c>
      <c r="N16" s="274">
        <v>7188.3926600000004</v>
      </c>
      <c r="O16" s="276">
        <v>1.4626339282303089E-3</v>
      </c>
    </row>
    <row r="17" spans="1:15" s="925" customFormat="1" ht="42.75" customHeight="1">
      <c r="A17" s="274" t="s">
        <v>732</v>
      </c>
      <c r="B17" s="274">
        <v>0</v>
      </c>
      <c r="C17" s="275">
        <v>7.94543</v>
      </c>
      <c r="D17" s="275">
        <v>44.328900000000004</v>
      </c>
      <c r="E17" s="275">
        <v>166.64568979999999</v>
      </c>
      <c r="F17" s="275">
        <v>42.15222</v>
      </c>
      <c r="G17" s="275">
        <v>59.046150000000004</v>
      </c>
      <c r="H17" s="274">
        <v>68.572369999999992</v>
      </c>
      <c r="I17" s="274">
        <v>198.66513</v>
      </c>
      <c r="J17" s="274">
        <v>44.114919999999998</v>
      </c>
      <c r="K17" s="274">
        <v>43.628039999999999</v>
      </c>
      <c r="L17" s="274">
        <v>496.93288999999999</v>
      </c>
      <c r="M17" s="274">
        <v>206.24644000000001</v>
      </c>
      <c r="N17" s="274">
        <v>6533.8400297999997</v>
      </c>
      <c r="O17" s="276">
        <v>1.3294510415927684E-3</v>
      </c>
    </row>
    <row r="18" spans="1:15" s="925" customFormat="1" ht="27" customHeight="1">
      <c r="A18" s="274" t="s">
        <v>733</v>
      </c>
      <c r="B18" s="274">
        <v>0</v>
      </c>
      <c r="C18" s="275">
        <v>6.356344</v>
      </c>
      <c r="D18" s="275">
        <v>35.463099999999997</v>
      </c>
      <c r="E18" s="275">
        <v>133.31655179999998</v>
      </c>
      <c r="F18" s="275">
        <v>33.721760000000003</v>
      </c>
      <c r="G18" s="275">
        <v>47.236919999999998</v>
      </c>
      <c r="H18" s="274">
        <v>54.857889999999998</v>
      </c>
      <c r="I18" s="274">
        <v>158.93210000000002</v>
      </c>
      <c r="J18" s="274">
        <v>35.291940000000004</v>
      </c>
      <c r="K18" s="274">
        <v>34.902430000000003</v>
      </c>
      <c r="L18" s="274">
        <v>279.73397</v>
      </c>
      <c r="M18" s="274">
        <v>93.398179999999996</v>
      </c>
      <c r="N18" s="274">
        <v>4631.2786157999999</v>
      </c>
      <c r="O18" s="276">
        <v>9.4233378099250651E-4</v>
      </c>
    </row>
    <row r="19" spans="1:15" s="925" customFormat="1" ht="42.75" customHeight="1">
      <c r="A19" s="274" t="s">
        <v>734</v>
      </c>
      <c r="B19" s="274">
        <v>99.198080000000004</v>
      </c>
      <c r="C19" s="275">
        <v>1094.4240628</v>
      </c>
      <c r="D19" s="275">
        <v>806.74337000000003</v>
      </c>
      <c r="E19" s="275">
        <v>1293.9415701999999</v>
      </c>
      <c r="F19" s="275">
        <v>778.17263000000003</v>
      </c>
      <c r="G19" s="275">
        <v>835.232034</v>
      </c>
      <c r="H19" s="274">
        <v>635.28568999999993</v>
      </c>
      <c r="I19" s="274">
        <v>1664.4957899999999</v>
      </c>
      <c r="J19" s="274">
        <v>1017.0491500000001</v>
      </c>
      <c r="K19" s="274">
        <v>621.20699000000002</v>
      </c>
      <c r="L19" s="274">
        <v>2838.3161800000003</v>
      </c>
      <c r="M19" s="274">
        <v>1774.5504099999998</v>
      </c>
      <c r="N19" s="274">
        <v>78132.146657000005</v>
      </c>
      <c r="O19" s="276">
        <v>1.5897674764193324E-2</v>
      </c>
    </row>
    <row r="20" spans="1:15" s="925" customFormat="1" ht="27" customHeight="1">
      <c r="A20" s="274" t="s">
        <v>735</v>
      </c>
      <c r="B20" s="274">
        <v>87.678080000000008</v>
      </c>
      <c r="C20" s="275">
        <v>1062.9600378</v>
      </c>
      <c r="D20" s="275">
        <v>806.74337000000003</v>
      </c>
      <c r="E20" s="275">
        <v>1265.9875161</v>
      </c>
      <c r="F20" s="275">
        <v>631.88575000000003</v>
      </c>
      <c r="G20" s="275">
        <v>833.80549699999995</v>
      </c>
      <c r="H20" s="274">
        <v>591.74410999999998</v>
      </c>
      <c r="I20" s="274">
        <v>1664.4957899999999</v>
      </c>
      <c r="J20" s="274">
        <v>1000.82169</v>
      </c>
      <c r="K20" s="274">
        <v>537.95979</v>
      </c>
      <c r="L20" s="274">
        <v>2152.9807400000004</v>
      </c>
      <c r="M20" s="274">
        <v>1539.1700700000001</v>
      </c>
      <c r="N20" s="274">
        <v>69034.275030899997</v>
      </c>
      <c r="O20" s="276">
        <v>1.4046516049803098E-2</v>
      </c>
    </row>
    <row r="21" spans="1:15" s="925" customFormat="1" ht="56.25" customHeight="1">
      <c r="A21" s="429" t="s">
        <v>736</v>
      </c>
      <c r="B21" s="430">
        <v>65790.457339999994</v>
      </c>
      <c r="C21" s="430">
        <v>50150.152475799987</v>
      </c>
      <c r="D21" s="430">
        <v>72519.855689999997</v>
      </c>
      <c r="E21" s="430">
        <v>113263.66768519998</v>
      </c>
      <c r="F21" s="430">
        <v>56418.273240000002</v>
      </c>
      <c r="G21" s="430">
        <v>144620.3222504</v>
      </c>
      <c r="H21" s="430">
        <v>173830.74593999999</v>
      </c>
      <c r="I21" s="430">
        <v>99799.265499999994</v>
      </c>
      <c r="J21" s="430">
        <v>128151.26204000002</v>
      </c>
      <c r="K21" s="430">
        <v>79836.028599999991</v>
      </c>
      <c r="L21" s="430">
        <v>230082.97947999998</v>
      </c>
      <c r="M21" s="430">
        <v>79874.550080000001</v>
      </c>
      <c r="N21" s="430">
        <v>4914690.2182814013</v>
      </c>
      <c r="O21" s="431">
        <v>1</v>
      </c>
    </row>
    <row r="22" spans="1:15" s="925" customFormat="1" ht="56.25" customHeight="1">
      <c r="A22" s="432" t="s">
        <v>869</v>
      </c>
      <c r="B22" s="274">
        <v>648.05063000000007</v>
      </c>
      <c r="C22" s="274">
        <v>1888.5713145</v>
      </c>
      <c r="D22" s="274">
        <v>1825.9429999999998</v>
      </c>
      <c r="E22" s="274">
        <v>4285.4154540999998</v>
      </c>
      <c r="F22" s="274">
        <v>1459.6260000000002</v>
      </c>
      <c r="G22" s="274">
        <v>2316.8845664</v>
      </c>
      <c r="H22" s="274">
        <v>3767.6429499999999</v>
      </c>
      <c r="I22" s="274">
        <v>3968.1907799999999</v>
      </c>
      <c r="J22" s="274">
        <v>3189.7002200000006</v>
      </c>
      <c r="K22" s="274">
        <v>2496.3621400000002</v>
      </c>
      <c r="L22" s="274">
        <v>5344.2250000000004</v>
      </c>
      <c r="M22" s="274">
        <v>2238.1672500000004</v>
      </c>
      <c r="N22" s="274">
        <v>153309.66884499998</v>
      </c>
      <c r="O22" s="433"/>
    </row>
    <row r="23" spans="1:15" s="286" customFormat="1" ht="56.25" customHeight="1" thickBot="1">
      <c r="A23" s="434" t="s">
        <v>870</v>
      </c>
      <c r="B23" s="435">
        <v>1.3386491196388366E-2</v>
      </c>
      <c r="C23" s="435">
        <v>1.02041329663575E-2</v>
      </c>
      <c r="D23" s="435">
        <v>1.4755732806972151E-2</v>
      </c>
      <c r="E23" s="435">
        <v>2.3045942400171604E-2</v>
      </c>
      <c r="F23" s="435">
        <v>1.1479517677459777E-2</v>
      </c>
      <c r="G23" s="435">
        <v>2.9426131826671205E-2</v>
      </c>
      <c r="H23" s="435">
        <v>3.5369624171508046E-2</v>
      </c>
      <c r="I23" s="435">
        <v>2.0306318621827277E-2</v>
      </c>
      <c r="J23" s="435">
        <v>2.6075145400479123E-2</v>
      </c>
      <c r="K23" s="435">
        <v>1.6244366390180648E-2</v>
      </c>
      <c r="L23" s="435">
        <v>4.6815357481566108E-2</v>
      </c>
      <c r="M23" s="435">
        <v>1.6252204418273797E-2</v>
      </c>
      <c r="N23" s="435">
        <v>1</v>
      </c>
      <c r="O23" s="436"/>
    </row>
    <row r="24" spans="1:15" s="925" customFormat="1" ht="15" customHeight="1">
      <c r="A24" s="886" t="s">
        <v>871</v>
      </c>
      <c r="B24" s="609"/>
      <c r="C24" s="382"/>
      <c r="D24" s="382"/>
      <c r="E24" s="382"/>
      <c r="F24" s="382"/>
      <c r="G24" s="382"/>
      <c r="H24" s="383"/>
      <c r="I24" s="383"/>
      <c r="J24" s="383"/>
      <c r="K24" s="383"/>
      <c r="L24" s="383"/>
      <c r="M24" s="383"/>
      <c r="N24" s="383"/>
      <c r="O24" s="383"/>
    </row>
    <row r="25" spans="1:15" s="925" customFormat="1" ht="39" customHeight="1">
      <c r="A25" s="1059" t="s">
        <v>363</v>
      </c>
      <c r="B25" s="1105"/>
      <c r="C25" s="1105"/>
      <c r="D25" s="1105"/>
      <c r="E25" s="1105"/>
      <c r="F25" s="1105"/>
      <c r="G25" s="1105"/>
      <c r="H25" s="1105"/>
      <c r="I25" s="1105"/>
      <c r="J25" s="1105"/>
      <c r="K25" s="1105"/>
      <c r="L25" s="1105"/>
      <c r="M25" s="1105"/>
      <c r="N25" s="1105"/>
      <c r="O25" s="1105"/>
    </row>
    <row r="26" spans="1:15" s="925" customFormat="1" ht="38.25" customHeight="1">
      <c r="A26" s="1059" t="s">
        <v>364</v>
      </c>
      <c r="B26" s="1101"/>
      <c r="C26" s="1101"/>
      <c r="D26" s="1101"/>
      <c r="E26" s="1101"/>
      <c r="F26" s="1101"/>
      <c r="G26" s="1101"/>
      <c r="H26" s="1101"/>
      <c r="I26" s="1101"/>
      <c r="J26" s="1101"/>
      <c r="K26" s="1101"/>
      <c r="L26" s="1101"/>
      <c r="M26" s="1101"/>
      <c r="N26" s="1101"/>
      <c r="O26" s="1101"/>
    </row>
    <row r="27" spans="1:15" s="925" customFormat="1" ht="14.25" customHeight="1">
      <c r="A27" s="886" t="s">
        <v>740</v>
      </c>
      <c r="B27" s="227"/>
      <c r="C27" s="292"/>
      <c r="D27" s="292"/>
      <c r="E27" s="292"/>
      <c r="F27" s="292"/>
      <c r="G27" s="292"/>
      <c r="H27" s="141"/>
      <c r="I27" s="141"/>
      <c r="J27" s="141"/>
      <c r="K27" s="141"/>
      <c r="L27" s="141"/>
      <c r="M27" s="141"/>
      <c r="N27" s="141"/>
      <c r="O27" s="422"/>
    </row>
    <row r="28" spans="1:15" s="925" customFormat="1" ht="9" customHeight="1">
      <c r="A28" s="296"/>
      <c r="C28" s="292"/>
      <c r="D28" s="292"/>
      <c r="E28" s="292"/>
      <c r="F28" s="292"/>
      <c r="G28" s="292"/>
      <c r="H28" s="141"/>
      <c r="I28" s="141"/>
      <c r="J28" s="141"/>
      <c r="K28" s="141"/>
      <c r="L28" s="141"/>
      <c r="M28" s="141"/>
      <c r="N28" s="141"/>
      <c r="O28" s="383"/>
    </row>
    <row r="29" spans="1:15" s="925" customFormat="1" ht="9" customHeight="1">
      <c r="A29" s="291"/>
      <c r="C29" s="292"/>
      <c r="D29" s="292"/>
      <c r="E29" s="292"/>
      <c r="F29" s="292"/>
      <c r="G29" s="292"/>
      <c r="H29" s="141"/>
      <c r="I29" s="141"/>
      <c r="J29" s="141"/>
      <c r="K29" s="141"/>
      <c r="L29" s="141"/>
      <c r="M29" s="141"/>
      <c r="N29" s="141"/>
      <c r="O29" s="383"/>
    </row>
    <row r="30" spans="1:15" s="925" customFormat="1" ht="9" customHeight="1">
      <c r="A30" s="291"/>
      <c r="C30" s="292"/>
      <c r="D30" s="292"/>
      <c r="E30" s="292"/>
      <c r="F30" s="292"/>
      <c r="G30" s="292"/>
      <c r="H30" s="141"/>
      <c r="I30" s="141"/>
      <c r="J30" s="141"/>
      <c r="K30" s="141"/>
      <c r="L30" s="141"/>
      <c r="M30" s="141"/>
      <c r="N30" s="141"/>
      <c r="O30" s="383"/>
    </row>
    <row r="31" spans="1:15" s="925" customFormat="1" ht="9" customHeight="1">
      <c r="A31" s="291"/>
      <c r="B31" s="109"/>
      <c r="C31" s="292"/>
      <c r="D31" s="292"/>
      <c r="E31" s="292"/>
      <c r="F31" s="292"/>
      <c r="G31" s="292"/>
      <c r="H31" s="141"/>
      <c r="I31" s="141"/>
      <c r="J31" s="141"/>
      <c r="K31" s="141"/>
      <c r="L31" s="141"/>
      <c r="M31" s="141"/>
      <c r="N31" s="141"/>
      <c r="O31" s="383"/>
    </row>
    <row r="32" spans="1:15" s="925" customFormat="1" ht="9" customHeight="1">
      <c r="A32" s="291"/>
      <c r="B32" s="109"/>
      <c r="C32" s="292"/>
      <c r="D32" s="292"/>
      <c r="E32" s="292"/>
      <c r="F32" s="292"/>
      <c r="G32" s="292"/>
      <c r="H32" s="141"/>
      <c r="I32" s="141"/>
      <c r="J32" s="141"/>
      <c r="K32" s="141"/>
      <c r="L32" s="141"/>
      <c r="M32" s="141"/>
      <c r="N32" s="141"/>
      <c r="O32" s="383"/>
    </row>
    <row r="33" spans="1:15" s="925" customFormat="1" ht="9" customHeight="1">
      <c r="A33" s="291"/>
      <c r="B33" s="109"/>
      <c r="C33" s="292"/>
      <c r="D33" s="292"/>
      <c r="E33" s="292"/>
      <c r="F33" s="292"/>
      <c r="G33" s="292"/>
      <c r="H33" s="141"/>
      <c r="I33" s="141"/>
      <c r="J33" s="141"/>
      <c r="K33" s="141"/>
      <c r="L33" s="141"/>
      <c r="M33" s="141"/>
      <c r="N33" s="141"/>
      <c r="O33" s="383"/>
    </row>
    <row r="34" spans="1:15" s="925" customFormat="1" ht="9" customHeight="1">
      <c r="A34" s="293"/>
      <c r="B34" s="109"/>
      <c r="C34" s="292"/>
      <c r="D34" s="292"/>
      <c r="E34" s="292"/>
      <c r="F34" s="292"/>
      <c r="G34" s="292"/>
      <c r="H34" s="141"/>
      <c r="I34" s="141"/>
      <c r="J34" s="141"/>
      <c r="K34" s="141"/>
      <c r="L34" s="141"/>
      <c r="M34" s="141"/>
      <c r="N34" s="141"/>
      <c r="O34" s="383"/>
    </row>
    <row r="35" spans="1:15" s="925" customFormat="1" ht="9" customHeight="1">
      <c r="A35" s="291"/>
      <c r="B35" s="109"/>
      <c r="C35" s="292"/>
      <c r="D35" s="292"/>
      <c r="E35" s="292"/>
      <c r="F35" s="292"/>
      <c r="G35" s="292"/>
      <c r="H35" s="141"/>
      <c r="I35" s="141"/>
      <c r="J35" s="141"/>
      <c r="K35" s="141"/>
      <c r="L35" s="141"/>
      <c r="M35" s="141"/>
      <c r="N35" s="141"/>
      <c r="O35" s="383"/>
    </row>
    <row r="36" spans="1:15" s="925" customFormat="1" ht="9" customHeight="1">
      <c r="A36" s="291"/>
      <c r="B36" s="109"/>
      <c r="C36" s="292"/>
      <c r="D36" s="292"/>
      <c r="E36" s="292"/>
      <c r="F36" s="292"/>
      <c r="G36" s="292"/>
      <c r="H36" s="141"/>
      <c r="I36" s="141"/>
      <c r="J36" s="141"/>
      <c r="K36" s="141"/>
      <c r="L36" s="141"/>
      <c r="M36" s="141"/>
      <c r="N36" s="141"/>
      <c r="O36" s="383"/>
    </row>
    <row r="37" spans="1:15" s="925" customFormat="1" ht="9" customHeight="1">
      <c r="A37" s="291"/>
      <c r="B37" s="109"/>
      <c r="C37" s="292"/>
      <c r="D37" s="292"/>
      <c r="E37" s="292"/>
      <c r="F37" s="292"/>
      <c r="G37" s="292"/>
      <c r="H37" s="141"/>
      <c r="I37" s="141"/>
      <c r="J37" s="141"/>
      <c r="K37" s="141"/>
      <c r="L37" s="141"/>
      <c r="M37" s="141"/>
      <c r="N37" s="141"/>
      <c r="O37" s="383"/>
    </row>
    <row r="38" spans="1:15" s="925" customFormat="1" ht="9" customHeight="1">
      <c r="A38" s="291"/>
      <c r="C38" s="292"/>
      <c r="D38" s="292"/>
      <c r="E38" s="292"/>
      <c r="F38" s="292"/>
      <c r="G38" s="292"/>
      <c r="H38" s="141"/>
      <c r="I38" s="141"/>
      <c r="J38" s="141"/>
      <c r="K38" s="141"/>
      <c r="L38" s="141"/>
      <c r="M38" s="141"/>
      <c r="N38" s="141"/>
      <c r="O38" s="383"/>
    </row>
    <row r="39" spans="1:15" s="925" customFormat="1" ht="9" customHeight="1">
      <c r="A39" s="291"/>
      <c r="C39" s="292"/>
      <c r="D39" s="292"/>
      <c r="E39" s="292"/>
      <c r="F39" s="292"/>
      <c r="G39" s="292"/>
      <c r="H39" s="141"/>
      <c r="I39" s="141"/>
      <c r="J39" s="141"/>
      <c r="K39" s="141"/>
      <c r="L39" s="141"/>
      <c r="M39" s="141"/>
      <c r="N39" s="141"/>
      <c r="O39" s="383"/>
    </row>
    <row r="40" spans="1:15" s="925" customFormat="1" ht="9" customHeight="1">
      <c r="A40" s="293"/>
      <c r="C40" s="292"/>
      <c r="D40" s="292"/>
      <c r="E40" s="292"/>
      <c r="F40" s="292"/>
      <c r="G40" s="292"/>
      <c r="H40" s="141"/>
      <c r="I40" s="141"/>
      <c r="J40" s="141"/>
      <c r="K40" s="141"/>
      <c r="L40" s="141"/>
      <c r="M40" s="141"/>
      <c r="N40" s="141"/>
      <c r="O40" s="383"/>
    </row>
    <row r="41" spans="1:15" s="925" customFormat="1" ht="9" customHeight="1">
      <c r="A41" s="291"/>
      <c r="C41" s="292"/>
      <c r="D41" s="292"/>
      <c r="E41" s="292"/>
      <c r="F41" s="292"/>
      <c r="G41" s="292"/>
      <c r="H41" s="141"/>
      <c r="I41" s="141"/>
      <c r="J41" s="141"/>
      <c r="K41" s="141"/>
      <c r="L41" s="141"/>
      <c r="M41" s="141"/>
      <c r="N41" s="141"/>
      <c r="O41" s="383"/>
    </row>
    <row r="42" spans="1:15" s="925" customFormat="1" ht="9" customHeight="1">
      <c r="A42" s="291"/>
      <c r="C42" s="292"/>
      <c r="D42" s="292"/>
      <c r="E42" s="292"/>
      <c r="F42" s="292"/>
      <c r="G42" s="292"/>
      <c r="H42" s="141"/>
      <c r="I42" s="141"/>
      <c r="J42" s="141"/>
      <c r="K42" s="141"/>
      <c r="L42" s="141"/>
      <c r="M42" s="141"/>
      <c r="N42" s="141"/>
      <c r="O42" s="383"/>
    </row>
    <row r="43" spans="1:15" s="925" customFormat="1" ht="9" customHeight="1">
      <c r="A43" s="291"/>
      <c r="C43" s="292"/>
      <c r="D43" s="292"/>
      <c r="E43" s="292"/>
      <c r="F43" s="292"/>
      <c r="G43" s="292"/>
      <c r="H43" s="141"/>
      <c r="I43" s="141"/>
      <c r="J43" s="141"/>
      <c r="K43" s="141"/>
      <c r="L43" s="141"/>
      <c r="M43" s="141"/>
      <c r="N43" s="141"/>
      <c r="O43" s="383"/>
    </row>
    <row r="44" spans="1:15" s="925" customFormat="1" ht="9" customHeight="1">
      <c r="A44" s="291"/>
      <c r="C44" s="292"/>
      <c r="D44" s="292"/>
      <c r="E44" s="292"/>
      <c r="F44" s="292"/>
      <c r="G44" s="292"/>
      <c r="H44" s="141"/>
      <c r="I44" s="141"/>
      <c r="J44" s="141"/>
      <c r="K44" s="141"/>
      <c r="L44" s="141"/>
      <c r="M44" s="141"/>
      <c r="N44" s="141"/>
      <c r="O44" s="383"/>
    </row>
    <row r="45" spans="1:15" s="925" customFormat="1" ht="9" customHeight="1">
      <c r="A45" s="291"/>
      <c r="C45" s="292"/>
      <c r="D45" s="292"/>
      <c r="E45" s="292"/>
      <c r="F45" s="292"/>
      <c r="G45" s="292"/>
      <c r="H45" s="141"/>
      <c r="I45" s="141"/>
      <c r="J45" s="141"/>
      <c r="K45" s="141"/>
      <c r="L45" s="141"/>
      <c r="M45" s="141"/>
      <c r="N45" s="141"/>
      <c r="O45" s="383"/>
    </row>
    <row r="46" spans="1:15" s="925" customFormat="1" ht="9" customHeight="1">
      <c r="A46" s="293"/>
      <c r="C46" s="292"/>
      <c r="D46" s="292"/>
      <c r="E46" s="292"/>
      <c r="F46" s="292"/>
      <c r="G46" s="292"/>
      <c r="H46" s="141"/>
      <c r="I46" s="141"/>
      <c r="J46" s="141"/>
      <c r="K46" s="141"/>
      <c r="L46" s="141"/>
      <c r="M46" s="141"/>
      <c r="N46" s="141"/>
      <c r="O46" s="383"/>
    </row>
    <row r="47" spans="1:15" s="925" customFormat="1" ht="9" customHeight="1">
      <c r="A47" s="291"/>
      <c r="C47" s="292"/>
      <c r="D47" s="292"/>
      <c r="E47" s="292"/>
      <c r="F47" s="292"/>
      <c r="G47" s="292"/>
      <c r="H47" s="141"/>
      <c r="I47" s="141"/>
      <c r="J47" s="141"/>
      <c r="K47" s="141"/>
      <c r="L47" s="141"/>
      <c r="M47" s="141"/>
      <c r="N47" s="141"/>
      <c r="O47" s="383"/>
    </row>
    <row r="48" spans="1:15" s="925" customFormat="1" ht="9" customHeight="1">
      <c r="A48" s="291"/>
      <c r="C48" s="292"/>
      <c r="D48" s="292"/>
      <c r="E48" s="292"/>
      <c r="F48" s="292"/>
      <c r="G48" s="292"/>
      <c r="H48" s="141"/>
      <c r="I48" s="141"/>
      <c r="J48" s="141"/>
      <c r="K48" s="141"/>
      <c r="L48" s="141"/>
      <c r="M48" s="141"/>
      <c r="N48" s="141"/>
      <c r="O48" s="383"/>
    </row>
    <row r="49" spans="1:15" s="925" customFormat="1" ht="9" customHeight="1">
      <c r="A49" s="291"/>
      <c r="C49" s="292"/>
      <c r="D49" s="292"/>
      <c r="E49" s="292"/>
      <c r="F49" s="292"/>
      <c r="G49" s="292"/>
      <c r="H49" s="141"/>
      <c r="I49" s="141"/>
      <c r="J49" s="141"/>
      <c r="K49" s="141"/>
      <c r="L49" s="141"/>
      <c r="M49" s="141"/>
      <c r="N49" s="141"/>
      <c r="O49" s="383"/>
    </row>
    <row r="50" spans="1:15" s="925" customFormat="1" ht="9" customHeight="1">
      <c r="A50" s="291"/>
      <c r="C50" s="292"/>
      <c r="D50" s="292"/>
      <c r="E50" s="292"/>
      <c r="F50" s="292"/>
      <c r="G50" s="292"/>
      <c r="H50" s="141"/>
      <c r="I50" s="141"/>
      <c r="J50" s="141"/>
      <c r="K50" s="141"/>
      <c r="L50" s="141"/>
      <c r="M50" s="141"/>
      <c r="N50" s="141"/>
      <c r="O50" s="383"/>
    </row>
    <row r="51" spans="1:15" s="925" customFormat="1" ht="9" customHeight="1">
      <c r="A51" s="293"/>
      <c r="C51" s="292"/>
      <c r="D51" s="292"/>
      <c r="E51" s="292"/>
      <c r="F51" s="292"/>
      <c r="G51" s="292"/>
      <c r="H51" s="141"/>
      <c r="I51" s="141"/>
      <c r="J51" s="141"/>
      <c r="K51" s="141"/>
      <c r="L51" s="141"/>
      <c r="M51" s="141"/>
      <c r="N51" s="141"/>
      <c r="O51" s="383"/>
    </row>
    <row r="52" spans="1:15" s="925" customFormat="1" ht="9" customHeight="1">
      <c r="A52" s="294"/>
      <c r="C52" s="292"/>
      <c r="D52" s="292"/>
      <c r="E52" s="292"/>
      <c r="F52" s="292"/>
      <c r="G52" s="292"/>
      <c r="H52" s="141"/>
      <c r="I52" s="141"/>
      <c r="J52" s="141"/>
      <c r="K52" s="141"/>
      <c r="L52" s="141"/>
      <c r="M52" s="141"/>
      <c r="N52" s="141"/>
      <c r="O52" s="383"/>
    </row>
    <row r="53" spans="1:15" s="925" customFormat="1" ht="9" customHeight="1">
      <c r="A53" s="294"/>
      <c r="C53" s="292"/>
      <c r="D53" s="292"/>
      <c r="E53" s="292"/>
      <c r="F53" s="292"/>
      <c r="G53" s="292"/>
      <c r="H53" s="141"/>
      <c r="I53" s="141"/>
      <c r="J53" s="141"/>
      <c r="K53" s="141"/>
      <c r="L53" s="141"/>
      <c r="M53" s="141"/>
      <c r="N53" s="141"/>
      <c r="O53" s="383"/>
    </row>
    <row r="54" spans="1:15" s="925" customFormat="1" ht="9" customHeight="1">
      <c r="A54" s="294"/>
      <c r="C54" s="292"/>
      <c r="D54" s="292"/>
      <c r="E54" s="292"/>
      <c r="F54" s="292"/>
      <c r="G54" s="292"/>
      <c r="H54" s="141"/>
      <c r="I54" s="141"/>
      <c r="J54" s="141"/>
      <c r="K54" s="141"/>
      <c r="L54" s="141"/>
      <c r="M54" s="141"/>
      <c r="N54" s="141"/>
      <c r="O54" s="383"/>
    </row>
    <row r="55" spans="1:15" s="925" customFormat="1" ht="9" customHeight="1">
      <c r="A55" s="294"/>
      <c r="C55" s="292"/>
      <c r="D55" s="292"/>
      <c r="E55" s="292"/>
      <c r="F55" s="292"/>
      <c r="G55" s="292"/>
      <c r="H55" s="141"/>
      <c r="I55" s="141"/>
      <c r="J55" s="141"/>
      <c r="K55" s="141"/>
      <c r="L55" s="141"/>
      <c r="M55" s="141"/>
      <c r="N55" s="141"/>
      <c r="O55" s="383"/>
    </row>
    <row r="56" spans="1:15" s="925" customFormat="1" ht="9" customHeight="1">
      <c r="A56" s="295"/>
      <c r="C56" s="292"/>
      <c r="D56" s="292"/>
      <c r="E56" s="292"/>
      <c r="F56" s="292"/>
      <c r="G56" s="292"/>
      <c r="H56" s="141"/>
      <c r="I56" s="141"/>
      <c r="J56" s="141"/>
      <c r="K56" s="141"/>
      <c r="L56" s="141"/>
      <c r="M56" s="141"/>
      <c r="N56" s="141"/>
      <c r="O56" s="383"/>
    </row>
    <row r="57" spans="1:15" s="925" customFormat="1" ht="9" customHeight="1">
      <c r="A57" s="295"/>
      <c r="C57" s="292"/>
      <c r="D57" s="292"/>
      <c r="E57" s="292"/>
      <c r="F57" s="292"/>
      <c r="G57" s="292"/>
      <c r="H57" s="141"/>
      <c r="I57" s="141"/>
      <c r="J57" s="141"/>
      <c r="K57" s="141"/>
      <c r="L57" s="141"/>
      <c r="M57" s="141"/>
      <c r="N57" s="141"/>
      <c r="O57" s="383"/>
    </row>
    <row r="58" spans="1:15" s="925" customFormat="1" ht="9" customHeight="1">
      <c r="A58" s="296"/>
      <c r="C58" s="292"/>
      <c r="D58" s="292"/>
      <c r="E58" s="292"/>
      <c r="F58" s="292"/>
      <c r="G58" s="292"/>
      <c r="H58" s="141"/>
      <c r="I58" s="141"/>
      <c r="J58" s="141"/>
      <c r="K58" s="141"/>
      <c r="L58" s="141"/>
      <c r="M58" s="141"/>
      <c r="N58" s="141"/>
      <c r="O58" s="383"/>
    </row>
    <row r="59" spans="1:15" s="925" customFormat="1" ht="9" customHeight="1">
      <c r="A59" s="291"/>
      <c r="C59" s="292"/>
      <c r="D59" s="292"/>
      <c r="E59" s="292"/>
      <c r="F59" s="292"/>
      <c r="G59" s="292"/>
      <c r="H59" s="141"/>
      <c r="I59" s="141"/>
      <c r="J59" s="141"/>
      <c r="K59" s="141"/>
      <c r="L59" s="141"/>
      <c r="M59" s="141"/>
      <c r="N59" s="141"/>
      <c r="O59" s="383"/>
    </row>
    <row r="60" spans="1:15" s="925" customFormat="1" ht="9" customHeight="1">
      <c r="A60" s="291"/>
      <c r="C60" s="292"/>
      <c r="D60" s="292"/>
      <c r="E60" s="292"/>
      <c r="F60" s="292"/>
      <c r="G60" s="292"/>
      <c r="H60" s="141"/>
      <c r="I60" s="141"/>
      <c r="J60" s="141"/>
      <c r="K60" s="141"/>
      <c r="L60" s="141"/>
      <c r="M60" s="141"/>
      <c r="N60" s="141"/>
      <c r="O60" s="383"/>
    </row>
    <row r="61" spans="1:15" s="925" customFormat="1" ht="9" customHeight="1">
      <c r="A61" s="291"/>
      <c r="C61" s="292"/>
      <c r="D61" s="292"/>
      <c r="E61" s="292"/>
      <c r="F61" s="292"/>
      <c r="G61" s="292"/>
      <c r="H61" s="141"/>
      <c r="I61" s="141"/>
      <c r="J61" s="141"/>
      <c r="K61" s="141"/>
      <c r="L61" s="141"/>
      <c r="M61" s="141"/>
      <c r="N61" s="141"/>
      <c r="O61" s="383"/>
    </row>
    <row r="62" spans="1:15" s="925" customFormat="1" ht="9" customHeight="1">
      <c r="A62" s="291"/>
      <c r="C62" s="292"/>
      <c r="D62" s="292"/>
      <c r="E62" s="292"/>
      <c r="F62" s="292"/>
      <c r="G62" s="292"/>
      <c r="H62" s="141"/>
      <c r="I62" s="141"/>
      <c r="J62" s="141"/>
      <c r="K62" s="141"/>
      <c r="L62" s="141"/>
      <c r="M62" s="141"/>
      <c r="N62" s="141"/>
      <c r="O62" s="383"/>
    </row>
    <row r="63" spans="1:15" s="925" customFormat="1" ht="9" customHeight="1">
      <c r="A63" s="294"/>
      <c r="C63" s="292"/>
      <c r="D63" s="292"/>
      <c r="E63" s="292"/>
      <c r="F63" s="292"/>
      <c r="G63" s="292"/>
      <c r="H63" s="141"/>
      <c r="I63" s="141"/>
      <c r="J63" s="141"/>
      <c r="K63" s="141"/>
      <c r="L63" s="141"/>
      <c r="M63" s="141"/>
      <c r="N63" s="141"/>
      <c r="O63" s="383"/>
    </row>
    <row r="64" spans="1:15" s="925" customFormat="1" ht="9" customHeight="1">
      <c r="A64" s="296"/>
      <c r="C64" s="292"/>
      <c r="D64" s="292"/>
      <c r="E64" s="292"/>
      <c r="F64" s="292"/>
      <c r="G64" s="292"/>
      <c r="H64" s="141"/>
      <c r="I64" s="141"/>
      <c r="J64" s="141"/>
      <c r="K64" s="141"/>
      <c r="L64" s="141"/>
      <c r="M64" s="141"/>
      <c r="N64" s="141"/>
      <c r="O64" s="383"/>
    </row>
    <row r="65" spans="1:15" s="925" customFormat="1" ht="9" customHeight="1">
      <c r="A65" s="291"/>
      <c r="C65" s="292"/>
      <c r="D65" s="292"/>
      <c r="E65" s="292"/>
      <c r="F65" s="292"/>
      <c r="G65" s="292"/>
      <c r="H65" s="141"/>
      <c r="I65" s="141"/>
      <c r="J65" s="141"/>
      <c r="K65" s="141"/>
      <c r="L65" s="141"/>
      <c r="M65" s="141"/>
      <c r="N65" s="141"/>
      <c r="O65" s="383"/>
    </row>
    <row r="66" spans="1:15" s="925" customFormat="1" ht="9" customHeight="1">
      <c r="A66" s="291"/>
      <c r="C66" s="292"/>
      <c r="D66" s="292"/>
      <c r="E66" s="292"/>
      <c r="F66" s="292"/>
      <c r="G66" s="292"/>
      <c r="H66" s="141"/>
      <c r="I66" s="141"/>
      <c r="J66" s="141"/>
      <c r="K66" s="141"/>
      <c r="L66" s="141"/>
      <c r="M66" s="141"/>
      <c r="N66" s="141"/>
      <c r="O66" s="383"/>
    </row>
    <row r="67" spans="1:15" s="925" customFormat="1" ht="9" customHeight="1">
      <c r="A67" s="291"/>
      <c r="C67" s="292"/>
      <c r="D67" s="292"/>
      <c r="E67" s="292"/>
      <c r="F67" s="292"/>
      <c r="G67" s="292"/>
      <c r="H67" s="141"/>
      <c r="I67" s="141"/>
      <c r="J67" s="141"/>
      <c r="K67" s="141"/>
      <c r="L67" s="141"/>
      <c r="M67" s="141"/>
      <c r="N67" s="141"/>
      <c r="O67" s="383"/>
    </row>
    <row r="68" spans="1:15" s="925" customFormat="1" ht="9" customHeight="1">
      <c r="A68" s="291"/>
      <c r="C68" s="292"/>
      <c r="D68" s="292"/>
      <c r="E68" s="292"/>
      <c r="F68" s="292"/>
      <c r="G68" s="292"/>
      <c r="H68" s="141"/>
      <c r="I68" s="141"/>
      <c r="J68" s="141"/>
      <c r="K68" s="141"/>
      <c r="L68" s="141"/>
      <c r="M68" s="141"/>
      <c r="N68" s="141"/>
      <c r="O68" s="383"/>
    </row>
    <row r="69" spans="1:15" s="925" customFormat="1" ht="9" customHeight="1">
      <c r="A69" s="294"/>
      <c r="C69" s="292"/>
      <c r="D69" s="292"/>
      <c r="E69" s="292"/>
      <c r="F69" s="292"/>
      <c r="G69" s="292"/>
      <c r="H69" s="141"/>
      <c r="I69" s="141"/>
      <c r="J69" s="141"/>
      <c r="K69" s="141"/>
      <c r="L69" s="141"/>
      <c r="M69" s="141"/>
      <c r="N69" s="141"/>
      <c r="O69" s="383"/>
    </row>
    <row r="70" spans="1:15" s="925" customFormat="1" ht="9" customHeight="1">
      <c r="A70" s="296"/>
      <c r="C70" s="292"/>
      <c r="D70" s="292"/>
      <c r="E70" s="292"/>
      <c r="F70" s="292"/>
      <c r="G70" s="292"/>
      <c r="H70" s="141"/>
      <c r="I70" s="141"/>
      <c r="J70" s="141"/>
      <c r="K70" s="141"/>
      <c r="L70" s="141"/>
      <c r="M70" s="141"/>
      <c r="N70" s="141"/>
      <c r="O70" s="383"/>
    </row>
    <row r="71" spans="1:15" s="925" customFormat="1" ht="9" customHeight="1">
      <c r="A71" s="291"/>
      <c r="C71" s="292"/>
      <c r="D71" s="292"/>
      <c r="E71" s="292"/>
      <c r="F71" s="292"/>
      <c r="G71" s="292"/>
      <c r="H71" s="141"/>
      <c r="I71" s="141"/>
      <c r="J71" s="141"/>
      <c r="K71" s="141"/>
      <c r="L71" s="141"/>
      <c r="M71" s="141"/>
      <c r="N71" s="141"/>
      <c r="O71" s="383"/>
    </row>
    <row r="72" spans="1:15" s="925" customFormat="1" ht="9" customHeight="1">
      <c r="A72" s="291"/>
      <c r="C72" s="292"/>
      <c r="D72" s="292"/>
      <c r="E72" s="292"/>
      <c r="F72" s="292"/>
      <c r="G72" s="292"/>
      <c r="H72" s="141"/>
      <c r="I72" s="141"/>
      <c r="J72" s="141"/>
      <c r="K72" s="141"/>
      <c r="L72" s="141"/>
      <c r="M72" s="141"/>
      <c r="N72" s="141"/>
      <c r="O72" s="383"/>
    </row>
    <row r="73" spans="1:15" s="925" customFormat="1" ht="9" customHeight="1">
      <c r="A73" s="291"/>
      <c r="C73" s="142"/>
      <c r="D73" s="142"/>
      <c r="E73" s="142"/>
      <c r="F73" s="142"/>
      <c r="G73" s="142"/>
      <c r="O73" s="286"/>
    </row>
    <row r="74" spans="1:15" s="925" customFormat="1" ht="9" customHeight="1">
      <c r="A74" s="291"/>
      <c r="C74" s="142"/>
      <c r="D74" s="142"/>
      <c r="E74" s="142"/>
      <c r="F74" s="142"/>
      <c r="G74" s="142"/>
      <c r="O74" s="286"/>
    </row>
    <row r="75" spans="1:15" s="925" customFormat="1" ht="9" customHeight="1">
      <c r="A75" s="291"/>
      <c r="C75" s="142"/>
      <c r="D75" s="142"/>
      <c r="E75" s="142"/>
      <c r="F75" s="142"/>
      <c r="G75" s="142"/>
      <c r="O75" s="286"/>
    </row>
    <row r="76" spans="1:15" s="925" customFormat="1" ht="9" customHeight="1">
      <c r="A76" s="291"/>
      <c r="C76" s="142"/>
      <c r="D76" s="142"/>
      <c r="E76" s="142"/>
      <c r="F76" s="142"/>
      <c r="G76" s="142"/>
      <c r="O76" s="286"/>
    </row>
    <row r="77" spans="1:15" s="925" customFormat="1" ht="9" customHeight="1">
      <c r="A77" s="291"/>
      <c r="C77" s="142"/>
      <c r="D77" s="142"/>
      <c r="E77" s="142"/>
      <c r="F77" s="142"/>
      <c r="G77" s="142"/>
      <c r="O77" s="286"/>
    </row>
    <row r="78" spans="1:15" s="925" customFormat="1" ht="9" customHeight="1">
      <c r="A78" s="291"/>
      <c r="C78" s="142"/>
      <c r="D78" s="142"/>
      <c r="E78" s="142"/>
      <c r="F78" s="142"/>
      <c r="G78" s="142"/>
      <c r="O78" s="286"/>
    </row>
    <row r="79" spans="1:15" s="925" customFormat="1" ht="9" customHeight="1">
      <c r="A79" s="294"/>
      <c r="C79" s="142"/>
      <c r="D79" s="142"/>
      <c r="E79" s="142"/>
      <c r="F79" s="142"/>
      <c r="G79" s="142"/>
      <c r="O79" s="286"/>
    </row>
    <row r="80" spans="1:15" s="925" customFormat="1" ht="9" customHeight="1">
      <c r="A80" s="296"/>
      <c r="C80" s="142"/>
      <c r="D80" s="142"/>
      <c r="E80" s="142"/>
      <c r="F80" s="142"/>
      <c r="G80" s="142"/>
      <c r="O80" s="286"/>
    </row>
    <row r="81" spans="1:15" s="925" customFormat="1" ht="9" customHeight="1">
      <c r="A81" s="291"/>
      <c r="C81" s="142"/>
      <c r="D81" s="142"/>
      <c r="E81" s="142"/>
      <c r="F81" s="142"/>
      <c r="G81" s="142"/>
      <c r="O81" s="286"/>
    </row>
    <row r="82" spans="1:15" s="925" customFormat="1" ht="9" customHeight="1">
      <c r="A82" s="291"/>
      <c r="C82" s="142"/>
      <c r="D82" s="142"/>
      <c r="E82" s="142"/>
      <c r="F82" s="142"/>
      <c r="G82" s="142"/>
      <c r="O82" s="286"/>
    </row>
    <row r="83" spans="1:15" s="925" customFormat="1" ht="9" customHeight="1">
      <c r="A83" s="291"/>
      <c r="C83" s="142"/>
      <c r="D83" s="142"/>
      <c r="E83" s="142"/>
      <c r="F83" s="142"/>
      <c r="G83" s="142"/>
      <c r="O83" s="286"/>
    </row>
    <row r="84" spans="1:15" s="925" customFormat="1" ht="9" customHeight="1">
      <c r="A84" s="291"/>
      <c r="C84" s="142"/>
      <c r="D84" s="142"/>
      <c r="E84" s="142"/>
      <c r="F84" s="142"/>
      <c r="G84" s="142"/>
      <c r="O84" s="286"/>
    </row>
    <row r="85" spans="1:15" s="925" customFormat="1" ht="9" customHeight="1">
      <c r="A85" s="291"/>
      <c r="C85" s="142"/>
      <c r="D85" s="142"/>
      <c r="E85" s="142"/>
      <c r="F85" s="142"/>
      <c r="G85" s="142"/>
      <c r="O85" s="286"/>
    </row>
    <row r="86" spans="1:15" s="925" customFormat="1" ht="9" customHeight="1">
      <c r="A86" s="291"/>
      <c r="C86" s="142"/>
      <c r="D86" s="142"/>
      <c r="E86" s="142"/>
      <c r="F86" s="142"/>
      <c r="G86" s="142"/>
      <c r="O86" s="286"/>
    </row>
    <row r="87" spans="1:15" s="925" customFormat="1" ht="9" customHeight="1">
      <c r="A87" s="291"/>
      <c r="C87" s="142"/>
      <c r="D87" s="142"/>
      <c r="E87" s="142"/>
      <c r="F87" s="142"/>
      <c r="G87" s="142"/>
      <c r="O87" s="286"/>
    </row>
    <row r="88" spans="1:15" s="925" customFormat="1" ht="9" customHeight="1">
      <c r="A88" s="291"/>
      <c r="C88" s="142"/>
      <c r="D88" s="142"/>
      <c r="E88" s="142"/>
      <c r="F88" s="142"/>
      <c r="G88" s="142"/>
      <c r="O88" s="286"/>
    </row>
    <row r="89" spans="1:15" s="925" customFormat="1" ht="9" customHeight="1">
      <c r="A89" s="291"/>
      <c r="C89" s="142"/>
      <c r="D89" s="142"/>
      <c r="E89" s="142"/>
      <c r="F89" s="142"/>
      <c r="G89" s="142"/>
      <c r="O89" s="286"/>
    </row>
    <row r="90" spans="1:15" s="925" customFormat="1" ht="9" customHeight="1">
      <c r="A90" s="296"/>
      <c r="C90" s="142"/>
      <c r="D90" s="142"/>
      <c r="E90" s="142"/>
      <c r="F90" s="142"/>
      <c r="G90" s="142"/>
      <c r="O90" s="286"/>
    </row>
    <row r="91" spans="1:15" s="925" customFormat="1" ht="9" customHeight="1">
      <c r="A91" s="291"/>
      <c r="C91" s="142"/>
      <c r="D91" s="142"/>
      <c r="E91" s="142"/>
      <c r="F91" s="142"/>
      <c r="G91" s="142"/>
      <c r="O91" s="286"/>
    </row>
    <row r="92" spans="1:15" s="925" customFormat="1" ht="9" customHeight="1">
      <c r="A92" s="291"/>
      <c r="C92" s="142"/>
      <c r="D92" s="142"/>
      <c r="E92" s="142"/>
      <c r="F92" s="142"/>
      <c r="G92" s="142"/>
      <c r="O92" s="286"/>
    </row>
    <row r="93" spans="1:15" s="925" customFormat="1" ht="9" customHeight="1">
      <c r="A93" s="291"/>
      <c r="C93" s="142"/>
      <c r="D93" s="142"/>
      <c r="E93" s="142"/>
      <c r="F93" s="142"/>
      <c r="G93" s="142"/>
      <c r="O93" s="286"/>
    </row>
    <row r="94" spans="1:15" s="925" customFormat="1">
      <c r="A94" s="297"/>
      <c r="C94" s="142"/>
      <c r="D94" s="142"/>
      <c r="E94" s="142"/>
      <c r="F94" s="142"/>
      <c r="G94" s="142"/>
      <c r="O94" s="286"/>
    </row>
    <row r="95" spans="1:15" s="925" customFormat="1">
      <c r="A95" s="297"/>
      <c r="C95" s="142"/>
      <c r="D95" s="142"/>
      <c r="E95" s="142"/>
      <c r="F95" s="142"/>
      <c r="G95" s="142"/>
      <c r="O95" s="286"/>
    </row>
    <row r="96" spans="1:15" s="925" customFormat="1">
      <c r="A96" s="297"/>
      <c r="C96" s="142"/>
      <c r="D96" s="142"/>
      <c r="E96" s="142"/>
      <c r="F96" s="142"/>
      <c r="G96" s="142"/>
      <c r="O96" s="286"/>
    </row>
    <row r="97" spans="1:15" s="925" customFormat="1">
      <c r="A97" s="297"/>
      <c r="C97" s="142"/>
      <c r="D97" s="142"/>
      <c r="E97" s="142"/>
      <c r="F97" s="142"/>
      <c r="G97" s="142"/>
      <c r="O97" s="286"/>
    </row>
    <row r="98" spans="1:15" s="925" customFormat="1">
      <c r="A98" s="297"/>
      <c r="C98" s="142"/>
      <c r="D98" s="142"/>
      <c r="E98" s="142"/>
      <c r="F98" s="142"/>
      <c r="G98" s="142"/>
      <c r="O98" s="286"/>
    </row>
    <row r="99" spans="1:15" s="925" customFormat="1">
      <c r="A99" s="297"/>
      <c r="C99" s="142"/>
      <c r="D99" s="142"/>
      <c r="E99" s="142"/>
      <c r="F99" s="142"/>
      <c r="G99" s="142"/>
      <c r="O99" s="286"/>
    </row>
    <row r="100" spans="1:15" s="925" customFormat="1">
      <c r="A100" s="297"/>
      <c r="C100" s="142"/>
      <c r="D100" s="142"/>
      <c r="E100" s="142"/>
      <c r="F100" s="142"/>
      <c r="G100" s="142"/>
      <c r="O100" s="286"/>
    </row>
    <row r="101" spans="1:15" s="925" customFormat="1" ht="15.75">
      <c r="A101" s="298"/>
      <c r="C101" s="142"/>
      <c r="D101" s="142"/>
      <c r="E101" s="142"/>
      <c r="F101" s="142"/>
      <c r="G101" s="142"/>
      <c r="O101" s="286"/>
    </row>
    <row r="102" spans="1:15" s="925" customFormat="1" ht="15.75">
      <c r="A102" s="298"/>
      <c r="C102" s="142"/>
      <c r="D102" s="142"/>
      <c r="E102" s="142"/>
      <c r="F102" s="142"/>
      <c r="G102" s="142"/>
      <c r="O102" s="286"/>
    </row>
    <row r="103" spans="1:15" s="925" customFormat="1" ht="15.75">
      <c r="A103" s="298"/>
      <c r="C103" s="142"/>
      <c r="D103" s="142"/>
      <c r="E103" s="142"/>
      <c r="F103" s="142"/>
      <c r="G103" s="142"/>
      <c r="O103" s="286"/>
    </row>
    <row r="104" spans="1:15" s="925" customFormat="1" ht="15.75">
      <c r="A104" s="298"/>
      <c r="C104" s="142"/>
      <c r="D104" s="142"/>
      <c r="E104" s="142"/>
      <c r="F104" s="142"/>
      <c r="G104" s="142"/>
      <c r="O104" s="286"/>
    </row>
    <row r="105" spans="1:15" s="925" customFormat="1" ht="15.75">
      <c r="A105" s="298"/>
      <c r="C105" s="142"/>
      <c r="D105" s="142"/>
      <c r="E105" s="142"/>
      <c r="F105" s="142"/>
      <c r="G105" s="142"/>
      <c r="O105" s="286"/>
    </row>
    <row r="106" spans="1:15" s="925" customFormat="1" ht="15.75">
      <c r="A106" s="298"/>
      <c r="C106" s="142"/>
      <c r="D106" s="142"/>
      <c r="E106" s="142"/>
      <c r="F106" s="142"/>
      <c r="G106" s="142"/>
      <c r="O106" s="286"/>
    </row>
    <row r="107" spans="1:15" s="925" customFormat="1" ht="15.75">
      <c r="A107" s="298"/>
      <c r="C107" s="142"/>
      <c r="D107" s="142"/>
      <c r="E107" s="142"/>
      <c r="F107" s="142"/>
      <c r="G107" s="142"/>
      <c r="O107" s="286"/>
    </row>
    <row r="108" spans="1:15" s="925" customFormat="1" ht="15.75">
      <c r="A108" s="298"/>
      <c r="C108" s="142"/>
      <c r="D108" s="142"/>
      <c r="E108" s="142"/>
      <c r="F108" s="142"/>
      <c r="G108" s="142"/>
      <c r="O108" s="286"/>
    </row>
    <row r="109" spans="1:15" s="925" customFormat="1" ht="15.75">
      <c r="A109" s="298"/>
      <c r="C109" s="142"/>
      <c r="D109" s="142"/>
      <c r="E109" s="142"/>
      <c r="F109" s="142"/>
      <c r="G109" s="142"/>
      <c r="O109" s="286"/>
    </row>
    <row r="110" spans="1:15" s="925" customFormat="1" ht="15.75">
      <c r="A110" s="298"/>
      <c r="C110" s="142"/>
      <c r="D110" s="142"/>
      <c r="E110" s="142"/>
      <c r="F110" s="142"/>
      <c r="G110" s="142"/>
      <c r="O110" s="286"/>
    </row>
    <row r="111" spans="1:15" s="925" customFormat="1" ht="15.75">
      <c r="A111" s="298"/>
      <c r="C111" s="142"/>
      <c r="D111" s="142"/>
      <c r="E111" s="142"/>
      <c r="F111" s="142"/>
      <c r="G111" s="142"/>
      <c r="O111" s="286"/>
    </row>
    <row r="112" spans="1:15" s="925" customFormat="1" ht="15.75">
      <c r="A112" s="298"/>
      <c r="C112" s="142"/>
      <c r="D112" s="142"/>
      <c r="E112" s="142"/>
      <c r="F112" s="142"/>
      <c r="G112" s="142"/>
      <c r="O112" s="286"/>
    </row>
    <row r="113" spans="1:15" s="925" customFormat="1" ht="15.75">
      <c r="A113" s="298"/>
      <c r="C113" s="142"/>
      <c r="D113" s="142"/>
      <c r="E113" s="142"/>
      <c r="F113" s="142"/>
      <c r="G113" s="142"/>
      <c r="O113" s="286"/>
    </row>
    <row r="114" spans="1:15" s="925" customFormat="1" ht="15.75">
      <c r="A114" s="298"/>
      <c r="C114" s="142"/>
      <c r="D114" s="142"/>
      <c r="E114" s="142"/>
      <c r="F114" s="142"/>
      <c r="G114" s="142"/>
      <c r="O114" s="286"/>
    </row>
    <row r="115" spans="1:15" s="925" customFormat="1" ht="15.75">
      <c r="A115" s="298"/>
      <c r="C115" s="142"/>
      <c r="D115" s="142"/>
      <c r="E115" s="142"/>
      <c r="F115" s="142"/>
      <c r="G115" s="142"/>
      <c r="O115" s="286"/>
    </row>
    <row r="116" spans="1:15" s="925" customFormat="1" ht="15.75">
      <c r="A116" s="298"/>
      <c r="C116" s="142"/>
      <c r="D116" s="142"/>
      <c r="E116" s="142"/>
      <c r="F116" s="142"/>
      <c r="G116" s="142"/>
      <c r="O116" s="286"/>
    </row>
    <row r="117" spans="1:15" s="925" customFormat="1" ht="15.75">
      <c r="A117" s="298"/>
      <c r="C117" s="142"/>
      <c r="D117" s="142"/>
      <c r="E117" s="142"/>
      <c r="F117" s="142"/>
      <c r="G117" s="142"/>
      <c r="O117" s="286"/>
    </row>
    <row r="118" spans="1:15" s="925" customFormat="1" ht="15.75">
      <c r="A118" s="298"/>
      <c r="C118" s="142"/>
      <c r="D118" s="142"/>
      <c r="E118" s="142"/>
      <c r="F118" s="142"/>
      <c r="G118" s="142"/>
      <c r="O118" s="286"/>
    </row>
    <row r="119" spans="1:15" s="925" customFormat="1" ht="15.75">
      <c r="A119" s="298"/>
      <c r="C119" s="142"/>
      <c r="D119" s="142"/>
      <c r="E119" s="142"/>
      <c r="F119" s="142"/>
      <c r="G119" s="142"/>
      <c r="O119" s="286"/>
    </row>
    <row r="120" spans="1:15" s="925" customFormat="1" ht="15.75">
      <c r="A120" s="298"/>
      <c r="C120" s="142"/>
      <c r="D120" s="142"/>
      <c r="E120" s="142"/>
      <c r="F120" s="142"/>
      <c r="G120" s="142"/>
      <c r="O120" s="286"/>
    </row>
    <row r="121" spans="1:15" s="925" customFormat="1" ht="15.75">
      <c r="A121" s="298"/>
      <c r="C121" s="142"/>
      <c r="D121" s="142"/>
      <c r="E121" s="142"/>
      <c r="F121" s="142"/>
      <c r="G121" s="142"/>
      <c r="O121" s="286"/>
    </row>
    <row r="122" spans="1:15" s="925" customFormat="1" ht="15.75">
      <c r="A122" s="298"/>
      <c r="C122" s="142"/>
      <c r="D122" s="142"/>
      <c r="E122" s="142"/>
      <c r="F122" s="142"/>
      <c r="G122" s="142"/>
      <c r="O122" s="286"/>
    </row>
    <row r="123" spans="1:15" s="925" customFormat="1" ht="15.75">
      <c r="A123" s="298"/>
      <c r="C123" s="142"/>
      <c r="D123" s="142"/>
      <c r="E123" s="142"/>
      <c r="F123" s="142"/>
      <c r="G123" s="142"/>
      <c r="O123" s="286"/>
    </row>
    <row r="124" spans="1:15" s="925" customFormat="1" ht="15.75">
      <c r="A124" s="298"/>
      <c r="C124" s="142"/>
      <c r="D124" s="142"/>
      <c r="E124" s="142"/>
      <c r="F124" s="142"/>
      <c r="G124" s="142"/>
      <c r="O124" s="286"/>
    </row>
    <row r="125" spans="1:15" s="925" customFormat="1" ht="15.75">
      <c r="A125" s="298"/>
      <c r="C125" s="142"/>
      <c r="D125" s="142"/>
      <c r="E125" s="142"/>
      <c r="F125" s="142"/>
      <c r="G125" s="142"/>
      <c r="O125" s="286"/>
    </row>
    <row r="126" spans="1:15" s="925" customFormat="1" ht="15.75">
      <c r="A126" s="298"/>
      <c r="C126" s="142"/>
      <c r="D126" s="142"/>
      <c r="E126" s="142"/>
      <c r="F126" s="142"/>
      <c r="G126" s="142"/>
      <c r="O126" s="286"/>
    </row>
    <row r="127" spans="1:15" s="925" customFormat="1" ht="15.75">
      <c r="A127" s="298"/>
      <c r="C127" s="142"/>
      <c r="D127" s="142"/>
      <c r="E127" s="142"/>
      <c r="F127" s="142"/>
      <c r="G127" s="142"/>
      <c r="O127" s="286"/>
    </row>
    <row r="128" spans="1:15" s="925" customFormat="1" ht="15.75">
      <c r="A128" s="298"/>
      <c r="C128" s="142"/>
      <c r="D128" s="142"/>
      <c r="E128" s="142"/>
      <c r="F128" s="142"/>
      <c r="G128" s="142"/>
      <c r="O128" s="286"/>
    </row>
    <row r="129" spans="1:15" s="925" customFormat="1" ht="15.75">
      <c r="A129" s="298"/>
      <c r="C129" s="142"/>
      <c r="D129" s="142"/>
      <c r="E129" s="142"/>
      <c r="F129" s="142"/>
      <c r="G129" s="142"/>
      <c r="O129" s="286"/>
    </row>
    <row r="130" spans="1:15" s="925" customFormat="1" ht="15.75">
      <c r="A130" s="298"/>
      <c r="C130" s="142"/>
      <c r="D130" s="142"/>
      <c r="E130" s="142"/>
      <c r="F130" s="142"/>
      <c r="G130" s="142"/>
      <c r="O130" s="286"/>
    </row>
    <row r="131" spans="1:15" s="925" customFormat="1" ht="15.75">
      <c r="A131" s="298"/>
      <c r="C131" s="142"/>
      <c r="D131" s="142"/>
      <c r="E131" s="142"/>
      <c r="F131" s="142"/>
      <c r="G131" s="142"/>
      <c r="O131" s="286"/>
    </row>
    <row r="132" spans="1:15" s="925" customFormat="1" ht="15.75">
      <c r="A132" s="298"/>
      <c r="C132" s="142"/>
      <c r="D132" s="142"/>
      <c r="E132" s="142"/>
      <c r="F132" s="142"/>
      <c r="G132" s="142"/>
      <c r="O132" s="286"/>
    </row>
    <row r="133" spans="1:15" s="925" customFormat="1" ht="15.75">
      <c r="A133" s="298"/>
      <c r="C133" s="142"/>
      <c r="D133" s="142"/>
      <c r="E133" s="142"/>
      <c r="F133" s="142"/>
      <c r="G133" s="142"/>
      <c r="O133" s="286"/>
    </row>
    <row r="134" spans="1:15" s="925" customFormat="1" ht="15.75">
      <c r="A134" s="298"/>
      <c r="C134" s="142"/>
      <c r="D134" s="142"/>
      <c r="E134" s="142"/>
      <c r="F134" s="142"/>
      <c r="G134" s="142"/>
      <c r="O134" s="286"/>
    </row>
    <row r="135" spans="1:15" s="925" customFormat="1" ht="15.75">
      <c r="A135" s="298"/>
      <c r="C135" s="142"/>
      <c r="D135" s="142"/>
      <c r="E135" s="142"/>
      <c r="F135" s="142"/>
      <c r="G135" s="142"/>
      <c r="O135" s="286"/>
    </row>
    <row r="136" spans="1:15" s="925" customFormat="1" ht="15.75">
      <c r="A136" s="298"/>
      <c r="C136" s="142"/>
      <c r="D136" s="142"/>
      <c r="E136" s="142"/>
      <c r="F136" s="142"/>
      <c r="G136" s="142"/>
      <c r="O136" s="286"/>
    </row>
    <row r="137" spans="1:15" s="925" customFormat="1" ht="15.75">
      <c r="A137" s="298"/>
      <c r="C137" s="142"/>
      <c r="D137" s="142"/>
      <c r="E137" s="142"/>
      <c r="F137" s="142"/>
      <c r="G137" s="142"/>
      <c r="O137" s="286"/>
    </row>
    <row r="138" spans="1:15" s="925" customFormat="1" ht="15.75">
      <c r="A138" s="298"/>
      <c r="C138" s="142"/>
      <c r="D138" s="142"/>
      <c r="E138" s="142"/>
      <c r="F138" s="142"/>
      <c r="G138" s="142"/>
      <c r="O138" s="286"/>
    </row>
    <row r="139" spans="1:15" s="925" customFormat="1" ht="15.75">
      <c r="A139" s="298"/>
      <c r="C139" s="142"/>
      <c r="D139" s="142"/>
      <c r="E139" s="142"/>
      <c r="F139" s="142"/>
      <c r="G139" s="142"/>
      <c r="O139" s="286"/>
    </row>
    <row r="140" spans="1:15" s="925" customFormat="1" ht="15.75">
      <c r="A140" s="298"/>
      <c r="C140" s="142"/>
      <c r="D140" s="142"/>
      <c r="E140" s="142"/>
      <c r="F140" s="142"/>
      <c r="G140" s="142"/>
      <c r="O140" s="286"/>
    </row>
    <row r="141" spans="1:15" s="925" customFormat="1" ht="15.75">
      <c r="A141" s="298"/>
      <c r="C141" s="142"/>
      <c r="D141" s="142"/>
      <c r="E141" s="142"/>
      <c r="F141" s="142"/>
      <c r="G141" s="142"/>
      <c r="O141" s="286"/>
    </row>
    <row r="142" spans="1:15" s="925" customFormat="1" ht="15.75">
      <c r="A142" s="298"/>
      <c r="C142" s="142"/>
      <c r="D142" s="142"/>
      <c r="E142" s="142"/>
      <c r="F142" s="142"/>
      <c r="G142" s="142"/>
      <c r="O142" s="286"/>
    </row>
    <row r="143" spans="1:15" s="925" customFormat="1" ht="15.75">
      <c r="A143" s="298"/>
      <c r="C143" s="142"/>
      <c r="D143" s="142"/>
      <c r="E143" s="142"/>
      <c r="F143" s="142"/>
      <c r="G143" s="142"/>
      <c r="O143" s="286"/>
    </row>
    <row r="144" spans="1:15" s="925" customFormat="1" ht="15.75">
      <c r="A144" s="298"/>
      <c r="C144" s="142"/>
      <c r="D144" s="142"/>
      <c r="E144" s="142"/>
      <c r="F144" s="142"/>
      <c r="G144" s="142"/>
      <c r="O144" s="286"/>
    </row>
    <row r="145" spans="1:15" s="925" customFormat="1" ht="15.75">
      <c r="A145" s="298"/>
      <c r="C145" s="142"/>
      <c r="D145" s="142"/>
      <c r="E145" s="142"/>
      <c r="F145" s="142"/>
      <c r="G145" s="142"/>
      <c r="O145" s="286"/>
    </row>
    <row r="146" spans="1:15" s="925" customFormat="1" ht="15.75">
      <c r="A146" s="298"/>
      <c r="C146" s="142"/>
      <c r="D146" s="142"/>
      <c r="E146" s="142"/>
      <c r="F146" s="142"/>
      <c r="G146" s="142"/>
      <c r="O146" s="286"/>
    </row>
    <row r="147" spans="1:15" s="925" customFormat="1" ht="15.75">
      <c r="A147" s="298"/>
      <c r="C147" s="142"/>
      <c r="D147" s="142"/>
      <c r="E147" s="142"/>
      <c r="F147" s="142"/>
      <c r="G147" s="142"/>
      <c r="O147" s="286"/>
    </row>
    <row r="148" spans="1:15" s="925" customFormat="1" ht="15.75">
      <c r="A148" s="298"/>
      <c r="C148" s="142"/>
      <c r="D148" s="142"/>
      <c r="E148" s="142"/>
      <c r="F148" s="142"/>
      <c r="G148" s="142"/>
      <c r="O148" s="286"/>
    </row>
    <row r="149" spans="1:15" s="925" customFormat="1" ht="15.75">
      <c r="A149" s="298"/>
      <c r="C149" s="142"/>
      <c r="D149" s="142"/>
      <c r="E149" s="142"/>
      <c r="F149" s="142"/>
      <c r="G149" s="142"/>
      <c r="O149" s="286"/>
    </row>
    <row r="150" spans="1:15" s="925" customFormat="1" ht="15.75">
      <c r="A150" s="298"/>
      <c r="C150" s="142"/>
      <c r="D150" s="142"/>
      <c r="E150" s="142"/>
      <c r="F150" s="142"/>
      <c r="G150" s="142"/>
      <c r="O150" s="286"/>
    </row>
    <row r="151" spans="1:15" s="925" customFormat="1" ht="15.75">
      <c r="A151" s="298"/>
      <c r="C151" s="142"/>
      <c r="D151" s="142"/>
      <c r="E151" s="142"/>
      <c r="F151" s="142"/>
      <c r="G151" s="142"/>
      <c r="O151" s="286"/>
    </row>
    <row r="152" spans="1:15" s="925" customFormat="1" ht="15.75">
      <c r="A152" s="298"/>
      <c r="C152" s="142"/>
      <c r="D152" s="142"/>
      <c r="E152" s="142"/>
      <c r="F152" s="142"/>
      <c r="G152" s="142"/>
      <c r="O152" s="286"/>
    </row>
    <row r="153" spans="1:15" s="925" customFormat="1" ht="15.75">
      <c r="A153" s="298"/>
      <c r="C153" s="142"/>
      <c r="D153" s="142"/>
      <c r="E153" s="142"/>
      <c r="F153" s="142"/>
      <c r="G153" s="142"/>
      <c r="O153" s="286"/>
    </row>
    <row r="154" spans="1:15" s="925" customFormat="1" ht="15.75">
      <c r="A154" s="298"/>
      <c r="C154" s="142"/>
      <c r="D154" s="142"/>
      <c r="E154" s="142"/>
      <c r="F154" s="142"/>
      <c r="G154" s="142"/>
      <c r="O154" s="286"/>
    </row>
    <row r="155" spans="1:15" s="925" customFormat="1" ht="15.75">
      <c r="A155" s="298"/>
      <c r="C155" s="142"/>
      <c r="D155" s="142"/>
      <c r="E155" s="142"/>
      <c r="F155" s="142"/>
      <c r="G155" s="142"/>
      <c r="O155" s="286"/>
    </row>
    <row r="156" spans="1:15" s="925" customFormat="1" ht="15.75">
      <c r="A156" s="298"/>
      <c r="C156" s="142"/>
      <c r="D156" s="142"/>
      <c r="E156" s="142"/>
      <c r="F156" s="142"/>
      <c r="G156" s="142"/>
      <c r="O156" s="286"/>
    </row>
    <row r="157" spans="1:15" s="925" customFormat="1" ht="15.75">
      <c r="A157" s="298"/>
      <c r="C157" s="142"/>
      <c r="D157" s="142"/>
      <c r="E157" s="142"/>
      <c r="F157" s="142"/>
      <c r="G157" s="142"/>
      <c r="O157" s="286"/>
    </row>
    <row r="158" spans="1:15" s="925" customFormat="1" ht="15.75">
      <c r="A158" s="298"/>
      <c r="C158" s="142"/>
      <c r="D158" s="142"/>
      <c r="E158" s="142"/>
      <c r="F158" s="142"/>
      <c r="G158" s="142"/>
      <c r="O158" s="286"/>
    </row>
    <row r="159" spans="1:15" s="925" customFormat="1" ht="15.75">
      <c r="A159" s="298"/>
      <c r="C159" s="142"/>
      <c r="D159" s="142"/>
      <c r="E159" s="142"/>
      <c r="F159" s="142"/>
      <c r="G159" s="142"/>
      <c r="O159" s="286"/>
    </row>
    <row r="160" spans="1:15" s="925" customFormat="1" ht="15.75">
      <c r="A160" s="298"/>
      <c r="C160" s="142"/>
      <c r="D160" s="142"/>
      <c r="E160" s="142"/>
      <c r="F160" s="142"/>
      <c r="G160" s="142"/>
      <c r="O160" s="286"/>
    </row>
    <row r="161" spans="1:15" s="925" customFormat="1" ht="15.75">
      <c r="A161" s="298"/>
      <c r="C161" s="142"/>
      <c r="D161" s="142"/>
      <c r="E161" s="142"/>
      <c r="F161" s="142"/>
      <c r="G161" s="142"/>
      <c r="O161" s="286"/>
    </row>
    <row r="162" spans="1:15" s="925" customFormat="1" ht="15.75">
      <c r="A162" s="298"/>
      <c r="C162" s="142"/>
      <c r="D162" s="142"/>
      <c r="E162" s="142"/>
      <c r="F162" s="142"/>
      <c r="G162" s="142"/>
      <c r="O162" s="286"/>
    </row>
    <row r="163" spans="1:15" s="925" customFormat="1" ht="15.75">
      <c r="A163" s="298"/>
      <c r="C163" s="142"/>
      <c r="D163" s="142"/>
      <c r="E163" s="142"/>
      <c r="F163" s="142"/>
      <c r="G163" s="142"/>
      <c r="O163" s="286"/>
    </row>
    <row r="164" spans="1:15" s="925" customFormat="1" ht="15.75">
      <c r="A164" s="298"/>
      <c r="C164" s="142"/>
      <c r="D164" s="142"/>
      <c r="E164" s="142"/>
      <c r="F164" s="142"/>
      <c r="G164" s="142"/>
      <c r="O164" s="286"/>
    </row>
    <row r="165" spans="1:15" s="925" customFormat="1" ht="15.75">
      <c r="A165" s="298"/>
      <c r="C165" s="142"/>
      <c r="D165" s="142"/>
      <c r="E165" s="142"/>
      <c r="F165" s="142"/>
      <c r="G165" s="142"/>
      <c r="O165" s="286"/>
    </row>
    <row r="166" spans="1:15" s="925" customFormat="1" ht="15.75">
      <c r="A166" s="298"/>
      <c r="C166" s="142"/>
      <c r="D166" s="142"/>
      <c r="E166" s="142"/>
      <c r="F166" s="142"/>
      <c r="G166" s="142"/>
      <c r="O166" s="286"/>
    </row>
    <row r="167" spans="1:15" s="925" customFormat="1" ht="15.75">
      <c r="A167" s="298"/>
      <c r="C167" s="142"/>
      <c r="D167" s="142"/>
      <c r="E167" s="142"/>
      <c r="F167" s="142"/>
      <c r="G167" s="142"/>
      <c r="O167" s="286"/>
    </row>
    <row r="168" spans="1:15" s="925" customFormat="1" ht="15.75">
      <c r="A168" s="298"/>
      <c r="C168" s="142"/>
      <c r="D168" s="142"/>
      <c r="E168" s="142"/>
      <c r="F168" s="142"/>
      <c r="G168" s="142"/>
      <c r="O168" s="286"/>
    </row>
    <row r="169" spans="1:15" s="925" customFormat="1" ht="15.75">
      <c r="A169" s="298"/>
      <c r="C169" s="142"/>
      <c r="D169" s="142"/>
      <c r="E169" s="142"/>
      <c r="F169" s="142"/>
      <c r="G169" s="142"/>
      <c r="O169" s="286"/>
    </row>
    <row r="170" spans="1:15" s="925" customFormat="1" ht="15.75">
      <c r="A170" s="298"/>
      <c r="C170" s="142"/>
      <c r="D170" s="142"/>
      <c r="E170" s="142"/>
      <c r="F170" s="142"/>
      <c r="G170" s="142"/>
      <c r="O170" s="286"/>
    </row>
    <row r="171" spans="1:15" s="925" customFormat="1" ht="15.75">
      <c r="A171" s="298"/>
      <c r="C171" s="142"/>
      <c r="D171" s="142"/>
      <c r="E171" s="142"/>
      <c r="F171" s="142"/>
      <c r="G171" s="142"/>
      <c r="O171" s="286"/>
    </row>
    <row r="172" spans="1:15" s="925" customFormat="1" ht="15.75">
      <c r="A172" s="298"/>
      <c r="C172" s="142"/>
      <c r="D172" s="142"/>
      <c r="E172" s="142"/>
      <c r="F172" s="142"/>
      <c r="G172" s="142"/>
      <c r="O172" s="286"/>
    </row>
    <row r="173" spans="1:15" s="925" customFormat="1" ht="15.75">
      <c r="A173" s="298"/>
      <c r="C173" s="142"/>
      <c r="D173" s="142"/>
      <c r="E173" s="142"/>
      <c r="F173" s="142"/>
      <c r="G173" s="142"/>
      <c r="O173" s="286"/>
    </row>
    <row r="174" spans="1:15" s="925" customFormat="1" ht="15.75">
      <c r="A174" s="298"/>
      <c r="C174" s="142"/>
      <c r="D174" s="142"/>
      <c r="E174" s="142"/>
      <c r="F174" s="142"/>
      <c r="G174" s="142"/>
      <c r="O174" s="286"/>
    </row>
    <row r="175" spans="1:15" s="925" customFormat="1" ht="15.75">
      <c r="A175" s="298"/>
      <c r="C175" s="142"/>
      <c r="D175" s="142"/>
      <c r="E175" s="142"/>
      <c r="F175" s="142"/>
      <c r="G175" s="142"/>
      <c r="O175" s="286"/>
    </row>
    <row r="176" spans="1:15" s="925" customFormat="1" ht="15.75">
      <c r="A176" s="298"/>
      <c r="C176" s="142"/>
      <c r="D176" s="142"/>
      <c r="E176" s="142"/>
      <c r="F176" s="142"/>
      <c r="G176" s="142"/>
      <c r="O176" s="286"/>
    </row>
    <row r="177" spans="1:15" s="925" customFormat="1" ht="15.75">
      <c r="A177" s="298"/>
      <c r="C177" s="142"/>
      <c r="D177" s="142"/>
      <c r="E177" s="142"/>
      <c r="F177" s="142"/>
      <c r="G177" s="142"/>
      <c r="O177" s="286"/>
    </row>
    <row r="178" spans="1:15" s="925" customFormat="1" ht="15.75">
      <c r="A178" s="298"/>
      <c r="C178" s="142"/>
      <c r="D178" s="142"/>
      <c r="E178" s="142"/>
      <c r="F178" s="142"/>
      <c r="G178" s="142"/>
      <c r="O178" s="286"/>
    </row>
    <row r="179" spans="1:15" s="925" customFormat="1" ht="15.75">
      <c r="A179" s="298"/>
      <c r="C179" s="142"/>
      <c r="D179" s="142"/>
      <c r="E179" s="142"/>
      <c r="F179" s="142"/>
      <c r="G179" s="142"/>
      <c r="O179" s="286"/>
    </row>
    <row r="180" spans="1:15" s="925" customFormat="1" ht="15.75">
      <c r="A180" s="298"/>
      <c r="C180" s="142"/>
      <c r="D180" s="142"/>
      <c r="E180" s="142"/>
      <c r="F180" s="142"/>
      <c r="G180" s="142"/>
      <c r="O180" s="286"/>
    </row>
    <row r="181" spans="1:15" s="925" customFormat="1" ht="15.75">
      <c r="A181" s="298"/>
      <c r="C181" s="142"/>
      <c r="D181" s="142"/>
      <c r="E181" s="142"/>
      <c r="F181" s="142"/>
      <c r="G181" s="142"/>
      <c r="O181" s="286"/>
    </row>
    <row r="182" spans="1:15" s="925" customFormat="1" ht="15.75">
      <c r="A182" s="298"/>
      <c r="C182" s="142"/>
      <c r="D182" s="142"/>
      <c r="E182" s="142"/>
      <c r="F182" s="142"/>
      <c r="G182" s="142"/>
      <c r="O182" s="286"/>
    </row>
    <row r="183" spans="1:15" s="925" customFormat="1" ht="15.75">
      <c r="A183" s="298"/>
      <c r="C183" s="142"/>
      <c r="D183" s="142"/>
      <c r="E183" s="142"/>
      <c r="F183" s="142"/>
      <c r="G183" s="142"/>
      <c r="O183" s="286"/>
    </row>
    <row r="184" spans="1:15" s="925" customFormat="1" ht="15.75">
      <c r="A184" s="298"/>
      <c r="C184" s="142"/>
      <c r="D184" s="142"/>
      <c r="E184" s="142"/>
      <c r="F184" s="142"/>
      <c r="G184" s="142"/>
      <c r="O184" s="286"/>
    </row>
    <row r="185" spans="1:15" s="925" customFormat="1" ht="15.75">
      <c r="A185" s="298"/>
      <c r="C185" s="142"/>
      <c r="D185" s="142"/>
      <c r="E185" s="142"/>
      <c r="F185" s="142"/>
      <c r="G185" s="142"/>
      <c r="O185" s="286"/>
    </row>
    <row r="186" spans="1:15" s="925" customFormat="1" ht="15.75">
      <c r="A186" s="298"/>
      <c r="C186" s="142"/>
      <c r="D186" s="142"/>
      <c r="E186" s="142"/>
      <c r="F186" s="142"/>
      <c r="G186" s="142"/>
      <c r="O186" s="286"/>
    </row>
    <row r="187" spans="1:15" s="925" customFormat="1" ht="15.75">
      <c r="A187" s="298"/>
      <c r="C187" s="142"/>
      <c r="D187" s="142"/>
      <c r="E187" s="142"/>
      <c r="F187" s="142"/>
      <c r="G187" s="142"/>
      <c r="O187" s="286"/>
    </row>
    <row r="188" spans="1:15" s="925" customFormat="1" ht="15.75">
      <c r="A188" s="298"/>
      <c r="C188" s="142"/>
      <c r="D188" s="142"/>
      <c r="E188" s="142"/>
      <c r="F188" s="142"/>
      <c r="G188" s="142"/>
      <c r="O188" s="286"/>
    </row>
    <row r="189" spans="1:15" s="925" customFormat="1" ht="15.75">
      <c r="A189" s="298"/>
      <c r="C189" s="142"/>
      <c r="D189" s="142"/>
      <c r="E189" s="142"/>
      <c r="F189" s="142"/>
      <c r="G189" s="142"/>
      <c r="O189" s="286"/>
    </row>
    <row r="190" spans="1:15" s="925" customFormat="1" ht="15.75">
      <c r="A190" s="298"/>
      <c r="C190" s="142"/>
      <c r="D190" s="142"/>
      <c r="E190" s="142"/>
      <c r="F190" s="142"/>
      <c r="G190" s="142"/>
      <c r="O190" s="286"/>
    </row>
    <row r="191" spans="1:15" s="925" customFormat="1" ht="15.75">
      <c r="A191" s="298"/>
      <c r="C191" s="142"/>
      <c r="D191" s="142"/>
      <c r="E191" s="142"/>
      <c r="F191" s="142"/>
      <c r="G191" s="142"/>
      <c r="O191" s="286"/>
    </row>
    <row r="192" spans="1:15" s="925" customFormat="1" ht="15.75">
      <c r="A192" s="132"/>
      <c r="C192" s="142"/>
      <c r="D192" s="142"/>
      <c r="E192" s="142"/>
      <c r="F192" s="142"/>
      <c r="G192" s="142"/>
      <c r="O192" s="286"/>
    </row>
    <row r="193" spans="1:16" ht="15.75">
      <c r="A193" s="132"/>
      <c r="C193" s="142"/>
      <c r="D193" s="142"/>
      <c r="E193" s="142"/>
      <c r="F193" s="142"/>
      <c r="G193" s="142"/>
      <c r="P193" s="925"/>
    </row>
    <row r="194" spans="1:16" ht="15.75">
      <c r="A194" s="132"/>
      <c r="C194" s="142"/>
      <c r="D194" s="142"/>
      <c r="E194" s="142"/>
      <c r="F194" s="142"/>
      <c r="G194" s="142"/>
      <c r="P194" s="925"/>
    </row>
    <row r="195" spans="1:16" ht="15.75">
      <c r="A195" s="132"/>
      <c r="C195" s="142"/>
      <c r="D195" s="142"/>
      <c r="E195" s="142"/>
      <c r="F195" s="142"/>
      <c r="G195" s="142"/>
      <c r="P195" s="925"/>
    </row>
    <row r="196" spans="1:16" ht="15.75">
      <c r="A196" s="132"/>
      <c r="C196" s="142"/>
      <c r="D196" s="142"/>
      <c r="E196" s="142"/>
      <c r="F196" s="142"/>
      <c r="G196" s="142"/>
      <c r="P196" s="925"/>
    </row>
    <row r="197" spans="1:16" ht="15.75">
      <c r="A197" s="132"/>
      <c r="C197" s="142"/>
      <c r="D197" s="142"/>
      <c r="E197" s="142"/>
      <c r="F197" s="142"/>
      <c r="G197" s="142"/>
      <c r="P197" s="925"/>
    </row>
    <row r="198" spans="1:16" ht="15.75">
      <c r="A198" s="132"/>
      <c r="C198" s="142"/>
      <c r="D198" s="142"/>
      <c r="E198" s="142"/>
      <c r="F198" s="142"/>
      <c r="G198" s="142"/>
      <c r="P198" s="925"/>
    </row>
    <row r="199" spans="1:16" ht="15.75">
      <c r="A199" s="132"/>
      <c r="C199" s="142"/>
      <c r="D199" s="142"/>
      <c r="E199" s="142"/>
      <c r="F199" s="142"/>
      <c r="G199" s="142"/>
      <c r="P199" s="925"/>
    </row>
    <row r="200" spans="1:16" ht="15.75">
      <c r="A200" s="132"/>
      <c r="C200" s="142"/>
      <c r="D200" s="142"/>
      <c r="E200" s="142"/>
      <c r="F200" s="142"/>
      <c r="G200" s="142"/>
      <c r="P200" s="925"/>
    </row>
    <row r="201" spans="1:16" ht="15.75">
      <c r="A201" s="132"/>
      <c r="C201" s="142"/>
      <c r="D201" s="142"/>
      <c r="E201" s="142"/>
      <c r="F201" s="142"/>
      <c r="G201" s="142"/>
    </row>
    <row r="202" spans="1:16" ht="15.75">
      <c r="A202" s="132"/>
      <c r="C202" s="142"/>
      <c r="D202" s="142"/>
      <c r="E202" s="142"/>
      <c r="F202" s="142"/>
      <c r="G202" s="142"/>
    </row>
    <row r="203" spans="1:16" ht="15.75">
      <c r="A203" s="132"/>
      <c r="C203" s="142"/>
      <c r="D203" s="142"/>
      <c r="E203" s="142"/>
      <c r="F203" s="142"/>
      <c r="G203" s="142"/>
    </row>
    <row r="204" spans="1:16" ht="15.75">
      <c r="A204" s="132"/>
      <c r="C204" s="142"/>
      <c r="D204" s="142"/>
      <c r="E204" s="142"/>
      <c r="F204" s="142"/>
      <c r="G204" s="142"/>
    </row>
    <row r="205" spans="1:16" ht="15.75">
      <c r="A205" s="132"/>
      <c r="C205" s="142"/>
      <c r="D205" s="142"/>
      <c r="E205" s="142"/>
      <c r="F205" s="142"/>
      <c r="G205" s="142"/>
    </row>
    <row r="206" spans="1:16" ht="15.75">
      <c r="A206" s="132"/>
      <c r="C206" s="142"/>
      <c r="D206" s="142"/>
      <c r="E206" s="142"/>
      <c r="F206" s="142"/>
      <c r="G206" s="142"/>
    </row>
    <row r="207" spans="1:16" ht="15.75">
      <c r="A207" s="132"/>
      <c r="C207" s="142"/>
      <c r="D207" s="142"/>
      <c r="E207" s="142"/>
      <c r="F207" s="142"/>
      <c r="G207" s="142"/>
    </row>
    <row r="208" spans="1:16"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D649"/>
  <sheetViews>
    <sheetView topLeftCell="A2" zoomScale="40" zoomScaleNormal="40" workbookViewId="0">
      <selection activeCell="A2" sqref="A2:AC2"/>
    </sheetView>
  </sheetViews>
  <sheetFormatPr defaultColWidth="11.42578125" defaultRowHeight="15"/>
  <cols>
    <col min="1" max="1" width="52.140625" style="134" customWidth="1"/>
    <col min="2" max="14" width="18.85546875" style="925" customWidth="1"/>
    <col min="15" max="15" width="18.85546875" style="286" customWidth="1"/>
    <col min="16" max="28" width="20.28515625" style="925" customWidth="1"/>
    <col min="29" max="29" width="20.28515625" style="286" customWidth="1"/>
    <col min="30" max="30" width="3.5703125" style="138" customWidth="1"/>
    <col min="31" max="256" width="11.42578125" style="925"/>
    <col min="257" max="257" width="52.140625" style="925" customWidth="1"/>
    <col min="258" max="271" width="18.85546875" style="925" customWidth="1"/>
    <col min="272" max="285" width="20.28515625" style="925" customWidth="1"/>
    <col min="286" max="286" width="3.5703125" style="925" customWidth="1"/>
    <col min="287" max="512" width="11.42578125" style="925"/>
    <col min="513" max="513" width="52.140625" style="925" customWidth="1"/>
    <col min="514" max="527" width="18.85546875" style="925" customWidth="1"/>
    <col min="528" max="541" width="20.28515625" style="925" customWidth="1"/>
    <col min="542" max="542" width="3.5703125" style="925" customWidth="1"/>
    <col min="543" max="768" width="11.42578125" style="925"/>
    <col min="769" max="769" width="52.140625" style="925" customWidth="1"/>
    <col min="770" max="783" width="18.85546875" style="925" customWidth="1"/>
    <col min="784" max="797" width="20.28515625" style="925" customWidth="1"/>
    <col min="798" max="798" width="3.5703125" style="925" customWidth="1"/>
    <col min="799" max="1024" width="11.42578125" style="925"/>
    <col min="1025" max="1025" width="52.140625" style="925" customWidth="1"/>
    <col min="1026" max="1039" width="18.85546875" style="925" customWidth="1"/>
    <col min="1040" max="1053" width="20.28515625" style="925" customWidth="1"/>
    <col min="1054" max="1054" width="3.5703125" style="925" customWidth="1"/>
    <col min="1055" max="1280" width="11.42578125" style="925"/>
    <col min="1281" max="1281" width="52.140625" style="925" customWidth="1"/>
    <col min="1282" max="1295" width="18.85546875" style="925" customWidth="1"/>
    <col min="1296" max="1309" width="20.28515625" style="925" customWidth="1"/>
    <col min="1310" max="1310" width="3.5703125" style="925" customWidth="1"/>
    <col min="1311" max="1536" width="11.42578125" style="925"/>
    <col min="1537" max="1537" width="52.140625" style="925" customWidth="1"/>
    <col min="1538" max="1551" width="18.85546875" style="925" customWidth="1"/>
    <col min="1552" max="1565" width="20.28515625" style="925" customWidth="1"/>
    <col min="1566" max="1566" width="3.5703125" style="925" customWidth="1"/>
    <col min="1567" max="1792" width="11.42578125" style="925"/>
    <col min="1793" max="1793" width="52.140625" style="925" customWidth="1"/>
    <col min="1794" max="1807" width="18.85546875" style="925" customWidth="1"/>
    <col min="1808" max="1821" width="20.28515625" style="925" customWidth="1"/>
    <col min="1822" max="1822" width="3.5703125" style="925" customWidth="1"/>
    <col min="1823" max="2048" width="11.42578125" style="925"/>
    <col min="2049" max="2049" width="52.140625" style="925" customWidth="1"/>
    <col min="2050" max="2063" width="18.85546875" style="925" customWidth="1"/>
    <col min="2064" max="2077" width="20.28515625" style="925" customWidth="1"/>
    <col min="2078" max="2078" width="3.5703125" style="925" customWidth="1"/>
    <col min="2079" max="2304" width="11.42578125" style="925"/>
    <col min="2305" max="2305" width="52.140625" style="925" customWidth="1"/>
    <col min="2306" max="2319" width="18.85546875" style="925" customWidth="1"/>
    <col min="2320" max="2333" width="20.28515625" style="925" customWidth="1"/>
    <col min="2334" max="2334" width="3.5703125" style="925" customWidth="1"/>
    <col min="2335" max="2560" width="11.42578125" style="925"/>
    <col min="2561" max="2561" width="52.140625" style="925" customWidth="1"/>
    <col min="2562" max="2575" width="18.85546875" style="925" customWidth="1"/>
    <col min="2576" max="2589" width="20.28515625" style="925" customWidth="1"/>
    <col min="2590" max="2590" width="3.5703125" style="925" customWidth="1"/>
    <col min="2591" max="2816" width="11.42578125" style="925"/>
    <col min="2817" max="2817" width="52.140625" style="925" customWidth="1"/>
    <col min="2818" max="2831" width="18.85546875" style="925" customWidth="1"/>
    <col min="2832" max="2845" width="20.28515625" style="925" customWidth="1"/>
    <col min="2846" max="2846" width="3.5703125" style="925" customWidth="1"/>
    <col min="2847" max="3072" width="11.42578125" style="925"/>
    <col min="3073" max="3073" width="52.140625" style="925" customWidth="1"/>
    <col min="3074" max="3087" width="18.85546875" style="925" customWidth="1"/>
    <col min="3088" max="3101" width="20.28515625" style="925" customWidth="1"/>
    <col min="3102" max="3102" width="3.5703125" style="925" customWidth="1"/>
    <col min="3103" max="3328" width="11.42578125" style="925"/>
    <col min="3329" max="3329" width="52.140625" style="925" customWidth="1"/>
    <col min="3330" max="3343" width="18.85546875" style="925" customWidth="1"/>
    <col min="3344" max="3357" width="20.28515625" style="925" customWidth="1"/>
    <col min="3358" max="3358" width="3.5703125" style="925" customWidth="1"/>
    <col min="3359" max="3584" width="11.42578125" style="925"/>
    <col min="3585" max="3585" width="52.140625" style="925" customWidth="1"/>
    <col min="3586" max="3599" width="18.85546875" style="925" customWidth="1"/>
    <col min="3600" max="3613" width="20.28515625" style="925" customWidth="1"/>
    <col min="3614" max="3614" width="3.5703125" style="925" customWidth="1"/>
    <col min="3615" max="3840" width="11.42578125" style="925"/>
    <col min="3841" max="3841" width="52.140625" style="925" customWidth="1"/>
    <col min="3842" max="3855" width="18.85546875" style="925" customWidth="1"/>
    <col min="3856" max="3869" width="20.28515625" style="925" customWidth="1"/>
    <col min="3870" max="3870" width="3.5703125" style="925" customWidth="1"/>
    <col min="3871" max="4096" width="11.42578125" style="925"/>
    <col min="4097" max="4097" width="52.140625" style="925" customWidth="1"/>
    <col min="4098" max="4111" width="18.85546875" style="925" customWidth="1"/>
    <col min="4112" max="4125" width="20.28515625" style="925" customWidth="1"/>
    <col min="4126" max="4126" width="3.5703125" style="925" customWidth="1"/>
    <col min="4127" max="4352" width="11.42578125" style="925"/>
    <col min="4353" max="4353" width="52.140625" style="925" customWidth="1"/>
    <col min="4354" max="4367" width="18.85546875" style="925" customWidth="1"/>
    <col min="4368" max="4381" width="20.28515625" style="925" customWidth="1"/>
    <col min="4382" max="4382" width="3.5703125" style="925" customWidth="1"/>
    <col min="4383" max="4608" width="11.42578125" style="925"/>
    <col min="4609" max="4609" width="52.140625" style="925" customWidth="1"/>
    <col min="4610" max="4623" width="18.85546875" style="925" customWidth="1"/>
    <col min="4624" max="4637" width="20.28515625" style="925" customWidth="1"/>
    <col min="4638" max="4638" width="3.5703125" style="925" customWidth="1"/>
    <col min="4639" max="4864" width="11.42578125" style="925"/>
    <col min="4865" max="4865" width="52.140625" style="925" customWidth="1"/>
    <col min="4866" max="4879" width="18.85546875" style="925" customWidth="1"/>
    <col min="4880" max="4893" width="20.28515625" style="925" customWidth="1"/>
    <col min="4894" max="4894" width="3.5703125" style="925" customWidth="1"/>
    <col min="4895" max="5120" width="11.42578125" style="925"/>
    <col min="5121" max="5121" width="52.140625" style="925" customWidth="1"/>
    <col min="5122" max="5135" width="18.85546875" style="925" customWidth="1"/>
    <col min="5136" max="5149" width="20.28515625" style="925" customWidth="1"/>
    <col min="5150" max="5150" width="3.5703125" style="925" customWidth="1"/>
    <col min="5151" max="5376" width="11.42578125" style="925"/>
    <col min="5377" max="5377" width="52.140625" style="925" customWidth="1"/>
    <col min="5378" max="5391" width="18.85546875" style="925" customWidth="1"/>
    <col min="5392" max="5405" width="20.28515625" style="925" customWidth="1"/>
    <col min="5406" max="5406" width="3.5703125" style="925" customWidth="1"/>
    <col min="5407" max="5632" width="11.42578125" style="925"/>
    <col min="5633" max="5633" width="52.140625" style="925" customWidth="1"/>
    <col min="5634" max="5647" width="18.85546875" style="925" customWidth="1"/>
    <col min="5648" max="5661" width="20.28515625" style="925" customWidth="1"/>
    <col min="5662" max="5662" width="3.5703125" style="925" customWidth="1"/>
    <col min="5663" max="5888" width="11.42578125" style="925"/>
    <col min="5889" max="5889" width="52.140625" style="925" customWidth="1"/>
    <col min="5890" max="5903" width="18.85546875" style="925" customWidth="1"/>
    <col min="5904" max="5917" width="20.28515625" style="925" customWidth="1"/>
    <col min="5918" max="5918" width="3.5703125" style="925" customWidth="1"/>
    <col min="5919" max="6144" width="11.42578125" style="925"/>
    <col min="6145" max="6145" width="52.140625" style="925" customWidth="1"/>
    <col min="6146" max="6159" width="18.85546875" style="925" customWidth="1"/>
    <col min="6160" max="6173" width="20.28515625" style="925" customWidth="1"/>
    <col min="6174" max="6174" width="3.5703125" style="925" customWidth="1"/>
    <col min="6175" max="6400" width="11.42578125" style="925"/>
    <col min="6401" max="6401" width="52.140625" style="925" customWidth="1"/>
    <col min="6402" max="6415" width="18.85546875" style="925" customWidth="1"/>
    <col min="6416" max="6429" width="20.28515625" style="925" customWidth="1"/>
    <col min="6430" max="6430" width="3.5703125" style="925" customWidth="1"/>
    <col min="6431" max="6656" width="11.42578125" style="925"/>
    <col min="6657" max="6657" width="52.140625" style="925" customWidth="1"/>
    <col min="6658" max="6671" width="18.85546875" style="925" customWidth="1"/>
    <col min="6672" max="6685" width="20.28515625" style="925" customWidth="1"/>
    <col min="6686" max="6686" width="3.5703125" style="925" customWidth="1"/>
    <col min="6687" max="6912" width="11.42578125" style="925"/>
    <col min="6913" max="6913" width="52.140625" style="925" customWidth="1"/>
    <col min="6914" max="6927" width="18.85546875" style="925" customWidth="1"/>
    <col min="6928" max="6941" width="20.28515625" style="925" customWidth="1"/>
    <col min="6942" max="6942" width="3.5703125" style="925" customWidth="1"/>
    <col min="6943" max="7168" width="11.42578125" style="925"/>
    <col min="7169" max="7169" width="52.140625" style="925" customWidth="1"/>
    <col min="7170" max="7183" width="18.85546875" style="925" customWidth="1"/>
    <col min="7184" max="7197" width="20.28515625" style="925" customWidth="1"/>
    <col min="7198" max="7198" width="3.5703125" style="925" customWidth="1"/>
    <col min="7199" max="7424" width="11.42578125" style="925"/>
    <col min="7425" max="7425" width="52.140625" style="925" customWidth="1"/>
    <col min="7426" max="7439" width="18.85546875" style="925" customWidth="1"/>
    <col min="7440" max="7453" width="20.28515625" style="925" customWidth="1"/>
    <col min="7454" max="7454" width="3.5703125" style="925" customWidth="1"/>
    <col min="7455" max="7680" width="11.42578125" style="925"/>
    <col min="7681" max="7681" width="52.140625" style="925" customWidth="1"/>
    <col min="7682" max="7695" width="18.85546875" style="925" customWidth="1"/>
    <col min="7696" max="7709" width="20.28515625" style="925" customWidth="1"/>
    <col min="7710" max="7710" width="3.5703125" style="925" customWidth="1"/>
    <col min="7711" max="7936" width="11.42578125" style="925"/>
    <col min="7937" max="7937" width="52.140625" style="925" customWidth="1"/>
    <col min="7938" max="7951" width="18.85546875" style="925" customWidth="1"/>
    <col min="7952" max="7965" width="20.28515625" style="925" customWidth="1"/>
    <col min="7966" max="7966" width="3.5703125" style="925" customWidth="1"/>
    <col min="7967" max="8192" width="11.42578125" style="925"/>
    <col min="8193" max="8193" width="52.140625" style="925" customWidth="1"/>
    <col min="8194" max="8207" width="18.85546875" style="925" customWidth="1"/>
    <col min="8208" max="8221" width="20.28515625" style="925" customWidth="1"/>
    <col min="8222" max="8222" width="3.5703125" style="925" customWidth="1"/>
    <col min="8223" max="8448" width="11.42578125" style="925"/>
    <col min="8449" max="8449" width="52.140625" style="925" customWidth="1"/>
    <col min="8450" max="8463" width="18.85546875" style="925" customWidth="1"/>
    <col min="8464" max="8477" width="20.28515625" style="925" customWidth="1"/>
    <col min="8478" max="8478" width="3.5703125" style="925" customWidth="1"/>
    <col min="8479" max="8704" width="11.42578125" style="925"/>
    <col min="8705" max="8705" width="52.140625" style="925" customWidth="1"/>
    <col min="8706" max="8719" width="18.85546875" style="925" customWidth="1"/>
    <col min="8720" max="8733" width="20.28515625" style="925" customWidth="1"/>
    <col min="8734" max="8734" width="3.5703125" style="925" customWidth="1"/>
    <col min="8735" max="8960" width="11.42578125" style="925"/>
    <col min="8961" max="8961" width="52.140625" style="925" customWidth="1"/>
    <col min="8962" max="8975" width="18.85546875" style="925" customWidth="1"/>
    <col min="8976" max="8989" width="20.28515625" style="925" customWidth="1"/>
    <col min="8990" max="8990" width="3.5703125" style="925" customWidth="1"/>
    <col min="8991" max="9216" width="11.42578125" style="925"/>
    <col min="9217" max="9217" width="52.140625" style="925" customWidth="1"/>
    <col min="9218" max="9231" width="18.85546875" style="925" customWidth="1"/>
    <col min="9232" max="9245" width="20.28515625" style="925" customWidth="1"/>
    <col min="9246" max="9246" width="3.5703125" style="925" customWidth="1"/>
    <col min="9247" max="9472" width="11.42578125" style="925"/>
    <col min="9473" max="9473" width="52.140625" style="925" customWidth="1"/>
    <col min="9474" max="9487" width="18.85546875" style="925" customWidth="1"/>
    <col min="9488" max="9501" width="20.28515625" style="925" customWidth="1"/>
    <col min="9502" max="9502" width="3.5703125" style="925" customWidth="1"/>
    <col min="9503" max="9728" width="11.42578125" style="925"/>
    <col min="9729" max="9729" width="52.140625" style="925" customWidth="1"/>
    <col min="9730" max="9743" width="18.85546875" style="925" customWidth="1"/>
    <col min="9744" max="9757" width="20.28515625" style="925" customWidth="1"/>
    <col min="9758" max="9758" width="3.5703125" style="925" customWidth="1"/>
    <col min="9759" max="9984" width="11.42578125" style="925"/>
    <col min="9985" max="9985" width="52.140625" style="925" customWidth="1"/>
    <col min="9986" max="9999" width="18.85546875" style="925" customWidth="1"/>
    <col min="10000" max="10013" width="20.28515625" style="925" customWidth="1"/>
    <col min="10014" max="10014" width="3.5703125" style="925" customWidth="1"/>
    <col min="10015" max="10240" width="11.42578125" style="925"/>
    <col min="10241" max="10241" width="52.140625" style="925" customWidth="1"/>
    <col min="10242" max="10255" width="18.85546875" style="925" customWidth="1"/>
    <col min="10256" max="10269" width="20.28515625" style="925" customWidth="1"/>
    <col min="10270" max="10270" width="3.5703125" style="925" customWidth="1"/>
    <col min="10271" max="10496" width="11.42578125" style="925"/>
    <col min="10497" max="10497" width="52.140625" style="925" customWidth="1"/>
    <col min="10498" max="10511" width="18.85546875" style="925" customWidth="1"/>
    <col min="10512" max="10525" width="20.28515625" style="925" customWidth="1"/>
    <col min="10526" max="10526" width="3.5703125" style="925" customWidth="1"/>
    <col min="10527" max="10752" width="11.42578125" style="925"/>
    <col min="10753" max="10753" width="52.140625" style="925" customWidth="1"/>
    <col min="10754" max="10767" width="18.85546875" style="925" customWidth="1"/>
    <col min="10768" max="10781" width="20.28515625" style="925" customWidth="1"/>
    <col min="10782" max="10782" width="3.5703125" style="925" customWidth="1"/>
    <col min="10783" max="11008" width="11.42578125" style="925"/>
    <col min="11009" max="11009" width="52.140625" style="925" customWidth="1"/>
    <col min="11010" max="11023" width="18.85546875" style="925" customWidth="1"/>
    <col min="11024" max="11037" width="20.28515625" style="925" customWidth="1"/>
    <col min="11038" max="11038" width="3.5703125" style="925" customWidth="1"/>
    <col min="11039" max="11264" width="11.42578125" style="925"/>
    <col min="11265" max="11265" width="52.140625" style="925" customWidth="1"/>
    <col min="11266" max="11279" width="18.85546875" style="925" customWidth="1"/>
    <col min="11280" max="11293" width="20.28515625" style="925" customWidth="1"/>
    <col min="11294" max="11294" width="3.5703125" style="925" customWidth="1"/>
    <col min="11295" max="11520" width="11.42578125" style="925"/>
    <col min="11521" max="11521" width="52.140625" style="925" customWidth="1"/>
    <col min="11522" max="11535" width="18.85546875" style="925" customWidth="1"/>
    <col min="11536" max="11549" width="20.28515625" style="925" customWidth="1"/>
    <col min="11550" max="11550" width="3.5703125" style="925" customWidth="1"/>
    <col min="11551" max="11776" width="11.42578125" style="925"/>
    <col min="11777" max="11777" width="52.140625" style="925" customWidth="1"/>
    <col min="11778" max="11791" width="18.85546875" style="925" customWidth="1"/>
    <col min="11792" max="11805" width="20.28515625" style="925" customWidth="1"/>
    <col min="11806" max="11806" width="3.5703125" style="925" customWidth="1"/>
    <col min="11807" max="12032" width="11.42578125" style="925"/>
    <col min="12033" max="12033" width="52.140625" style="925" customWidth="1"/>
    <col min="12034" max="12047" width="18.85546875" style="925" customWidth="1"/>
    <col min="12048" max="12061" width="20.28515625" style="925" customWidth="1"/>
    <col min="12062" max="12062" width="3.5703125" style="925" customWidth="1"/>
    <col min="12063" max="12288" width="11.42578125" style="925"/>
    <col min="12289" max="12289" width="52.140625" style="925" customWidth="1"/>
    <col min="12290" max="12303" width="18.85546875" style="925" customWidth="1"/>
    <col min="12304" max="12317" width="20.28515625" style="925" customWidth="1"/>
    <col min="12318" max="12318" width="3.5703125" style="925" customWidth="1"/>
    <col min="12319" max="12544" width="11.42578125" style="925"/>
    <col min="12545" max="12545" width="52.140625" style="925" customWidth="1"/>
    <col min="12546" max="12559" width="18.85546875" style="925" customWidth="1"/>
    <col min="12560" max="12573" width="20.28515625" style="925" customWidth="1"/>
    <col min="12574" max="12574" width="3.5703125" style="925" customWidth="1"/>
    <col min="12575" max="12800" width="11.42578125" style="925"/>
    <col min="12801" max="12801" width="52.140625" style="925" customWidth="1"/>
    <col min="12802" max="12815" width="18.85546875" style="925" customWidth="1"/>
    <col min="12816" max="12829" width="20.28515625" style="925" customWidth="1"/>
    <col min="12830" max="12830" width="3.5703125" style="925" customWidth="1"/>
    <col min="12831" max="13056" width="11.42578125" style="925"/>
    <col min="13057" max="13057" width="52.140625" style="925" customWidth="1"/>
    <col min="13058" max="13071" width="18.85546875" style="925" customWidth="1"/>
    <col min="13072" max="13085" width="20.28515625" style="925" customWidth="1"/>
    <col min="13086" max="13086" width="3.5703125" style="925" customWidth="1"/>
    <col min="13087" max="13312" width="11.42578125" style="925"/>
    <col min="13313" max="13313" width="52.140625" style="925" customWidth="1"/>
    <col min="13314" max="13327" width="18.85546875" style="925" customWidth="1"/>
    <col min="13328" max="13341" width="20.28515625" style="925" customWidth="1"/>
    <col min="13342" max="13342" width="3.5703125" style="925" customWidth="1"/>
    <col min="13343" max="13568" width="11.42578125" style="925"/>
    <col min="13569" max="13569" width="52.140625" style="925" customWidth="1"/>
    <col min="13570" max="13583" width="18.85546875" style="925" customWidth="1"/>
    <col min="13584" max="13597" width="20.28515625" style="925" customWidth="1"/>
    <col min="13598" max="13598" width="3.5703125" style="925" customWidth="1"/>
    <col min="13599" max="13824" width="11.42578125" style="925"/>
    <col min="13825" max="13825" width="52.140625" style="925" customWidth="1"/>
    <col min="13826" max="13839" width="18.85546875" style="925" customWidth="1"/>
    <col min="13840" max="13853" width="20.28515625" style="925" customWidth="1"/>
    <col min="13854" max="13854" width="3.5703125" style="925" customWidth="1"/>
    <col min="13855" max="14080" width="11.42578125" style="925"/>
    <col min="14081" max="14081" width="52.140625" style="925" customWidth="1"/>
    <col min="14082" max="14095" width="18.85546875" style="925" customWidth="1"/>
    <col min="14096" max="14109" width="20.28515625" style="925" customWidth="1"/>
    <col min="14110" max="14110" width="3.5703125" style="925" customWidth="1"/>
    <col min="14111" max="14336" width="11.42578125" style="925"/>
    <col min="14337" max="14337" width="52.140625" style="925" customWidth="1"/>
    <col min="14338" max="14351" width="18.85546875" style="925" customWidth="1"/>
    <col min="14352" max="14365" width="20.28515625" style="925" customWidth="1"/>
    <col min="14366" max="14366" width="3.5703125" style="925" customWidth="1"/>
    <col min="14367" max="14592" width="11.42578125" style="925"/>
    <col min="14593" max="14593" width="52.140625" style="925" customWidth="1"/>
    <col min="14594" max="14607" width="18.85546875" style="925" customWidth="1"/>
    <col min="14608" max="14621" width="20.28515625" style="925" customWidth="1"/>
    <col min="14622" max="14622" width="3.5703125" style="925" customWidth="1"/>
    <col min="14623" max="14848" width="11.42578125" style="925"/>
    <col min="14849" max="14849" width="52.140625" style="925" customWidth="1"/>
    <col min="14850" max="14863" width="18.85546875" style="925" customWidth="1"/>
    <col min="14864" max="14877" width="20.28515625" style="925" customWidth="1"/>
    <col min="14878" max="14878" width="3.5703125" style="925" customWidth="1"/>
    <col min="14879" max="15104" width="11.42578125" style="925"/>
    <col min="15105" max="15105" width="52.140625" style="925" customWidth="1"/>
    <col min="15106" max="15119" width="18.85546875" style="925" customWidth="1"/>
    <col min="15120" max="15133" width="20.28515625" style="925" customWidth="1"/>
    <col min="15134" max="15134" width="3.5703125" style="925" customWidth="1"/>
    <col min="15135" max="15360" width="11.42578125" style="925"/>
    <col min="15361" max="15361" width="52.140625" style="925" customWidth="1"/>
    <col min="15362" max="15375" width="18.85546875" style="925" customWidth="1"/>
    <col min="15376" max="15389" width="20.28515625" style="925" customWidth="1"/>
    <col min="15390" max="15390" width="3.5703125" style="925" customWidth="1"/>
    <col min="15391" max="15616" width="11.42578125" style="925"/>
    <col min="15617" max="15617" width="52.140625" style="925" customWidth="1"/>
    <col min="15618" max="15631" width="18.85546875" style="925" customWidth="1"/>
    <col min="15632" max="15645" width="20.28515625" style="925" customWidth="1"/>
    <col min="15646" max="15646" width="3.5703125" style="925" customWidth="1"/>
    <col min="15647" max="15872" width="11.42578125" style="925"/>
    <col min="15873" max="15873" width="52.140625" style="925" customWidth="1"/>
    <col min="15874" max="15887" width="18.85546875" style="925" customWidth="1"/>
    <col min="15888" max="15901" width="20.28515625" style="925" customWidth="1"/>
    <col min="15902" max="15902" width="3.5703125" style="925" customWidth="1"/>
    <col min="15903" max="16128" width="11.42578125" style="925"/>
    <col min="16129" max="16129" width="52.140625" style="925" customWidth="1"/>
    <col min="16130" max="16143" width="18.85546875" style="925" customWidth="1"/>
    <col min="16144" max="16157" width="20.28515625" style="925" customWidth="1"/>
    <col min="16158" max="16158" width="3.5703125" style="925" customWidth="1"/>
    <col min="16159" max="16384" width="11.42578125" style="925"/>
  </cols>
  <sheetData>
    <row r="1" spans="1:30" s="137" customFormat="1" ht="3.75" hidden="1" customHeight="1">
      <c r="A1" s="263"/>
      <c r="B1" s="264"/>
      <c r="C1" s="264"/>
      <c r="D1" s="264"/>
      <c r="E1" s="264"/>
      <c r="F1" s="264"/>
      <c r="G1" s="264"/>
      <c r="H1" s="264"/>
      <c r="I1" s="264"/>
      <c r="J1" s="264"/>
      <c r="K1" s="264"/>
      <c r="L1" s="264"/>
      <c r="M1" s="264"/>
      <c r="N1" s="264"/>
      <c r="O1" s="743"/>
      <c r="P1" s="867"/>
      <c r="Q1" s="867"/>
      <c r="R1" s="867"/>
      <c r="S1" s="867"/>
      <c r="T1" s="867"/>
      <c r="U1" s="867"/>
      <c r="V1" s="867"/>
      <c r="W1" s="867"/>
      <c r="X1" s="867"/>
      <c r="Y1" s="867"/>
      <c r="Z1" s="867"/>
      <c r="AA1" s="867"/>
      <c r="AB1" s="867"/>
      <c r="AC1" s="868"/>
    </row>
    <row r="2" spans="1:30" s="744" customFormat="1" ht="60" customHeight="1">
      <c r="A2" s="1055" t="s">
        <v>907</v>
      </c>
      <c r="B2" s="1055"/>
      <c r="C2" s="1055"/>
      <c r="D2" s="1055"/>
      <c r="E2" s="1055"/>
      <c r="F2" s="1055"/>
      <c r="G2" s="1055"/>
      <c r="H2" s="1055"/>
      <c r="I2" s="1055"/>
      <c r="J2" s="1055"/>
      <c r="K2" s="1055"/>
      <c r="L2" s="1055"/>
      <c r="M2" s="1055"/>
      <c r="N2" s="1055"/>
      <c r="O2" s="1055"/>
      <c r="P2" s="1055"/>
      <c r="Q2" s="1055"/>
      <c r="R2" s="1055"/>
      <c r="S2" s="1055"/>
      <c r="T2" s="1055"/>
      <c r="U2" s="1055"/>
      <c r="V2" s="1055"/>
      <c r="W2" s="1055"/>
      <c r="X2" s="1055"/>
      <c r="Y2" s="1055"/>
      <c r="Z2" s="1055"/>
      <c r="AA2" s="1055"/>
      <c r="AB2" s="1055"/>
      <c r="AC2" s="1055"/>
      <c r="AD2" s="126"/>
    </row>
    <row r="3" spans="1:30" s="744" customFormat="1" ht="39" customHeight="1">
      <c r="A3" s="1055" t="s">
        <v>872</v>
      </c>
      <c r="B3" s="1055"/>
      <c r="C3" s="1055"/>
      <c r="D3" s="1055"/>
      <c r="E3" s="1055"/>
      <c r="F3" s="1055"/>
      <c r="G3" s="1055"/>
      <c r="H3" s="1055"/>
      <c r="I3" s="1055"/>
      <c r="J3" s="1055"/>
      <c r="K3" s="1055"/>
      <c r="L3" s="1055"/>
      <c r="M3" s="1055"/>
      <c r="N3" s="1055"/>
      <c r="O3" s="1055"/>
      <c r="P3" s="1055"/>
      <c r="Q3" s="1055"/>
      <c r="R3" s="1055"/>
      <c r="S3" s="1055"/>
      <c r="T3" s="1055"/>
      <c r="U3" s="1055"/>
      <c r="V3" s="1055"/>
      <c r="W3" s="1055"/>
      <c r="X3" s="1055"/>
      <c r="Y3" s="1055"/>
      <c r="Z3" s="1055"/>
      <c r="AA3" s="1055"/>
      <c r="AB3" s="1055"/>
      <c r="AC3" s="1055"/>
      <c r="AD3" s="126"/>
    </row>
    <row r="4" spans="1:30" s="744" customFormat="1" ht="39" customHeight="1">
      <c r="A4" s="1055" t="s">
        <v>1466</v>
      </c>
      <c r="B4" s="1055"/>
      <c r="C4" s="1055"/>
      <c r="D4" s="1055"/>
      <c r="E4" s="1055"/>
      <c r="F4" s="1055"/>
      <c r="G4" s="1055"/>
      <c r="H4" s="1055"/>
      <c r="I4" s="1055"/>
      <c r="J4" s="1055"/>
      <c r="K4" s="1055"/>
      <c r="L4" s="1055"/>
      <c r="M4" s="1055"/>
      <c r="N4" s="1055"/>
      <c r="O4" s="1055"/>
      <c r="P4" s="1055"/>
      <c r="Q4" s="1055"/>
      <c r="R4" s="1055"/>
      <c r="S4" s="1055"/>
      <c r="T4" s="1055"/>
      <c r="U4" s="1055"/>
      <c r="V4" s="1055"/>
      <c r="W4" s="1055"/>
      <c r="X4" s="1055"/>
      <c r="Y4" s="1055"/>
      <c r="Z4" s="1055"/>
      <c r="AA4" s="1055"/>
      <c r="AB4" s="1055"/>
      <c r="AC4" s="1055"/>
      <c r="AD4" s="126"/>
    </row>
    <row r="5" spans="1:30" s="745" customFormat="1" ht="48.75" customHeight="1">
      <c r="A5" s="1107" t="s">
        <v>1367</v>
      </c>
      <c r="B5" s="1107"/>
      <c r="C5" s="1107"/>
      <c r="D5" s="1107"/>
      <c r="E5" s="1107"/>
      <c r="F5" s="1107"/>
      <c r="G5" s="1107"/>
      <c r="H5" s="1107"/>
      <c r="I5" s="1107"/>
      <c r="J5" s="1107"/>
      <c r="K5" s="1107"/>
      <c r="L5" s="1107"/>
      <c r="M5" s="1107"/>
      <c r="N5" s="1107"/>
      <c r="O5" s="1107"/>
      <c r="P5" s="1107"/>
      <c r="Q5" s="1107"/>
      <c r="R5" s="1107"/>
      <c r="S5" s="1107"/>
      <c r="T5" s="1107"/>
      <c r="U5" s="1107"/>
      <c r="V5" s="1107"/>
      <c r="W5" s="1107"/>
      <c r="X5" s="1107"/>
      <c r="Y5" s="1107"/>
      <c r="Z5" s="1107"/>
      <c r="AA5" s="1107"/>
      <c r="AB5" s="1107"/>
      <c r="AC5" s="1107"/>
      <c r="AD5" s="144"/>
    </row>
    <row r="6" spans="1:30" ht="6" customHeight="1">
      <c r="A6" s="266"/>
      <c r="AD6" s="925"/>
    </row>
    <row r="7" spans="1:30" ht="10.5" customHeight="1" thickBot="1">
      <c r="A7" s="583"/>
      <c r="B7" s="584"/>
      <c r="C7" s="584"/>
      <c r="D7" s="585"/>
      <c r="E7" s="584"/>
      <c r="F7" s="584"/>
      <c r="G7" s="584"/>
      <c r="H7" s="584"/>
      <c r="I7" s="585"/>
      <c r="J7" s="584"/>
      <c r="K7" s="584"/>
      <c r="L7" s="584"/>
      <c r="M7" s="584"/>
      <c r="N7" s="584"/>
      <c r="O7" s="584"/>
      <c r="P7" s="584"/>
      <c r="Q7" s="584"/>
      <c r="R7" s="585"/>
      <c r="S7" s="584"/>
      <c r="T7" s="584"/>
      <c r="U7" s="584"/>
      <c r="V7" s="584"/>
      <c r="W7" s="585"/>
      <c r="X7" s="584"/>
      <c r="Y7" s="584"/>
      <c r="Z7" s="584"/>
      <c r="AA7" s="584"/>
      <c r="AB7" s="584"/>
      <c r="AC7" s="869"/>
      <c r="AD7" s="925"/>
    </row>
    <row r="8" spans="1:30" ht="27" customHeight="1" thickTop="1" thickBot="1">
      <c r="A8" s="799" t="s">
        <v>814</v>
      </c>
      <c r="B8" s="799" t="s">
        <v>877</v>
      </c>
      <c r="C8" s="799" t="s">
        <v>878</v>
      </c>
      <c r="D8" s="799" t="s">
        <v>879</v>
      </c>
      <c r="E8" s="799" t="s">
        <v>880</v>
      </c>
      <c r="F8" s="799" t="s">
        <v>881</v>
      </c>
      <c r="G8" s="799" t="s">
        <v>882</v>
      </c>
      <c r="H8" s="799" t="s">
        <v>883</v>
      </c>
      <c r="I8" s="799" t="s">
        <v>884</v>
      </c>
      <c r="J8" s="799" t="s">
        <v>885</v>
      </c>
      <c r="K8" s="799" t="s">
        <v>886</v>
      </c>
      <c r="L8" s="799" t="s">
        <v>887</v>
      </c>
      <c r="M8" s="799" t="s">
        <v>888</v>
      </c>
      <c r="N8" s="799" t="s">
        <v>889</v>
      </c>
      <c r="O8" s="799" t="s">
        <v>890</v>
      </c>
      <c r="P8" s="799" t="s">
        <v>891</v>
      </c>
      <c r="Q8" s="799" t="s">
        <v>892</v>
      </c>
      <c r="R8" s="799" t="s">
        <v>893</v>
      </c>
      <c r="S8" s="799" t="s">
        <v>894</v>
      </c>
      <c r="T8" s="799" t="s">
        <v>895</v>
      </c>
      <c r="U8" s="799" t="s">
        <v>896</v>
      </c>
      <c r="V8" s="799" t="s">
        <v>897</v>
      </c>
      <c r="W8" s="799" t="s">
        <v>898</v>
      </c>
      <c r="X8" s="799" t="s">
        <v>899</v>
      </c>
      <c r="Y8" s="799" t="s">
        <v>900</v>
      </c>
      <c r="Z8" s="799" t="s">
        <v>901</v>
      </c>
      <c r="AA8" s="799" t="s">
        <v>902</v>
      </c>
      <c r="AB8" s="799" t="s">
        <v>6</v>
      </c>
      <c r="AC8" s="800" t="s">
        <v>723</v>
      </c>
      <c r="AD8" s="925"/>
    </row>
    <row r="9" spans="1:30" ht="63" customHeight="1" thickTop="1">
      <c r="A9" s="801" t="s">
        <v>816</v>
      </c>
      <c r="B9" s="802">
        <v>75266.963099999994</v>
      </c>
      <c r="C9" s="802">
        <v>0</v>
      </c>
      <c r="D9" s="802">
        <v>0</v>
      </c>
      <c r="E9" s="802">
        <v>0</v>
      </c>
      <c r="F9" s="802">
        <v>0</v>
      </c>
      <c r="G9" s="802">
        <v>0</v>
      </c>
      <c r="H9" s="802">
        <v>0</v>
      </c>
      <c r="I9" s="802">
        <v>0</v>
      </c>
      <c r="J9" s="802">
        <v>0</v>
      </c>
      <c r="K9" s="802">
        <v>0</v>
      </c>
      <c r="L9" s="802">
        <v>0</v>
      </c>
      <c r="M9" s="802">
        <v>0</v>
      </c>
      <c r="N9" s="802">
        <v>0</v>
      </c>
      <c r="O9" s="802">
        <v>0</v>
      </c>
      <c r="P9" s="802">
        <v>0</v>
      </c>
      <c r="Q9" s="802">
        <v>0</v>
      </c>
      <c r="R9" s="802">
        <v>0</v>
      </c>
      <c r="S9" s="802">
        <v>0</v>
      </c>
      <c r="T9" s="802">
        <v>0</v>
      </c>
      <c r="U9" s="802">
        <v>0</v>
      </c>
      <c r="V9" s="802">
        <v>0</v>
      </c>
      <c r="W9" s="802">
        <v>0</v>
      </c>
      <c r="X9" s="802">
        <v>0</v>
      </c>
      <c r="Y9" s="802">
        <v>0</v>
      </c>
      <c r="Z9" s="802">
        <v>0</v>
      </c>
      <c r="AA9" s="802">
        <v>0</v>
      </c>
      <c r="AB9" s="802">
        <v>75266.963099999994</v>
      </c>
      <c r="AC9" s="803">
        <v>1.4544634369189329E-2</v>
      </c>
      <c r="AD9" s="925"/>
    </row>
    <row r="10" spans="1:30" ht="30" customHeight="1">
      <c r="A10" s="801" t="s">
        <v>817</v>
      </c>
      <c r="B10" s="802">
        <v>77283.454379999996</v>
      </c>
      <c r="C10" s="802">
        <v>0</v>
      </c>
      <c r="D10" s="802">
        <v>10000</v>
      </c>
      <c r="E10" s="802">
        <v>0</v>
      </c>
      <c r="F10" s="802">
        <v>0</v>
      </c>
      <c r="G10" s="802">
        <v>0</v>
      </c>
      <c r="H10" s="802">
        <v>0</v>
      </c>
      <c r="I10" s="802">
        <v>0</v>
      </c>
      <c r="J10" s="802">
        <v>0</v>
      </c>
      <c r="K10" s="802">
        <v>0</v>
      </c>
      <c r="L10" s="802">
        <v>0</v>
      </c>
      <c r="M10" s="802">
        <v>0</v>
      </c>
      <c r="N10" s="802">
        <v>0</v>
      </c>
      <c r="O10" s="802">
        <v>0</v>
      </c>
      <c r="P10" s="802">
        <v>0</v>
      </c>
      <c r="Q10" s="802">
        <v>0</v>
      </c>
      <c r="R10" s="802">
        <v>0</v>
      </c>
      <c r="S10" s="802">
        <v>0</v>
      </c>
      <c r="T10" s="802">
        <v>0</v>
      </c>
      <c r="U10" s="802">
        <v>0</v>
      </c>
      <c r="V10" s="802">
        <v>0</v>
      </c>
      <c r="W10" s="802">
        <v>0</v>
      </c>
      <c r="X10" s="802">
        <v>0</v>
      </c>
      <c r="Y10" s="802">
        <v>0</v>
      </c>
      <c r="Z10" s="802">
        <v>7000</v>
      </c>
      <c r="AA10" s="802">
        <v>0</v>
      </c>
      <c r="AB10" s="802">
        <v>94283.454379999996</v>
      </c>
      <c r="AC10" s="803">
        <v>1.8219392872265924E-2</v>
      </c>
      <c r="AD10" s="925"/>
    </row>
    <row r="11" spans="1:30" ht="30" customHeight="1">
      <c r="A11" s="801" t="s">
        <v>818</v>
      </c>
      <c r="B11" s="802">
        <v>46226.574209999999</v>
      </c>
      <c r="C11" s="802">
        <v>65414.162830000001</v>
      </c>
      <c r="D11" s="802">
        <v>21816.63984</v>
      </c>
      <c r="E11" s="802">
        <v>0</v>
      </c>
      <c r="F11" s="802">
        <v>0</v>
      </c>
      <c r="G11" s="802">
        <v>0</v>
      </c>
      <c r="H11" s="802">
        <v>0</v>
      </c>
      <c r="I11" s="802">
        <v>0</v>
      </c>
      <c r="J11" s="802">
        <v>0</v>
      </c>
      <c r="K11" s="802">
        <v>0</v>
      </c>
      <c r="L11" s="802">
        <v>0</v>
      </c>
      <c r="M11" s="802">
        <v>0</v>
      </c>
      <c r="N11" s="802">
        <v>0</v>
      </c>
      <c r="O11" s="802">
        <v>0</v>
      </c>
      <c r="P11" s="802">
        <v>0</v>
      </c>
      <c r="Q11" s="802">
        <v>0</v>
      </c>
      <c r="R11" s="802">
        <v>0</v>
      </c>
      <c r="S11" s="802">
        <v>0</v>
      </c>
      <c r="T11" s="802">
        <v>0</v>
      </c>
      <c r="U11" s="802">
        <v>0</v>
      </c>
      <c r="V11" s="802">
        <v>3500</v>
      </c>
      <c r="W11" s="802">
        <v>0</v>
      </c>
      <c r="X11" s="802">
        <v>4000</v>
      </c>
      <c r="Y11" s="802">
        <v>0</v>
      </c>
      <c r="Z11" s="802">
        <v>12472.21918</v>
      </c>
      <c r="AA11" s="802">
        <v>3587.6280000000002</v>
      </c>
      <c r="AB11" s="802">
        <v>157017.22406000001</v>
      </c>
      <c r="AC11" s="803">
        <v>3.03421052153196E-2</v>
      </c>
      <c r="AD11" s="925"/>
    </row>
    <row r="12" spans="1:30" ht="30" customHeight="1">
      <c r="A12" s="801" t="s">
        <v>819</v>
      </c>
      <c r="B12" s="802">
        <v>208631.76165999999</v>
      </c>
      <c r="C12" s="802">
        <v>88764.83606999999</v>
      </c>
      <c r="D12" s="802">
        <v>39409.263869999995</v>
      </c>
      <c r="E12" s="802">
        <v>8162.5066500000003</v>
      </c>
      <c r="F12" s="802">
        <v>7554.1827699999994</v>
      </c>
      <c r="G12" s="802">
        <v>3631.5241700000001</v>
      </c>
      <c r="H12" s="802">
        <v>14090.339800000002</v>
      </c>
      <c r="I12" s="802">
        <v>6582</v>
      </c>
      <c r="J12" s="802">
        <v>15452.7</v>
      </c>
      <c r="K12" s="802">
        <v>0</v>
      </c>
      <c r="L12" s="802">
        <v>0</v>
      </c>
      <c r="M12" s="802">
        <v>0</v>
      </c>
      <c r="N12" s="802">
        <v>5000</v>
      </c>
      <c r="O12" s="802">
        <v>6500</v>
      </c>
      <c r="P12" s="802">
        <v>0</v>
      </c>
      <c r="Q12" s="802">
        <v>1500</v>
      </c>
      <c r="R12" s="802">
        <v>2948.15137</v>
      </c>
      <c r="S12" s="802">
        <v>0</v>
      </c>
      <c r="T12" s="802">
        <v>0</v>
      </c>
      <c r="U12" s="802">
        <v>0</v>
      </c>
      <c r="V12" s="802">
        <v>0</v>
      </c>
      <c r="W12" s="802">
        <v>1705.3225199999999</v>
      </c>
      <c r="X12" s="802">
        <v>4381.2</v>
      </c>
      <c r="Y12" s="802">
        <v>0</v>
      </c>
      <c r="Z12" s="802">
        <v>29823.949969999998</v>
      </c>
      <c r="AA12" s="802">
        <v>3477</v>
      </c>
      <c r="AB12" s="802">
        <v>447614.73885000002</v>
      </c>
      <c r="AC12" s="803">
        <v>8.6497348194900361E-2</v>
      </c>
      <c r="AD12" s="925"/>
    </row>
    <row r="13" spans="1:30" ht="30" customHeight="1">
      <c r="A13" s="801" t="s">
        <v>820</v>
      </c>
      <c r="B13" s="802">
        <v>140387.69581999999</v>
      </c>
      <c r="C13" s="802">
        <v>71587.923549999992</v>
      </c>
      <c r="D13" s="802">
        <v>26535.255280000001</v>
      </c>
      <c r="E13" s="802">
        <v>2786.7510400000001</v>
      </c>
      <c r="F13" s="802">
        <v>15315.739009999999</v>
      </c>
      <c r="G13" s="802">
        <v>6059.7937000000002</v>
      </c>
      <c r="H13" s="802">
        <v>22991.41243</v>
      </c>
      <c r="I13" s="802">
        <v>4241.7908399999997</v>
      </c>
      <c r="J13" s="802">
        <v>6153.8</v>
      </c>
      <c r="K13" s="802">
        <v>0</v>
      </c>
      <c r="L13" s="802">
        <v>0</v>
      </c>
      <c r="M13" s="802">
        <v>0</v>
      </c>
      <c r="N13" s="802">
        <v>3800.71362</v>
      </c>
      <c r="O13" s="802">
        <v>4482.8085599999995</v>
      </c>
      <c r="P13" s="802">
        <v>2015.9266</v>
      </c>
      <c r="Q13" s="802">
        <v>7347.6683400000002</v>
      </c>
      <c r="R13" s="802">
        <v>5697.76217</v>
      </c>
      <c r="S13" s="802">
        <v>1500</v>
      </c>
      <c r="T13" s="802">
        <v>0</v>
      </c>
      <c r="U13" s="802">
        <v>2200</v>
      </c>
      <c r="V13" s="802">
        <v>858.25596999999993</v>
      </c>
      <c r="W13" s="802">
        <v>10511.42582</v>
      </c>
      <c r="X13" s="802">
        <v>17659.614000000001</v>
      </c>
      <c r="Y13" s="802">
        <v>0</v>
      </c>
      <c r="Z13" s="802">
        <v>31857.404699999999</v>
      </c>
      <c r="AA13" s="802">
        <v>12449.567359999999</v>
      </c>
      <c r="AB13" s="802">
        <v>396441.30881000002</v>
      </c>
      <c r="AC13" s="803">
        <v>7.6608563013542477E-2</v>
      </c>
      <c r="AD13" s="925"/>
    </row>
    <row r="14" spans="1:30" ht="30" customHeight="1">
      <c r="A14" s="801" t="s">
        <v>821</v>
      </c>
      <c r="B14" s="802">
        <v>138978.64478</v>
      </c>
      <c r="C14" s="802">
        <v>127078.14123000001</v>
      </c>
      <c r="D14" s="802">
        <v>66370.001709999997</v>
      </c>
      <c r="E14" s="802">
        <v>11396.36656</v>
      </c>
      <c r="F14" s="802">
        <v>20189.188570000002</v>
      </c>
      <c r="G14" s="802">
        <v>12584.71263</v>
      </c>
      <c r="H14" s="802">
        <v>10924.807789999999</v>
      </c>
      <c r="I14" s="802">
        <v>8427.9225700000006</v>
      </c>
      <c r="J14" s="802">
        <v>7036.8098600000003</v>
      </c>
      <c r="K14" s="802">
        <v>1699.0876499999999</v>
      </c>
      <c r="L14" s="802">
        <v>876.64114000000006</v>
      </c>
      <c r="M14" s="802">
        <v>3324.91671</v>
      </c>
      <c r="N14" s="802">
        <v>5717.6482599999999</v>
      </c>
      <c r="O14" s="802">
        <v>12324.768550000001</v>
      </c>
      <c r="P14" s="802">
        <v>1475.0738000000001</v>
      </c>
      <c r="Q14" s="802">
        <v>6657.5523499999999</v>
      </c>
      <c r="R14" s="802">
        <v>6458.8974400000006</v>
      </c>
      <c r="S14" s="802">
        <v>4751.7950599999995</v>
      </c>
      <c r="T14" s="802">
        <v>1715.5151000000001</v>
      </c>
      <c r="U14" s="802">
        <v>2675.5278800000001</v>
      </c>
      <c r="V14" s="802">
        <v>3486.6161499999998</v>
      </c>
      <c r="W14" s="802">
        <v>7430.6071300000003</v>
      </c>
      <c r="X14" s="802">
        <v>19137.206679999999</v>
      </c>
      <c r="Y14" s="802">
        <v>4618.8734000000004</v>
      </c>
      <c r="Z14" s="802">
        <v>36599.28802</v>
      </c>
      <c r="AA14" s="802">
        <v>8180.1438699999999</v>
      </c>
      <c r="AB14" s="802">
        <v>530116.75488999998</v>
      </c>
      <c r="AC14" s="803">
        <v>0.10244008865632323</v>
      </c>
      <c r="AD14" s="925"/>
    </row>
    <row r="15" spans="1:30" ht="30" customHeight="1">
      <c r="A15" s="801" t="s">
        <v>822</v>
      </c>
      <c r="B15" s="802">
        <v>131098.22362999999</v>
      </c>
      <c r="C15" s="802">
        <v>93091.101120000007</v>
      </c>
      <c r="D15" s="802">
        <v>50521.636780000001</v>
      </c>
      <c r="E15" s="802">
        <v>9419.4223399999992</v>
      </c>
      <c r="F15" s="802">
        <v>12778.86888</v>
      </c>
      <c r="G15" s="802">
        <v>15624.22669</v>
      </c>
      <c r="H15" s="802">
        <v>9259.5650999999998</v>
      </c>
      <c r="I15" s="802">
        <v>10343.674220000001</v>
      </c>
      <c r="J15" s="802">
        <v>6919.9545599999992</v>
      </c>
      <c r="K15" s="802">
        <v>5174.6752200000001</v>
      </c>
      <c r="L15" s="802">
        <v>3202.51226</v>
      </c>
      <c r="M15" s="802">
        <v>5032.4243299999998</v>
      </c>
      <c r="N15" s="802">
        <v>7585.5521399999998</v>
      </c>
      <c r="O15" s="802">
        <v>12024.335509999999</v>
      </c>
      <c r="P15" s="802">
        <v>7394.30386</v>
      </c>
      <c r="Q15" s="802">
        <v>5088.49611</v>
      </c>
      <c r="R15" s="802">
        <v>4879.3143099999998</v>
      </c>
      <c r="S15" s="802">
        <v>8356.4126500000002</v>
      </c>
      <c r="T15" s="802">
        <v>3070.3314399999999</v>
      </c>
      <c r="U15" s="802">
        <v>8627.3776500000004</v>
      </c>
      <c r="V15" s="802">
        <v>8509.2661700000008</v>
      </c>
      <c r="W15" s="802">
        <v>8602.3914199999999</v>
      </c>
      <c r="X15" s="802">
        <v>13744.692449999999</v>
      </c>
      <c r="Y15" s="802">
        <v>6000.7060099999999</v>
      </c>
      <c r="Z15" s="802">
        <v>28447.484789999999</v>
      </c>
      <c r="AA15" s="802">
        <v>3815.3005699999999</v>
      </c>
      <c r="AB15" s="802">
        <v>478612.25020999997</v>
      </c>
      <c r="AC15" s="803">
        <v>9.2487326407346554E-2</v>
      </c>
      <c r="AD15" s="925"/>
    </row>
    <row r="16" spans="1:30" ht="30" customHeight="1">
      <c r="A16" s="801" t="s">
        <v>823</v>
      </c>
      <c r="B16" s="802">
        <v>70963.246360000005</v>
      </c>
      <c r="C16" s="802">
        <v>73359.771510000006</v>
      </c>
      <c r="D16" s="802">
        <v>40978.95824</v>
      </c>
      <c r="E16" s="802">
        <v>9575.1108299999996</v>
      </c>
      <c r="F16" s="802">
        <v>12667.753199999999</v>
      </c>
      <c r="G16" s="802">
        <v>16337.03933</v>
      </c>
      <c r="H16" s="802">
        <v>9471.0323100000005</v>
      </c>
      <c r="I16" s="802">
        <v>12231.85644</v>
      </c>
      <c r="J16" s="802">
        <v>9041.9693100000004</v>
      </c>
      <c r="K16" s="802">
        <v>9090.6778699999995</v>
      </c>
      <c r="L16" s="802">
        <v>5163.9436299999998</v>
      </c>
      <c r="M16" s="802">
        <v>7403.5383000000002</v>
      </c>
      <c r="N16" s="802">
        <v>11742.53318</v>
      </c>
      <c r="O16" s="802">
        <v>9785.0444700000007</v>
      </c>
      <c r="P16" s="802">
        <v>7995.8145400000003</v>
      </c>
      <c r="Q16" s="802">
        <v>4117.0078599999997</v>
      </c>
      <c r="R16" s="802">
        <v>7611.0869000000002</v>
      </c>
      <c r="S16" s="802">
        <v>11799.743869999998</v>
      </c>
      <c r="T16" s="802">
        <v>3885.70615</v>
      </c>
      <c r="U16" s="802">
        <v>14004.098970000001</v>
      </c>
      <c r="V16" s="802">
        <v>11121.611919999999</v>
      </c>
      <c r="W16" s="802">
        <v>8165.23056</v>
      </c>
      <c r="X16" s="802">
        <v>13011.858189999999</v>
      </c>
      <c r="Y16" s="802">
        <v>8026.9135099999994</v>
      </c>
      <c r="Z16" s="802">
        <v>28251.203030000001</v>
      </c>
      <c r="AA16" s="802">
        <v>5477.9964800000007</v>
      </c>
      <c r="AB16" s="802">
        <v>421280.74695999996</v>
      </c>
      <c r="AC16" s="803">
        <v>8.1408551360991052E-2</v>
      </c>
      <c r="AD16" s="925"/>
    </row>
    <row r="17" spans="1:29" s="925" customFormat="1" ht="30" customHeight="1">
      <c r="A17" s="801" t="s">
        <v>824</v>
      </c>
      <c r="B17" s="802">
        <v>48126.749799999998</v>
      </c>
      <c r="C17" s="802">
        <v>37628.521970000002</v>
      </c>
      <c r="D17" s="802">
        <v>30488.909530000001</v>
      </c>
      <c r="E17" s="802">
        <v>6548.95903</v>
      </c>
      <c r="F17" s="802">
        <v>8203.4904900000001</v>
      </c>
      <c r="G17" s="802">
        <v>10739.93064</v>
      </c>
      <c r="H17" s="802">
        <v>6404.7898700000005</v>
      </c>
      <c r="I17" s="802">
        <v>8665.45406</v>
      </c>
      <c r="J17" s="802">
        <v>7073.0149700000002</v>
      </c>
      <c r="K17" s="802">
        <v>6076.5675899999997</v>
      </c>
      <c r="L17" s="802">
        <v>3325.0467400000002</v>
      </c>
      <c r="M17" s="802">
        <v>3507.2065299999999</v>
      </c>
      <c r="N17" s="802">
        <v>8469.8032199999998</v>
      </c>
      <c r="O17" s="802">
        <v>7092.8847300000007</v>
      </c>
      <c r="P17" s="802">
        <v>5922.16608</v>
      </c>
      <c r="Q17" s="802">
        <v>2062.25585</v>
      </c>
      <c r="R17" s="802">
        <v>5048.5762699999996</v>
      </c>
      <c r="S17" s="802">
        <v>6424.4981500000004</v>
      </c>
      <c r="T17" s="802">
        <v>3735.4721</v>
      </c>
      <c r="U17" s="802">
        <v>10241.67841</v>
      </c>
      <c r="V17" s="802">
        <v>10013.074210000001</v>
      </c>
      <c r="W17" s="802">
        <v>8815.5900299999994</v>
      </c>
      <c r="X17" s="802">
        <v>6780.9803400000001</v>
      </c>
      <c r="Y17" s="802">
        <v>5414.5350699999999</v>
      </c>
      <c r="Z17" s="802">
        <v>15209.9089</v>
      </c>
      <c r="AA17" s="802">
        <v>4815.1993000000002</v>
      </c>
      <c r="AB17" s="802">
        <v>276835.26387999998</v>
      </c>
      <c r="AC17" s="803">
        <v>5.3495817126075138E-2</v>
      </c>
    </row>
    <row r="18" spans="1:29" s="925" customFormat="1" ht="30" customHeight="1">
      <c r="A18" s="801" t="s">
        <v>825</v>
      </c>
      <c r="B18" s="802">
        <v>86203.272110000005</v>
      </c>
      <c r="C18" s="802">
        <v>60834.483479999995</v>
      </c>
      <c r="D18" s="802">
        <v>38459.130810000002</v>
      </c>
      <c r="E18" s="802">
        <v>10480.183800000001</v>
      </c>
      <c r="F18" s="802">
        <v>11885.744939999999</v>
      </c>
      <c r="G18" s="802">
        <v>23668.52594</v>
      </c>
      <c r="H18" s="802">
        <v>14169.41123</v>
      </c>
      <c r="I18" s="802">
        <v>16712.320199999998</v>
      </c>
      <c r="J18" s="802">
        <v>14783.716689999999</v>
      </c>
      <c r="K18" s="802">
        <v>15611.87622</v>
      </c>
      <c r="L18" s="802">
        <v>7178.3503799999999</v>
      </c>
      <c r="M18" s="802">
        <v>7655.71155</v>
      </c>
      <c r="N18" s="802">
        <v>21833.221020000001</v>
      </c>
      <c r="O18" s="802">
        <v>13652.897859999999</v>
      </c>
      <c r="P18" s="802">
        <v>10526.477510000001</v>
      </c>
      <c r="Q18" s="802">
        <v>2997.5761299999999</v>
      </c>
      <c r="R18" s="802">
        <v>9352.8156500000005</v>
      </c>
      <c r="S18" s="802">
        <v>16424.75547</v>
      </c>
      <c r="T18" s="802">
        <v>7241.04349</v>
      </c>
      <c r="U18" s="802">
        <v>21405.227749999998</v>
      </c>
      <c r="V18" s="802">
        <v>27218.304680000001</v>
      </c>
      <c r="W18" s="802">
        <v>13494.414199999999</v>
      </c>
      <c r="X18" s="802">
        <v>12629.35637</v>
      </c>
      <c r="Y18" s="802">
        <v>11038.70336</v>
      </c>
      <c r="Z18" s="802">
        <v>21810.732780000002</v>
      </c>
      <c r="AA18" s="802">
        <v>8052.4269800000002</v>
      </c>
      <c r="AB18" s="802">
        <v>505320.68060000002</v>
      </c>
      <c r="AC18" s="803">
        <v>9.7648479967925056E-2</v>
      </c>
    </row>
    <row r="19" spans="1:29" s="925" customFormat="1" ht="30" customHeight="1">
      <c r="A19" s="801" t="s">
        <v>826</v>
      </c>
      <c r="B19" s="802">
        <v>128930.69756999999</v>
      </c>
      <c r="C19" s="802">
        <v>64242.585930000001</v>
      </c>
      <c r="D19" s="802">
        <v>49992.990819999999</v>
      </c>
      <c r="E19" s="802">
        <v>16367.591630000001</v>
      </c>
      <c r="F19" s="802">
        <v>17315.493329999998</v>
      </c>
      <c r="G19" s="802">
        <v>35784.776279999998</v>
      </c>
      <c r="H19" s="802">
        <v>17532.862649999999</v>
      </c>
      <c r="I19" s="802">
        <v>29022.738370000003</v>
      </c>
      <c r="J19" s="802">
        <v>21065.016660000001</v>
      </c>
      <c r="K19" s="802">
        <v>19428.549469999998</v>
      </c>
      <c r="L19" s="802">
        <v>11914.344499999999</v>
      </c>
      <c r="M19" s="802">
        <v>9492.8439499999986</v>
      </c>
      <c r="N19" s="802">
        <v>27206.80155</v>
      </c>
      <c r="O19" s="802">
        <v>16450.013800000001</v>
      </c>
      <c r="P19" s="802">
        <v>13335.74036</v>
      </c>
      <c r="Q19" s="802">
        <v>3224.8308500000003</v>
      </c>
      <c r="R19" s="802">
        <v>15226.528990000001</v>
      </c>
      <c r="S19" s="802">
        <v>23081.694050000002</v>
      </c>
      <c r="T19" s="802">
        <v>11516.921990000001</v>
      </c>
      <c r="U19" s="802">
        <v>30370.961589999999</v>
      </c>
      <c r="V19" s="802">
        <v>36734.176549999996</v>
      </c>
      <c r="W19" s="802">
        <v>17190.6093</v>
      </c>
      <c r="X19" s="802">
        <v>19253.999250000001</v>
      </c>
      <c r="Y19" s="802">
        <v>16611.71818</v>
      </c>
      <c r="Z19" s="802">
        <v>27971.437190000001</v>
      </c>
      <c r="AA19" s="802">
        <v>10002.031789999999</v>
      </c>
      <c r="AB19" s="802">
        <v>689267.95660000003</v>
      </c>
      <c r="AC19" s="803">
        <v>0.13319456502882684</v>
      </c>
    </row>
    <row r="20" spans="1:29" s="925" customFormat="1" ht="30" customHeight="1">
      <c r="A20" s="801" t="s">
        <v>827</v>
      </c>
      <c r="B20" s="802">
        <v>123663.83186000001</v>
      </c>
      <c r="C20" s="802">
        <v>60698.90367</v>
      </c>
      <c r="D20" s="802">
        <v>50271.168159999994</v>
      </c>
      <c r="E20" s="802">
        <v>22043.29852</v>
      </c>
      <c r="F20" s="802">
        <v>19633.858199999999</v>
      </c>
      <c r="G20" s="802">
        <v>44365.162990000004</v>
      </c>
      <c r="H20" s="802">
        <v>20969.244850000003</v>
      </c>
      <c r="I20" s="802">
        <v>30510.925930000001</v>
      </c>
      <c r="J20" s="802">
        <v>29004.516090000001</v>
      </c>
      <c r="K20" s="802">
        <v>22904.66301</v>
      </c>
      <c r="L20" s="802">
        <v>16880.014360000001</v>
      </c>
      <c r="M20" s="802">
        <v>11115.218339999999</v>
      </c>
      <c r="N20" s="802">
        <v>34933.28297</v>
      </c>
      <c r="O20" s="802">
        <v>19590.926829999997</v>
      </c>
      <c r="P20" s="802">
        <v>15936.85382</v>
      </c>
      <c r="Q20" s="802">
        <v>6709.7199099999998</v>
      </c>
      <c r="R20" s="802">
        <v>15760.615750000001</v>
      </c>
      <c r="S20" s="802">
        <v>25440.2412</v>
      </c>
      <c r="T20" s="802">
        <v>17623.454839999999</v>
      </c>
      <c r="U20" s="802">
        <v>43888.262840000003</v>
      </c>
      <c r="V20" s="802">
        <v>62182.988950000006</v>
      </c>
      <c r="W20" s="802">
        <v>22771.51498</v>
      </c>
      <c r="X20" s="802">
        <v>18368.853350000001</v>
      </c>
      <c r="Y20" s="802">
        <v>22731.70939</v>
      </c>
      <c r="Z20" s="802">
        <v>22586.202670000002</v>
      </c>
      <c r="AA20" s="802">
        <v>12352.483890000001</v>
      </c>
      <c r="AB20" s="802">
        <v>792937.91737000004</v>
      </c>
      <c r="AC20" s="803">
        <v>0.15322781218488024</v>
      </c>
    </row>
    <row r="21" spans="1:29" s="925" customFormat="1" ht="30" customHeight="1">
      <c r="A21" s="801" t="s">
        <v>828</v>
      </c>
      <c r="B21" s="802">
        <v>23334.570520000001</v>
      </c>
      <c r="C21" s="802">
        <v>8866.9021999999986</v>
      </c>
      <c r="D21" s="802">
        <v>7890.4383200000002</v>
      </c>
      <c r="E21" s="802">
        <v>4000.23477</v>
      </c>
      <c r="F21" s="802">
        <v>2842.1293500000002</v>
      </c>
      <c r="G21" s="802">
        <v>7776.8289100000002</v>
      </c>
      <c r="H21" s="802">
        <v>3170.7271800000003</v>
      </c>
      <c r="I21" s="802">
        <v>4060.3526200000001</v>
      </c>
      <c r="J21" s="802">
        <v>4659.8231999999998</v>
      </c>
      <c r="K21" s="802">
        <v>2236.1618199999998</v>
      </c>
      <c r="L21" s="802">
        <v>3452.0776900000001</v>
      </c>
      <c r="M21" s="802">
        <v>1375.2346599999998</v>
      </c>
      <c r="N21" s="802">
        <v>5179.2437900000004</v>
      </c>
      <c r="O21" s="802">
        <v>2420.6175600000001</v>
      </c>
      <c r="P21" s="802">
        <v>2144.1223</v>
      </c>
      <c r="Q21" s="802">
        <v>1511.3423799999998</v>
      </c>
      <c r="R21" s="802">
        <v>2892.3515600000001</v>
      </c>
      <c r="S21" s="802">
        <v>3019.3203800000001</v>
      </c>
      <c r="T21" s="802">
        <v>2896.3099200000001</v>
      </c>
      <c r="U21" s="802">
        <v>7490.6419999999998</v>
      </c>
      <c r="V21" s="802">
        <v>12083.774359999999</v>
      </c>
      <c r="W21" s="802">
        <v>3453.2947899999999</v>
      </c>
      <c r="X21" s="802">
        <v>2110.7419900000004</v>
      </c>
      <c r="Y21" s="802">
        <v>3254.3936600000002</v>
      </c>
      <c r="Z21" s="802">
        <v>2876.7321299999999</v>
      </c>
      <c r="AA21" s="802">
        <v>1691.7463300000002</v>
      </c>
      <c r="AB21" s="802">
        <v>126690.11439</v>
      </c>
      <c r="AC21" s="803">
        <v>2.4481675838908954E-2</v>
      </c>
    </row>
    <row r="22" spans="1:29" s="925" customFormat="1" ht="30" customHeight="1" thickBot="1">
      <c r="A22" s="801" t="s">
        <v>829</v>
      </c>
      <c r="B22" s="802">
        <v>26132.014340000002</v>
      </c>
      <c r="C22" s="802">
        <v>12100.848830000001</v>
      </c>
      <c r="D22" s="802">
        <v>9713.9398000000001</v>
      </c>
      <c r="E22" s="802">
        <v>7487.3956799999996</v>
      </c>
      <c r="F22" s="802">
        <v>3624.54819</v>
      </c>
      <c r="G22" s="802">
        <v>17903.558870000001</v>
      </c>
      <c r="H22" s="802">
        <v>4882.4654500000006</v>
      </c>
      <c r="I22" s="802">
        <v>5126.7854100000004</v>
      </c>
      <c r="J22" s="802">
        <v>6893.9328599999999</v>
      </c>
      <c r="K22" s="802">
        <v>3294.6226900000001</v>
      </c>
      <c r="L22" s="802">
        <v>5954.7043700000004</v>
      </c>
      <c r="M22" s="802">
        <v>1980.1895500000001</v>
      </c>
      <c r="N22" s="802">
        <v>7277.9237999999996</v>
      </c>
      <c r="O22" s="802">
        <v>3539.8073399999998</v>
      </c>
      <c r="P22" s="802">
        <v>2838.6056100000001</v>
      </c>
      <c r="Q22" s="802">
        <v>5152.8391799999999</v>
      </c>
      <c r="R22" s="802">
        <v>4576.7108899999994</v>
      </c>
      <c r="S22" s="802">
        <v>3824.6869200000001</v>
      </c>
      <c r="T22" s="802">
        <v>4617.3394200000002</v>
      </c>
      <c r="U22" s="802">
        <v>10210.362050000002</v>
      </c>
      <c r="V22" s="802">
        <v>17214.292390000002</v>
      </c>
      <c r="W22" s="802">
        <v>5002.5497699999996</v>
      </c>
      <c r="X22" s="802">
        <v>3110.9769500000002</v>
      </c>
      <c r="Y22" s="802">
        <v>4268.5401500000007</v>
      </c>
      <c r="Z22" s="802">
        <v>4070.9359900000004</v>
      </c>
      <c r="AA22" s="802">
        <v>2409.5599700000002</v>
      </c>
      <c r="AB22" s="802">
        <v>183210.13647</v>
      </c>
      <c r="AC22" s="803">
        <v>3.5403639763505079E-2</v>
      </c>
    </row>
    <row r="23" spans="1:29" s="925" customFormat="1" ht="35.25" customHeight="1" thickTop="1" thickBot="1">
      <c r="A23" s="804" t="s">
        <v>6</v>
      </c>
      <c r="B23" s="805">
        <v>1325227.7001400001</v>
      </c>
      <c r="C23" s="805">
        <v>763668.18239000021</v>
      </c>
      <c r="D23" s="805">
        <v>442448.33316000004</v>
      </c>
      <c r="E23" s="805">
        <v>108267.82084999999</v>
      </c>
      <c r="F23" s="805">
        <v>132010.99692999999</v>
      </c>
      <c r="G23" s="805">
        <v>194476.08015000002</v>
      </c>
      <c r="H23" s="805">
        <v>133866.65865999999</v>
      </c>
      <c r="I23" s="805">
        <v>135925.82066000003</v>
      </c>
      <c r="J23" s="805">
        <v>128085.2542</v>
      </c>
      <c r="K23" s="805">
        <v>85516.881540000002</v>
      </c>
      <c r="L23" s="805">
        <v>57947.635069999997</v>
      </c>
      <c r="M23" s="805">
        <v>50887.283920000002</v>
      </c>
      <c r="N23" s="805">
        <v>138746.72355</v>
      </c>
      <c r="O23" s="805">
        <v>107864.10520999999</v>
      </c>
      <c r="P23" s="805">
        <v>69585.084480000005</v>
      </c>
      <c r="Q23" s="805">
        <v>46369.288960000005</v>
      </c>
      <c r="R23" s="805">
        <v>80452.811300000001</v>
      </c>
      <c r="S23" s="805">
        <v>104623.14775</v>
      </c>
      <c r="T23" s="805">
        <v>56302.094450000004</v>
      </c>
      <c r="U23" s="805">
        <v>151114.13913999998</v>
      </c>
      <c r="V23" s="805">
        <v>192922.36135000002</v>
      </c>
      <c r="W23" s="805">
        <v>107142.95052000001</v>
      </c>
      <c r="X23" s="805">
        <v>134189.47957</v>
      </c>
      <c r="Y23" s="805">
        <v>81966.092730000004</v>
      </c>
      <c r="Z23" s="805">
        <v>268977.49935</v>
      </c>
      <c r="AA23" s="805">
        <v>76311.084539999996</v>
      </c>
      <c r="AB23" s="805">
        <v>5174895.5105700009</v>
      </c>
      <c r="AC23" s="806">
        <v>1</v>
      </c>
    </row>
    <row r="24" spans="1:29" s="925" customFormat="1" ht="31.5" customHeight="1" thickTop="1" thickBot="1">
      <c r="A24" s="807" t="s">
        <v>830</v>
      </c>
      <c r="B24" s="803">
        <v>0.25608781808891634</v>
      </c>
      <c r="C24" s="803">
        <v>0.14757171054568485</v>
      </c>
      <c r="D24" s="803">
        <v>8.5498988773063278E-2</v>
      </c>
      <c r="E24" s="803">
        <v>2.0921740473572301E-2</v>
      </c>
      <c r="F24" s="803">
        <v>2.5509886462511268E-2</v>
      </c>
      <c r="G24" s="803">
        <v>3.758067766832629E-2</v>
      </c>
      <c r="H24" s="803">
        <v>2.5868475679667383E-2</v>
      </c>
      <c r="I24" s="803">
        <v>2.6266389414503977E-2</v>
      </c>
      <c r="J24" s="803">
        <v>2.4751273516224435E-2</v>
      </c>
      <c r="K24" s="803">
        <v>1.6525334930014953E-2</v>
      </c>
      <c r="L24" s="803">
        <v>1.1197836739242146E-2</v>
      </c>
      <c r="M24" s="803">
        <v>9.8334901286528404E-3</v>
      </c>
      <c r="N24" s="803">
        <v>2.6811502428716171E-2</v>
      </c>
      <c r="O24" s="803">
        <v>2.0843726214313272E-2</v>
      </c>
      <c r="P24" s="803">
        <v>1.3446664640449019E-2</v>
      </c>
      <c r="Q24" s="803">
        <v>8.9604299961783297E-3</v>
      </c>
      <c r="R24" s="803">
        <v>1.5546750873649687E-2</v>
      </c>
      <c r="S24" s="803">
        <v>2.021744159593206E-2</v>
      </c>
      <c r="T24" s="803">
        <v>1.0879851454971402E-2</v>
      </c>
      <c r="U24" s="803">
        <v>2.9201389444741689E-2</v>
      </c>
      <c r="V24" s="803">
        <v>3.7280436089182051E-2</v>
      </c>
      <c r="W24" s="803">
        <v>2.070436983725658E-2</v>
      </c>
      <c r="X24" s="803">
        <v>2.593085779141063E-2</v>
      </c>
      <c r="Y24" s="803">
        <v>1.5839178310476005E-2</v>
      </c>
      <c r="Z24" s="803">
        <v>5.1977377862142154E-2</v>
      </c>
      <c r="AA24" s="803">
        <v>1.4746401040200816E-2</v>
      </c>
      <c r="AB24" s="803">
        <v>1</v>
      </c>
      <c r="AC24" s="803"/>
    </row>
    <row r="25" spans="1:29" s="925" customFormat="1" ht="73.5" customHeight="1" thickTop="1" thickBot="1">
      <c r="A25" s="808" t="s">
        <v>831</v>
      </c>
      <c r="B25" s="799" t="s">
        <v>877</v>
      </c>
      <c r="C25" s="799" t="s">
        <v>878</v>
      </c>
      <c r="D25" s="799" t="s">
        <v>879</v>
      </c>
      <c r="E25" s="799" t="s">
        <v>880</v>
      </c>
      <c r="F25" s="799" t="s">
        <v>881</v>
      </c>
      <c r="G25" s="799" t="s">
        <v>882</v>
      </c>
      <c r="H25" s="799" t="s">
        <v>883</v>
      </c>
      <c r="I25" s="799" t="s">
        <v>884</v>
      </c>
      <c r="J25" s="799" t="s">
        <v>885</v>
      </c>
      <c r="K25" s="799" t="s">
        <v>886</v>
      </c>
      <c r="L25" s="799" t="s">
        <v>887</v>
      </c>
      <c r="M25" s="799" t="s">
        <v>888</v>
      </c>
      <c r="N25" s="799" t="s">
        <v>889</v>
      </c>
      <c r="O25" s="799" t="s">
        <v>890</v>
      </c>
      <c r="P25" s="799" t="s">
        <v>891</v>
      </c>
      <c r="Q25" s="799" t="s">
        <v>892</v>
      </c>
      <c r="R25" s="799" t="s">
        <v>893</v>
      </c>
      <c r="S25" s="799" t="s">
        <v>894</v>
      </c>
      <c r="T25" s="799" t="s">
        <v>895</v>
      </c>
      <c r="U25" s="799" t="s">
        <v>896</v>
      </c>
      <c r="V25" s="799" t="s">
        <v>897</v>
      </c>
      <c r="W25" s="799" t="s">
        <v>898</v>
      </c>
      <c r="X25" s="799" t="s">
        <v>899</v>
      </c>
      <c r="Y25" s="799" t="s">
        <v>900</v>
      </c>
      <c r="Z25" s="799" t="s">
        <v>901</v>
      </c>
      <c r="AA25" s="799" t="s">
        <v>902</v>
      </c>
      <c r="AB25" s="799" t="s">
        <v>6</v>
      </c>
      <c r="AC25" s="800" t="s">
        <v>723</v>
      </c>
    </row>
    <row r="26" spans="1:29" s="925" customFormat="1" ht="42.75" customHeight="1" thickTop="1">
      <c r="A26" s="801" t="s">
        <v>816</v>
      </c>
      <c r="B26" s="802">
        <v>4</v>
      </c>
      <c r="C26" s="802">
        <v>0</v>
      </c>
      <c r="D26" s="802">
        <v>0</v>
      </c>
      <c r="E26" s="802">
        <v>0</v>
      </c>
      <c r="F26" s="802">
        <v>0</v>
      </c>
      <c r="G26" s="802">
        <v>0</v>
      </c>
      <c r="H26" s="802">
        <v>0</v>
      </c>
      <c r="I26" s="802">
        <v>0</v>
      </c>
      <c r="J26" s="802">
        <v>0</v>
      </c>
      <c r="K26" s="802">
        <v>0</v>
      </c>
      <c r="L26" s="802">
        <v>0</v>
      </c>
      <c r="M26" s="802">
        <v>0</v>
      </c>
      <c r="N26" s="802">
        <v>0</v>
      </c>
      <c r="O26" s="802">
        <v>0</v>
      </c>
      <c r="P26" s="802">
        <v>0</v>
      </c>
      <c r="Q26" s="802">
        <v>0</v>
      </c>
      <c r="R26" s="802">
        <v>0</v>
      </c>
      <c r="S26" s="802">
        <v>0</v>
      </c>
      <c r="T26" s="802">
        <v>0</v>
      </c>
      <c r="U26" s="802">
        <v>0</v>
      </c>
      <c r="V26" s="802">
        <v>0</v>
      </c>
      <c r="W26" s="802">
        <v>0</v>
      </c>
      <c r="X26" s="802">
        <v>0</v>
      </c>
      <c r="Y26" s="802">
        <v>0</v>
      </c>
      <c r="Z26" s="802">
        <v>0</v>
      </c>
      <c r="AA26" s="802">
        <v>0</v>
      </c>
      <c r="AB26" s="802">
        <v>4</v>
      </c>
      <c r="AC26" s="803">
        <v>4.6074774751944932E-6</v>
      </c>
    </row>
    <row r="27" spans="1:29" s="925" customFormat="1" ht="30.75" customHeight="1">
      <c r="A27" s="801" t="s">
        <v>817</v>
      </c>
      <c r="B27" s="802">
        <v>9</v>
      </c>
      <c r="C27" s="802">
        <v>0</v>
      </c>
      <c r="D27" s="802">
        <v>1</v>
      </c>
      <c r="E27" s="802">
        <v>0</v>
      </c>
      <c r="F27" s="802">
        <v>0</v>
      </c>
      <c r="G27" s="802">
        <v>0</v>
      </c>
      <c r="H27" s="802">
        <v>0</v>
      </c>
      <c r="I27" s="802">
        <v>0</v>
      </c>
      <c r="J27" s="802">
        <v>0</v>
      </c>
      <c r="K27" s="802">
        <v>0</v>
      </c>
      <c r="L27" s="802">
        <v>0</v>
      </c>
      <c r="M27" s="802">
        <v>0</v>
      </c>
      <c r="N27" s="802">
        <v>0</v>
      </c>
      <c r="O27" s="802">
        <v>0</v>
      </c>
      <c r="P27" s="802">
        <v>0</v>
      </c>
      <c r="Q27" s="802">
        <v>0</v>
      </c>
      <c r="R27" s="802">
        <v>0</v>
      </c>
      <c r="S27" s="802">
        <v>0</v>
      </c>
      <c r="T27" s="802">
        <v>0</v>
      </c>
      <c r="U27" s="802">
        <v>0</v>
      </c>
      <c r="V27" s="802">
        <v>0</v>
      </c>
      <c r="W27" s="802">
        <v>0</v>
      </c>
      <c r="X27" s="802">
        <v>0</v>
      </c>
      <c r="Y27" s="802">
        <v>0</v>
      </c>
      <c r="Z27" s="802">
        <v>1</v>
      </c>
      <c r="AA27" s="802">
        <v>0</v>
      </c>
      <c r="AB27" s="802">
        <v>11</v>
      </c>
      <c r="AC27" s="803">
        <v>1.2670563056784856E-5</v>
      </c>
    </row>
    <row r="28" spans="1:29" s="925" customFormat="1" ht="30.75" customHeight="1">
      <c r="A28" s="801" t="s">
        <v>818</v>
      </c>
      <c r="B28" s="802">
        <v>10</v>
      </c>
      <c r="C28" s="802">
        <v>15</v>
      </c>
      <c r="D28" s="802">
        <v>4</v>
      </c>
      <c r="E28" s="802">
        <v>0</v>
      </c>
      <c r="F28" s="802">
        <v>0</v>
      </c>
      <c r="G28" s="802">
        <v>0</v>
      </c>
      <c r="H28" s="802">
        <v>0</v>
      </c>
      <c r="I28" s="802">
        <v>0</v>
      </c>
      <c r="J28" s="802">
        <v>0</v>
      </c>
      <c r="K28" s="802">
        <v>0</v>
      </c>
      <c r="L28" s="802">
        <v>0</v>
      </c>
      <c r="M28" s="802">
        <v>0</v>
      </c>
      <c r="N28" s="802">
        <v>0</v>
      </c>
      <c r="O28" s="802">
        <v>0</v>
      </c>
      <c r="P28" s="802">
        <v>0</v>
      </c>
      <c r="Q28" s="802">
        <v>0</v>
      </c>
      <c r="R28" s="802">
        <v>0</v>
      </c>
      <c r="S28" s="802">
        <v>0</v>
      </c>
      <c r="T28" s="802">
        <v>0</v>
      </c>
      <c r="U28" s="802">
        <v>0</v>
      </c>
      <c r="V28" s="802">
        <v>1</v>
      </c>
      <c r="W28" s="802">
        <v>0</v>
      </c>
      <c r="X28" s="802">
        <v>1</v>
      </c>
      <c r="Y28" s="802">
        <v>0</v>
      </c>
      <c r="Z28" s="802">
        <v>3</v>
      </c>
      <c r="AA28" s="802">
        <v>1</v>
      </c>
      <c r="AB28" s="802">
        <v>35</v>
      </c>
      <c r="AC28" s="803">
        <v>4.0315427907951812E-5</v>
      </c>
    </row>
    <row r="29" spans="1:29" s="925" customFormat="1" ht="30.75" customHeight="1">
      <c r="A29" s="801" t="s">
        <v>819</v>
      </c>
      <c r="B29" s="802">
        <v>100</v>
      </c>
      <c r="C29" s="802">
        <v>44</v>
      </c>
      <c r="D29" s="802">
        <v>19</v>
      </c>
      <c r="E29" s="802">
        <v>4</v>
      </c>
      <c r="F29" s="802">
        <v>3</v>
      </c>
      <c r="G29" s="802">
        <v>2</v>
      </c>
      <c r="H29" s="802">
        <v>6</v>
      </c>
      <c r="I29" s="802">
        <v>4</v>
      </c>
      <c r="J29" s="802">
        <v>8</v>
      </c>
      <c r="K29" s="802">
        <v>0</v>
      </c>
      <c r="L29" s="802">
        <v>0</v>
      </c>
      <c r="M29" s="802">
        <v>0</v>
      </c>
      <c r="N29" s="802">
        <v>3</v>
      </c>
      <c r="O29" s="802">
        <v>4</v>
      </c>
      <c r="P29" s="802">
        <v>0</v>
      </c>
      <c r="Q29" s="802">
        <v>1</v>
      </c>
      <c r="R29" s="802">
        <v>2</v>
      </c>
      <c r="S29" s="802">
        <v>0</v>
      </c>
      <c r="T29" s="802">
        <v>0</v>
      </c>
      <c r="U29" s="802">
        <v>0</v>
      </c>
      <c r="V29" s="802">
        <v>0</v>
      </c>
      <c r="W29" s="802">
        <v>1</v>
      </c>
      <c r="X29" s="802">
        <v>2</v>
      </c>
      <c r="Y29" s="802">
        <v>0</v>
      </c>
      <c r="Z29" s="802">
        <v>16</v>
      </c>
      <c r="AA29" s="802">
        <v>2</v>
      </c>
      <c r="AB29" s="802">
        <v>221</v>
      </c>
      <c r="AC29" s="803">
        <v>2.5456313050449574E-4</v>
      </c>
    </row>
    <row r="30" spans="1:29" s="925" customFormat="1" ht="30.75" customHeight="1">
      <c r="A30" s="801" t="s">
        <v>820</v>
      </c>
      <c r="B30" s="802">
        <v>147</v>
      </c>
      <c r="C30" s="802">
        <v>80</v>
      </c>
      <c r="D30" s="802">
        <v>32</v>
      </c>
      <c r="E30" s="802">
        <v>3</v>
      </c>
      <c r="F30" s="802">
        <v>17</v>
      </c>
      <c r="G30" s="802">
        <v>7</v>
      </c>
      <c r="H30" s="802">
        <v>23</v>
      </c>
      <c r="I30" s="802">
        <v>5</v>
      </c>
      <c r="J30" s="802">
        <v>7</v>
      </c>
      <c r="K30" s="802">
        <v>0</v>
      </c>
      <c r="L30" s="802">
        <v>0</v>
      </c>
      <c r="M30" s="802">
        <v>0</v>
      </c>
      <c r="N30" s="802">
        <v>4</v>
      </c>
      <c r="O30" s="802">
        <v>5</v>
      </c>
      <c r="P30" s="802">
        <v>2</v>
      </c>
      <c r="Q30" s="802">
        <v>8</v>
      </c>
      <c r="R30" s="802">
        <v>7</v>
      </c>
      <c r="S30" s="802">
        <v>2</v>
      </c>
      <c r="T30" s="802">
        <v>0</v>
      </c>
      <c r="U30" s="802">
        <v>2</v>
      </c>
      <c r="V30" s="802">
        <v>1</v>
      </c>
      <c r="W30" s="802">
        <v>11</v>
      </c>
      <c r="X30" s="802">
        <v>19</v>
      </c>
      <c r="Y30" s="802">
        <v>0</v>
      </c>
      <c r="Z30" s="802">
        <v>33</v>
      </c>
      <c r="AA30" s="802">
        <v>14</v>
      </c>
      <c r="AB30" s="802">
        <v>429</v>
      </c>
      <c r="AC30" s="803">
        <v>4.941519592146094E-4</v>
      </c>
    </row>
    <row r="31" spans="1:29" s="925" customFormat="1" ht="30.75" customHeight="1">
      <c r="A31" s="801" t="s">
        <v>821</v>
      </c>
      <c r="B31" s="802">
        <v>276</v>
      </c>
      <c r="C31" s="802">
        <v>269</v>
      </c>
      <c r="D31" s="802">
        <v>138</v>
      </c>
      <c r="E31" s="802">
        <v>23</v>
      </c>
      <c r="F31" s="802">
        <v>42</v>
      </c>
      <c r="G31" s="802">
        <v>27</v>
      </c>
      <c r="H31" s="802">
        <v>23</v>
      </c>
      <c r="I31" s="802">
        <v>17</v>
      </c>
      <c r="J31" s="802">
        <v>15</v>
      </c>
      <c r="K31" s="802">
        <v>4</v>
      </c>
      <c r="L31" s="802">
        <v>2</v>
      </c>
      <c r="M31" s="802">
        <v>7</v>
      </c>
      <c r="N31" s="802">
        <v>14</v>
      </c>
      <c r="O31" s="802">
        <v>25</v>
      </c>
      <c r="P31" s="802">
        <v>3</v>
      </c>
      <c r="Q31" s="802">
        <v>15</v>
      </c>
      <c r="R31" s="802">
        <v>13</v>
      </c>
      <c r="S31" s="802">
        <v>11</v>
      </c>
      <c r="T31" s="802">
        <v>4</v>
      </c>
      <c r="U31" s="802">
        <v>6</v>
      </c>
      <c r="V31" s="802">
        <v>8</v>
      </c>
      <c r="W31" s="802">
        <v>16</v>
      </c>
      <c r="X31" s="802">
        <v>37</v>
      </c>
      <c r="Y31" s="802">
        <v>11</v>
      </c>
      <c r="Z31" s="802">
        <v>77</v>
      </c>
      <c r="AA31" s="802">
        <v>18</v>
      </c>
      <c r="AB31" s="802">
        <v>1101</v>
      </c>
      <c r="AC31" s="803">
        <v>1.2682081750472842E-3</v>
      </c>
    </row>
    <row r="32" spans="1:29" s="925" customFormat="1" ht="30.75" customHeight="1">
      <c r="A32" s="801" t="s">
        <v>822</v>
      </c>
      <c r="B32" s="802">
        <v>459</v>
      </c>
      <c r="C32" s="802">
        <v>347</v>
      </c>
      <c r="D32" s="802">
        <v>187</v>
      </c>
      <c r="E32" s="802">
        <v>37</v>
      </c>
      <c r="F32" s="802">
        <v>48</v>
      </c>
      <c r="G32" s="802">
        <v>62</v>
      </c>
      <c r="H32" s="802">
        <v>37</v>
      </c>
      <c r="I32" s="802">
        <v>39</v>
      </c>
      <c r="J32" s="802">
        <v>27</v>
      </c>
      <c r="K32" s="802">
        <v>21</v>
      </c>
      <c r="L32" s="802">
        <v>13</v>
      </c>
      <c r="M32" s="802">
        <v>20</v>
      </c>
      <c r="N32" s="802">
        <v>29</v>
      </c>
      <c r="O32" s="802">
        <v>43</v>
      </c>
      <c r="P32" s="802">
        <v>29</v>
      </c>
      <c r="Q32" s="802">
        <v>21</v>
      </c>
      <c r="R32" s="802">
        <v>19</v>
      </c>
      <c r="S32" s="802">
        <v>31</v>
      </c>
      <c r="T32" s="802">
        <v>13</v>
      </c>
      <c r="U32" s="802">
        <v>34</v>
      </c>
      <c r="V32" s="802">
        <v>34</v>
      </c>
      <c r="W32" s="802">
        <v>32</v>
      </c>
      <c r="X32" s="802">
        <v>53</v>
      </c>
      <c r="Y32" s="802">
        <v>23</v>
      </c>
      <c r="Z32" s="802">
        <v>108</v>
      </c>
      <c r="AA32" s="802">
        <v>14</v>
      </c>
      <c r="AB32" s="802">
        <v>1780</v>
      </c>
      <c r="AC32" s="803">
        <v>2.0503274764615493E-3</v>
      </c>
    </row>
    <row r="33" spans="1:29" s="925" customFormat="1" ht="30.75" customHeight="1">
      <c r="A33" s="801" t="s">
        <v>823</v>
      </c>
      <c r="B33" s="802">
        <v>417</v>
      </c>
      <c r="C33" s="802">
        <v>430</v>
      </c>
      <c r="D33" s="802">
        <v>241</v>
      </c>
      <c r="E33" s="802">
        <v>57</v>
      </c>
      <c r="F33" s="802">
        <v>76</v>
      </c>
      <c r="G33" s="802">
        <v>98</v>
      </c>
      <c r="H33" s="802">
        <v>57</v>
      </c>
      <c r="I33" s="802">
        <v>75</v>
      </c>
      <c r="J33" s="802">
        <v>56</v>
      </c>
      <c r="K33" s="802">
        <v>55</v>
      </c>
      <c r="L33" s="802">
        <v>31</v>
      </c>
      <c r="M33" s="802">
        <v>44</v>
      </c>
      <c r="N33" s="802">
        <v>69</v>
      </c>
      <c r="O33" s="802">
        <v>58</v>
      </c>
      <c r="P33" s="802">
        <v>48</v>
      </c>
      <c r="Q33" s="802">
        <v>27</v>
      </c>
      <c r="R33" s="802">
        <v>44</v>
      </c>
      <c r="S33" s="802">
        <v>70</v>
      </c>
      <c r="T33" s="802">
        <v>22</v>
      </c>
      <c r="U33" s="802">
        <v>85</v>
      </c>
      <c r="V33" s="802">
        <v>68</v>
      </c>
      <c r="W33" s="802">
        <v>48</v>
      </c>
      <c r="X33" s="802">
        <v>78</v>
      </c>
      <c r="Y33" s="802">
        <v>47</v>
      </c>
      <c r="Z33" s="802">
        <v>167</v>
      </c>
      <c r="AA33" s="802">
        <v>34</v>
      </c>
      <c r="AB33" s="802">
        <v>2502</v>
      </c>
      <c r="AC33" s="803">
        <v>2.8819771607341556E-3</v>
      </c>
    </row>
    <row r="34" spans="1:29" s="925" customFormat="1" ht="30.75" customHeight="1">
      <c r="A34" s="801" t="s">
        <v>824</v>
      </c>
      <c r="B34" s="802">
        <v>403</v>
      </c>
      <c r="C34" s="802">
        <v>315</v>
      </c>
      <c r="D34" s="802">
        <v>251</v>
      </c>
      <c r="E34" s="802">
        <v>54</v>
      </c>
      <c r="F34" s="802">
        <v>70</v>
      </c>
      <c r="G34" s="802">
        <v>92</v>
      </c>
      <c r="H34" s="802">
        <v>55</v>
      </c>
      <c r="I34" s="802">
        <v>74</v>
      </c>
      <c r="J34" s="802">
        <v>60</v>
      </c>
      <c r="K34" s="802">
        <v>52</v>
      </c>
      <c r="L34" s="802">
        <v>28</v>
      </c>
      <c r="M34" s="802">
        <v>31</v>
      </c>
      <c r="N34" s="802">
        <v>73</v>
      </c>
      <c r="O34" s="802">
        <v>60</v>
      </c>
      <c r="P34" s="802">
        <v>51</v>
      </c>
      <c r="Q34" s="802">
        <v>18</v>
      </c>
      <c r="R34" s="802">
        <v>43</v>
      </c>
      <c r="S34" s="802">
        <v>54</v>
      </c>
      <c r="T34" s="802">
        <v>32</v>
      </c>
      <c r="U34" s="802">
        <v>87</v>
      </c>
      <c r="V34" s="802">
        <v>85</v>
      </c>
      <c r="W34" s="802">
        <v>73</v>
      </c>
      <c r="X34" s="802">
        <v>56</v>
      </c>
      <c r="Y34" s="802">
        <v>46</v>
      </c>
      <c r="Z34" s="802">
        <v>126</v>
      </c>
      <c r="AA34" s="802">
        <v>41</v>
      </c>
      <c r="AB34" s="802">
        <v>2330</v>
      </c>
      <c r="AC34" s="803">
        <v>2.6838556293007922E-3</v>
      </c>
    </row>
    <row r="35" spans="1:29" s="925" customFormat="1" ht="30.75" customHeight="1">
      <c r="A35" s="801" t="s">
        <v>825</v>
      </c>
      <c r="B35" s="802">
        <v>1016</v>
      </c>
      <c r="C35" s="802">
        <v>711</v>
      </c>
      <c r="D35" s="802">
        <v>467</v>
      </c>
      <c r="E35" s="802">
        <v>128</v>
      </c>
      <c r="F35" s="802">
        <v>145</v>
      </c>
      <c r="G35" s="802">
        <v>288</v>
      </c>
      <c r="H35" s="802">
        <v>171</v>
      </c>
      <c r="I35" s="802">
        <v>204</v>
      </c>
      <c r="J35" s="802">
        <v>181</v>
      </c>
      <c r="K35" s="802">
        <v>190</v>
      </c>
      <c r="L35" s="802">
        <v>85</v>
      </c>
      <c r="M35" s="802">
        <v>91</v>
      </c>
      <c r="N35" s="802">
        <v>256</v>
      </c>
      <c r="O35" s="802">
        <v>162</v>
      </c>
      <c r="P35" s="802">
        <v>126</v>
      </c>
      <c r="Q35" s="802">
        <v>36</v>
      </c>
      <c r="R35" s="802">
        <v>115</v>
      </c>
      <c r="S35" s="802">
        <v>192</v>
      </c>
      <c r="T35" s="802">
        <v>86</v>
      </c>
      <c r="U35" s="802">
        <v>254</v>
      </c>
      <c r="V35" s="802">
        <v>321</v>
      </c>
      <c r="W35" s="802">
        <v>163</v>
      </c>
      <c r="X35" s="802">
        <v>149</v>
      </c>
      <c r="Y35" s="802">
        <v>135</v>
      </c>
      <c r="Z35" s="802">
        <v>265</v>
      </c>
      <c r="AA35" s="802">
        <v>96</v>
      </c>
      <c r="AB35" s="802">
        <v>6033</v>
      </c>
      <c r="AC35" s="803">
        <v>6.9492279019620941E-3</v>
      </c>
    </row>
    <row r="36" spans="1:29" s="925" customFormat="1" ht="30.75" customHeight="1">
      <c r="A36" s="801" t="s">
        <v>826</v>
      </c>
      <c r="B36" s="802">
        <v>2621</v>
      </c>
      <c r="C36" s="802">
        <v>1313</v>
      </c>
      <c r="D36" s="802">
        <v>1010</v>
      </c>
      <c r="E36" s="802">
        <v>342</v>
      </c>
      <c r="F36" s="802">
        <v>362</v>
      </c>
      <c r="G36" s="802">
        <v>744</v>
      </c>
      <c r="H36" s="802">
        <v>372</v>
      </c>
      <c r="I36" s="802">
        <v>599</v>
      </c>
      <c r="J36" s="802">
        <v>445</v>
      </c>
      <c r="K36" s="802">
        <v>407</v>
      </c>
      <c r="L36" s="802">
        <v>247</v>
      </c>
      <c r="M36" s="802">
        <v>202</v>
      </c>
      <c r="N36" s="802">
        <v>571</v>
      </c>
      <c r="O36" s="802">
        <v>350</v>
      </c>
      <c r="P36" s="802">
        <v>280</v>
      </c>
      <c r="Q36" s="802">
        <v>69</v>
      </c>
      <c r="R36" s="802">
        <v>309</v>
      </c>
      <c r="S36" s="802">
        <v>469</v>
      </c>
      <c r="T36" s="802">
        <v>240</v>
      </c>
      <c r="U36" s="802">
        <v>633</v>
      </c>
      <c r="V36" s="802">
        <v>775</v>
      </c>
      <c r="W36" s="802">
        <v>360</v>
      </c>
      <c r="X36" s="802">
        <v>396</v>
      </c>
      <c r="Y36" s="802">
        <v>345</v>
      </c>
      <c r="Z36" s="802">
        <v>560</v>
      </c>
      <c r="AA36" s="802">
        <v>212</v>
      </c>
      <c r="AB36" s="802">
        <v>14233</v>
      </c>
      <c r="AC36" s="803">
        <v>1.6394556726110805E-2</v>
      </c>
    </row>
    <row r="37" spans="1:29" s="925" customFormat="1" ht="30.75" customHeight="1">
      <c r="A37" s="801" t="s">
        <v>827</v>
      </c>
      <c r="B37" s="802">
        <v>7689</v>
      </c>
      <c r="C37" s="802">
        <v>3644</v>
      </c>
      <c r="D37" s="802">
        <v>3024</v>
      </c>
      <c r="E37" s="802">
        <v>1393</v>
      </c>
      <c r="F37" s="802">
        <v>1232</v>
      </c>
      <c r="G37" s="802">
        <v>2845</v>
      </c>
      <c r="H37" s="802">
        <v>1332</v>
      </c>
      <c r="I37" s="802">
        <v>1859</v>
      </c>
      <c r="J37" s="802">
        <v>1811</v>
      </c>
      <c r="K37" s="802">
        <v>1358</v>
      </c>
      <c r="L37" s="802">
        <v>1085</v>
      </c>
      <c r="M37" s="802">
        <v>690</v>
      </c>
      <c r="N37" s="802">
        <v>2186</v>
      </c>
      <c r="O37" s="802">
        <v>1228</v>
      </c>
      <c r="P37" s="802">
        <v>971</v>
      </c>
      <c r="Q37" s="802">
        <v>444</v>
      </c>
      <c r="R37" s="802">
        <v>976</v>
      </c>
      <c r="S37" s="802">
        <v>1532</v>
      </c>
      <c r="T37" s="802">
        <v>1120</v>
      </c>
      <c r="U37" s="802">
        <v>2758</v>
      </c>
      <c r="V37" s="802">
        <v>4058</v>
      </c>
      <c r="W37" s="802">
        <v>1452</v>
      </c>
      <c r="X37" s="802">
        <v>1073</v>
      </c>
      <c r="Y37" s="802">
        <v>1388</v>
      </c>
      <c r="Z37" s="802">
        <v>1349</v>
      </c>
      <c r="AA37" s="802">
        <v>758</v>
      </c>
      <c r="AB37" s="802">
        <v>49255</v>
      </c>
      <c r="AC37" s="803">
        <v>5.6735325760176189E-2</v>
      </c>
    </row>
    <row r="38" spans="1:29" s="925" customFormat="1" ht="30.75" customHeight="1">
      <c r="A38" s="801" t="s">
        <v>828</v>
      </c>
      <c r="B38" s="802">
        <v>4810</v>
      </c>
      <c r="C38" s="802">
        <v>1834</v>
      </c>
      <c r="D38" s="802">
        <v>1665</v>
      </c>
      <c r="E38" s="802">
        <v>824</v>
      </c>
      <c r="F38" s="802">
        <v>578</v>
      </c>
      <c r="G38" s="802">
        <v>1582</v>
      </c>
      <c r="H38" s="802">
        <v>648</v>
      </c>
      <c r="I38" s="802">
        <v>828</v>
      </c>
      <c r="J38" s="802">
        <v>956</v>
      </c>
      <c r="K38" s="802">
        <v>450</v>
      </c>
      <c r="L38" s="802">
        <v>714</v>
      </c>
      <c r="M38" s="802">
        <v>277</v>
      </c>
      <c r="N38" s="802">
        <v>1055</v>
      </c>
      <c r="O38" s="802">
        <v>484</v>
      </c>
      <c r="P38" s="802">
        <v>439</v>
      </c>
      <c r="Q38" s="802">
        <v>315</v>
      </c>
      <c r="R38" s="802">
        <v>614</v>
      </c>
      <c r="S38" s="802">
        <v>607</v>
      </c>
      <c r="T38" s="802">
        <v>589</v>
      </c>
      <c r="U38" s="802">
        <v>1525</v>
      </c>
      <c r="V38" s="802">
        <v>2469</v>
      </c>
      <c r="W38" s="802">
        <v>704</v>
      </c>
      <c r="X38" s="802">
        <v>419</v>
      </c>
      <c r="Y38" s="802">
        <v>654</v>
      </c>
      <c r="Z38" s="802">
        <v>587</v>
      </c>
      <c r="AA38" s="802">
        <v>344</v>
      </c>
      <c r="AB38" s="802">
        <v>25971</v>
      </c>
      <c r="AC38" s="803">
        <v>2.9915199377069046E-2</v>
      </c>
    </row>
    <row r="39" spans="1:29" s="925" customFormat="1" ht="30.75" customHeight="1" thickBot="1">
      <c r="A39" s="801" t="s">
        <v>829</v>
      </c>
      <c r="B39" s="802">
        <v>122631</v>
      </c>
      <c r="C39" s="802">
        <v>98098</v>
      </c>
      <c r="D39" s="802">
        <v>37527</v>
      </c>
      <c r="E39" s="802">
        <v>54502</v>
      </c>
      <c r="F39" s="802">
        <v>12914</v>
      </c>
      <c r="G39" s="802">
        <v>36612</v>
      </c>
      <c r="H39" s="802">
        <v>19108</v>
      </c>
      <c r="I39" s="802">
        <v>20539</v>
      </c>
      <c r="J39" s="802">
        <v>31504</v>
      </c>
      <c r="K39" s="802">
        <v>14415</v>
      </c>
      <c r="L39" s="802">
        <v>18092</v>
      </c>
      <c r="M39" s="802">
        <v>10928</v>
      </c>
      <c r="N39" s="802">
        <v>31055</v>
      </c>
      <c r="O39" s="802">
        <v>16384</v>
      </c>
      <c r="P39" s="802">
        <v>11327</v>
      </c>
      <c r="Q39" s="802">
        <v>34560</v>
      </c>
      <c r="R39" s="802">
        <v>14334</v>
      </c>
      <c r="S39" s="802">
        <v>20064</v>
      </c>
      <c r="T39" s="802">
        <v>13866</v>
      </c>
      <c r="U39" s="802">
        <v>25264</v>
      </c>
      <c r="V39" s="802">
        <v>29574</v>
      </c>
      <c r="W39" s="802">
        <v>20525</v>
      </c>
      <c r="X39" s="802">
        <v>19623</v>
      </c>
      <c r="Y39" s="802">
        <v>20213</v>
      </c>
      <c r="Z39" s="802">
        <v>22960</v>
      </c>
      <c r="AA39" s="802">
        <v>7630</v>
      </c>
      <c r="AB39" s="802">
        <v>764249</v>
      </c>
      <c r="AC39" s="803">
        <v>0.88031501323497907</v>
      </c>
    </row>
    <row r="40" spans="1:29" s="925" customFormat="1" ht="48.75" customHeight="1" thickTop="1" thickBot="1">
      <c r="A40" s="804" t="s">
        <v>6</v>
      </c>
      <c r="B40" s="805">
        <v>140592</v>
      </c>
      <c r="C40" s="805">
        <v>107100</v>
      </c>
      <c r="D40" s="805">
        <v>44566</v>
      </c>
      <c r="E40" s="805">
        <v>57367</v>
      </c>
      <c r="F40" s="805">
        <v>15487</v>
      </c>
      <c r="G40" s="805">
        <v>42359</v>
      </c>
      <c r="H40" s="805">
        <v>21832</v>
      </c>
      <c r="I40" s="805">
        <v>24243</v>
      </c>
      <c r="J40" s="805">
        <v>35070</v>
      </c>
      <c r="K40" s="805">
        <v>16952</v>
      </c>
      <c r="L40" s="805">
        <v>20297</v>
      </c>
      <c r="M40" s="805">
        <v>12290</v>
      </c>
      <c r="N40" s="805">
        <v>35315</v>
      </c>
      <c r="O40" s="805">
        <v>18803</v>
      </c>
      <c r="P40" s="805">
        <v>13276</v>
      </c>
      <c r="Q40" s="805">
        <v>35514</v>
      </c>
      <c r="R40" s="805">
        <v>16476</v>
      </c>
      <c r="S40" s="805">
        <v>23032</v>
      </c>
      <c r="T40" s="805">
        <v>15972</v>
      </c>
      <c r="U40" s="805">
        <v>30648</v>
      </c>
      <c r="V40" s="805">
        <v>37394</v>
      </c>
      <c r="W40" s="805">
        <v>23385</v>
      </c>
      <c r="X40" s="805">
        <v>21906</v>
      </c>
      <c r="Y40" s="805">
        <v>22862</v>
      </c>
      <c r="Z40" s="805">
        <v>26252</v>
      </c>
      <c r="AA40" s="805">
        <v>9164</v>
      </c>
      <c r="AB40" s="805">
        <v>868154</v>
      </c>
      <c r="AC40" s="806">
        <v>1</v>
      </c>
    </row>
    <row r="41" spans="1:29" s="925" customFormat="1" ht="24" customHeight="1" thickTop="1">
      <c r="A41" s="809" t="s">
        <v>830</v>
      </c>
      <c r="B41" s="803">
        <v>0.16194361829813606</v>
      </c>
      <c r="C41" s="803">
        <v>0.12336520939833255</v>
      </c>
      <c r="D41" s="803">
        <v>5.1334210289879445E-2</v>
      </c>
      <c r="E41" s="803">
        <v>6.6079290079870623E-2</v>
      </c>
      <c r="F41" s="803">
        <v>1.7839000914584281E-2</v>
      </c>
      <c r="G41" s="803">
        <v>4.8792034592940882E-2</v>
      </c>
      <c r="H41" s="803">
        <v>2.5147612059611545E-2</v>
      </c>
      <c r="I41" s="803">
        <v>2.7924769107785026E-2</v>
      </c>
      <c r="J41" s="803">
        <v>4.0396058763767721E-2</v>
      </c>
      <c r="K41" s="803">
        <v>1.9526489539874261E-2</v>
      </c>
      <c r="L41" s="803">
        <v>2.3379492578505658E-2</v>
      </c>
      <c r="M41" s="803">
        <v>1.415647454253508E-2</v>
      </c>
      <c r="N41" s="803">
        <v>4.067826675912338E-2</v>
      </c>
      <c r="O41" s="803">
        <v>2.1658599741520512E-2</v>
      </c>
      <c r="P41" s="803">
        <v>1.5292217740170522E-2</v>
      </c>
      <c r="Q41" s="803">
        <v>4.0907488763514306E-2</v>
      </c>
      <c r="R41" s="803">
        <v>1.8978199720326116E-2</v>
      </c>
      <c r="S41" s="803">
        <v>2.6529855302169891E-2</v>
      </c>
      <c r="T41" s="803">
        <v>1.8397657558451613E-2</v>
      </c>
      <c r="U41" s="803">
        <v>3.5302492414940205E-2</v>
      </c>
      <c r="V41" s="803">
        <v>4.3073003176855716E-2</v>
      </c>
      <c r="W41" s="803">
        <v>2.6936465189355805E-2</v>
      </c>
      <c r="X41" s="803">
        <v>2.5232850392902642E-2</v>
      </c>
      <c r="Y41" s="803">
        <v>2.6334037509474127E-2</v>
      </c>
      <c r="Z41" s="803">
        <v>3.023887466970146E-2</v>
      </c>
      <c r="AA41" s="803">
        <v>1.0555730895670584E-2</v>
      </c>
      <c r="AB41" s="803">
        <v>1</v>
      </c>
      <c r="AC41" s="803"/>
    </row>
    <row r="42" spans="1:29" s="925" customFormat="1" ht="9" customHeight="1" thickBot="1">
      <c r="A42" s="810"/>
      <c r="B42" s="811"/>
      <c r="C42" s="812"/>
      <c r="D42" s="812"/>
      <c r="E42" s="812"/>
      <c r="F42" s="812"/>
      <c r="G42" s="812"/>
      <c r="H42" s="811"/>
      <c r="I42" s="811"/>
      <c r="J42" s="811"/>
      <c r="K42" s="811"/>
      <c r="L42" s="811"/>
      <c r="M42" s="811"/>
      <c r="N42" s="811"/>
      <c r="O42" s="811"/>
      <c r="P42" s="737"/>
      <c r="Q42" s="738"/>
      <c r="R42" s="738"/>
      <c r="S42" s="738"/>
      <c r="T42" s="738"/>
      <c r="U42" s="738"/>
      <c r="V42" s="737"/>
      <c r="W42" s="737"/>
      <c r="X42" s="737"/>
      <c r="Y42" s="737"/>
      <c r="Z42" s="737"/>
      <c r="AA42" s="737"/>
      <c r="AB42" s="737"/>
      <c r="AC42" s="739"/>
    </row>
    <row r="43" spans="1:29" s="925" customFormat="1" ht="39" customHeight="1">
      <c r="A43" s="1070" t="s">
        <v>832</v>
      </c>
      <c r="B43" s="1101"/>
      <c r="C43" s="1101"/>
      <c r="D43" s="1101"/>
      <c r="E43" s="1101"/>
      <c r="F43" s="1101"/>
      <c r="G43" s="1101"/>
      <c r="H43" s="1101"/>
      <c r="I43" s="1101"/>
      <c r="J43" s="1101"/>
      <c r="K43" s="1101"/>
      <c r="L43" s="1101"/>
      <c r="M43" s="1101"/>
      <c r="N43" s="1101"/>
      <c r="O43" s="1101"/>
    </row>
    <row r="44" spans="1:29" s="925" customFormat="1" ht="9" customHeight="1">
      <c r="A44" s="291"/>
      <c r="B44" s="141"/>
      <c r="C44" s="292"/>
      <c r="D44" s="292"/>
      <c r="E44" s="292"/>
      <c r="F44" s="292"/>
      <c r="G44" s="292"/>
      <c r="H44" s="141"/>
      <c r="I44" s="141"/>
      <c r="J44" s="141"/>
      <c r="K44" s="141"/>
      <c r="L44" s="141"/>
      <c r="M44" s="141"/>
      <c r="N44" s="141"/>
      <c r="O44" s="383"/>
      <c r="P44" s="141"/>
      <c r="Q44" s="292"/>
      <c r="R44" s="292"/>
      <c r="S44" s="292"/>
      <c r="T44" s="292"/>
      <c r="U44" s="292"/>
      <c r="V44" s="141"/>
      <c r="W44" s="141"/>
      <c r="X44" s="141"/>
      <c r="Y44" s="141"/>
      <c r="Z44" s="141"/>
      <c r="AA44" s="141"/>
      <c r="AB44" s="141"/>
      <c r="AC44" s="383"/>
    </row>
    <row r="45" spans="1:29" s="744" customFormat="1" ht="60" customHeight="1">
      <c r="A45" s="1055" t="s">
        <v>907</v>
      </c>
      <c r="B45" s="1055"/>
      <c r="C45" s="1055"/>
      <c r="D45" s="1055"/>
      <c r="E45" s="1055"/>
      <c r="F45" s="1055"/>
      <c r="G45" s="1055"/>
      <c r="H45" s="1055"/>
      <c r="I45" s="1055"/>
      <c r="J45" s="1055"/>
      <c r="K45" s="1055"/>
      <c r="L45" s="1055"/>
      <c r="M45" s="1055"/>
      <c r="N45" s="1055"/>
      <c r="O45" s="1055"/>
      <c r="P45" s="1055"/>
      <c r="Q45" s="1055"/>
      <c r="R45" s="1055"/>
      <c r="S45" s="1055"/>
      <c r="T45" s="1055"/>
      <c r="U45" s="1055"/>
      <c r="V45" s="1055"/>
      <c r="W45" s="1055"/>
      <c r="X45" s="1055"/>
      <c r="Y45" s="1055"/>
      <c r="Z45" s="1055"/>
      <c r="AA45" s="1055"/>
      <c r="AB45" s="1055"/>
      <c r="AC45" s="1055"/>
    </row>
    <row r="46" spans="1:29" s="744" customFormat="1" ht="39" customHeight="1">
      <c r="A46" s="1055" t="s">
        <v>919</v>
      </c>
      <c r="B46" s="1055"/>
      <c r="C46" s="1055"/>
      <c r="D46" s="1055"/>
      <c r="E46" s="1055"/>
      <c r="F46" s="1055"/>
      <c r="G46" s="1055"/>
      <c r="H46" s="1055"/>
      <c r="I46" s="1055"/>
      <c r="J46" s="1055"/>
      <c r="K46" s="1055"/>
      <c r="L46" s="1055"/>
      <c r="M46" s="1055"/>
      <c r="N46" s="1055"/>
      <c r="O46" s="1055"/>
      <c r="P46" s="1055"/>
      <c r="Q46" s="1055"/>
      <c r="R46" s="1055"/>
      <c r="S46" s="1055"/>
      <c r="T46" s="1055"/>
      <c r="U46" s="1055"/>
      <c r="V46" s="1055"/>
      <c r="W46" s="1055"/>
      <c r="X46" s="1055"/>
      <c r="Y46" s="1055"/>
      <c r="Z46" s="1055"/>
      <c r="AA46" s="1055"/>
      <c r="AB46" s="1055"/>
      <c r="AC46" s="1055"/>
    </row>
    <row r="47" spans="1:29" s="744" customFormat="1" ht="39" customHeight="1">
      <c r="A47" s="1055" t="s">
        <v>1466</v>
      </c>
      <c r="B47" s="1055"/>
      <c r="C47" s="1055"/>
      <c r="D47" s="1055"/>
      <c r="E47" s="1055"/>
      <c r="F47" s="1055"/>
      <c r="G47" s="1055"/>
      <c r="H47" s="1055"/>
      <c r="I47" s="1055"/>
      <c r="J47" s="1055"/>
      <c r="K47" s="1055"/>
      <c r="L47" s="1055"/>
      <c r="M47" s="1055"/>
      <c r="N47" s="1055"/>
      <c r="O47" s="1055"/>
      <c r="P47" s="1055"/>
      <c r="Q47" s="1055"/>
      <c r="R47" s="1055"/>
      <c r="S47" s="1055"/>
      <c r="T47" s="1055"/>
      <c r="U47" s="1055"/>
      <c r="V47" s="1055"/>
      <c r="W47" s="1055"/>
      <c r="X47" s="1055"/>
      <c r="Y47" s="1055"/>
      <c r="Z47" s="1055"/>
      <c r="AA47" s="1055"/>
      <c r="AB47" s="1055"/>
      <c r="AC47" s="1055"/>
    </row>
    <row r="48" spans="1:29" s="745" customFormat="1" ht="48.75" customHeight="1">
      <c r="A48" s="1107" t="s">
        <v>1367</v>
      </c>
      <c r="B48" s="1107"/>
      <c r="C48" s="1107"/>
      <c r="D48" s="1107"/>
      <c r="E48" s="1107"/>
      <c r="F48" s="1107"/>
      <c r="G48" s="1107"/>
      <c r="H48" s="1107"/>
      <c r="I48" s="1107"/>
      <c r="J48" s="1107"/>
      <c r="K48" s="1107"/>
      <c r="L48" s="1107"/>
      <c r="M48" s="1107"/>
      <c r="N48" s="1107"/>
      <c r="O48" s="1107"/>
      <c r="P48" s="1107"/>
      <c r="Q48" s="1107"/>
      <c r="R48" s="1107"/>
      <c r="S48" s="1107"/>
      <c r="T48" s="1107"/>
      <c r="U48" s="1107"/>
      <c r="V48" s="1107"/>
      <c r="W48" s="1107"/>
      <c r="X48" s="1107"/>
      <c r="Y48" s="1107"/>
      <c r="Z48" s="1107"/>
      <c r="AA48" s="1107"/>
      <c r="AB48" s="1107"/>
      <c r="AC48" s="1107"/>
    </row>
    <row r="49" spans="1:29" s="925" customFormat="1" ht="6" customHeight="1">
      <c r="A49" s="266"/>
      <c r="O49" s="286"/>
    </row>
    <row r="50" spans="1:29" s="925" customFormat="1" ht="10.5" customHeight="1" thickBot="1">
      <c r="A50" s="583"/>
      <c r="B50" s="584"/>
      <c r="C50" s="584"/>
      <c r="D50" s="585"/>
      <c r="E50" s="584"/>
      <c r="F50" s="584"/>
      <c r="G50" s="584"/>
      <c r="H50" s="584"/>
      <c r="I50" s="585"/>
      <c r="J50" s="584"/>
      <c r="K50" s="584"/>
      <c r="L50" s="584"/>
      <c r="M50" s="584"/>
      <c r="N50" s="584"/>
      <c r="O50" s="584"/>
    </row>
    <row r="51" spans="1:29" s="925" customFormat="1" ht="27" customHeight="1" thickTop="1" thickBot="1">
      <c r="A51" s="799" t="s">
        <v>814</v>
      </c>
      <c r="B51" s="799" t="s">
        <v>877</v>
      </c>
      <c r="C51" s="799" t="s">
        <v>878</v>
      </c>
      <c r="D51" s="799" t="s">
        <v>879</v>
      </c>
      <c r="E51" s="799" t="s">
        <v>880</v>
      </c>
      <c r="F51" s="799" t="s">
        <v>881</v>
      </c>
      <c r="G51" s="799" t="s">
        <v>882</v>
      </c>
      <c r="H51" s="799" t="s">
        <v>883</v>
      </c>
      <c r="I51" s="799" t="s">
        <v>884</v>
      </c>
      <c r="J51" s="799" t="s">
        <v>885</v>
      </c>
      <c r="K51" s="799" t="s">
        <v>886</v>
      </c>
      <c r="L51" s="799" t="s">
        <v>887</v>
      </c>
      <c r="M51" s="799" t="s">
        <v>888</v>
      </c>
      <c r="N51" s="799" t="s">
        <v>889</v>
      </c>
      <c r="O51" s="799" t="s">
        <v>890</v>
      </c>
      <c r="P51" s="799" t="s">
        <v>891</v>
      </c>
      <c r="Q51" s="799" t="s">
        <v>892</v>
      </c>
      <c r="R51" s="799" t="s">
        <v>893</v>
      </c>
      <c r="S51" s="799" t="s">
        <v>894</v>
      </c>
      <c r="T51" s="799" t="s">
        <v>895</v>
      </c>
      <c r="U51" s="799" t="s">
        <v>896</v>
      </c>
      <c r="V51" s="799" t="s">
        <v>897</v>
      </c>
      <c r="W51" s="799" t="s">
        <v>898</v>
      </c>
      <c r="X51" s="799" t="s">
        <v>899</v>
      </c>
      <c r="Y51" s="799" t="s">
        <v>900</v>
      </c>
      <c r="Z51" s="799" t="s">
        <v>901</v>
      </c>
      <c r="AA51" s="799" t="s">
        <v>902</v>
      </c>
      <c r="AB51" s="799" t="s">
        <v>6</v>
      </c>
      <c r="AC51" s="800" t="s">
        <v>723</v>
      </c>
    </row>
    <row r="52" spans="1:29" s="925" customFormat="1" ht="63" customHeight="1" thickTop="1">
      <c r="A52" s="801" t="s">
        <v>816</v>
      </c>
      <c r="B52" s="802">
        <v>16266.963099999999</v>
      </c>
      <c r="C52" s="802">
        <v>0</v>
      </c>
      <c r="D52" s="802">
        <v>0</v>
      </c>
      <c r="E52" s="802">
        <v>0</v>
      </c>
      <c r="F52" s="802">
        <v>0</v>
      </c>
      <c r="G52" s="802">
        <v>0</v>
      </c>
      <c r="H52" s="802">
        <v>0</v>
      </c>
      <c r="I52" s="802">
        <v>0</v>
      </c>
      <c r="J52" s="802">
        <v>0</v>
      </c>
      <c r="K52" s="802">
        <v>0</v>
      </c>
      <c r="L52" s="802">
        <v>0</v>
      </c>
      <c r="M52" s="802">
        <v>0</v>
      </c>
      <c r="N52" s="802">
        <v>0</v>
      </c>
      <c r="O52" s="802">
        <v>0</v>
      </c>
      <c r="P52" s="802">
        <v>0</v>
      </c>
      <c r="Q52" s="802">
        <v>0</v>
      </c>
      <c r="R52" s="802">
        <v>0</v>
      </c>
      <c r="S52" s="802">
        <v>0</v>
      </c>
      <c r="T52" s="802">
        <v>0</v>
      </c>
      <c r="U52" s="802">
        <v>0</v>
      </c>
      <c r="V52" s="802">
        <v>0</v>
      </c>
      <c r="W52" s="802">
        <v>0</v>
      </c>
      <c r="X52" s="802">
        <v>0</v>
      </c>
      <c r="Y52" s="802">
        <v>0</v>
      </c>
      <c r="Z52" s="802">
        <v>0</v>
      </c>
      <c r="AA52" s="802">
        <v>0</v>
      </c>
      <c r="AB52" s="802">
        <v>16266.963099999999</v>
      </c>
      <c r="AC52" s="803">
        <v>8.7914984657172859E-3</v>
      </c>
    </row>
    <row r="53" spans="1:29" s="925" customFormat="1" ht="30" customHeight="1">
      <c r="A53" s="801" t="s">
        <v>817</v>
      </c>
      <c r="B53" s="802">
        <v>7345.6840199999997</v>
      </c>
      <c r="C53" s="802">
        <v>0</v>
      </c>
      <c r="D53" s="802">
        <v>0</v>
      </c>
      <c r="E53" s="802">
        <v>0</v>
      </c>
      <c r="F53" s="802">
        <v>0</v>
      </c>
      <c r="G53" s="802">
        <v>0</v>
      </c>
      <c r="H53" s="802">
        <v>0</v>
      </c>
      <c r="I53" s="802">
        <v>0</v>
      </c>
      <c r="J53" s="802">
        <v>0</v>
      </c>
      <c r="K53" s="802">
        <v>0</v>
      </c>
      <c r="L53" s="802">
        <v>0</v>
      </c>
      <c r="M53" s="802">
        <v>0</v>
      </c>
      <c r="N53" s="802">
        <v>0</v>
      </c>
      <c r="O53" s="802">
        <v>0</v>
      </c>
      <c r="P53" s="802">
        <v>0</v>
      </c>
      <c r="Q53" s="802">
        <v>0</v>
      </c>
      <c r="R53" s="802">
        <v>0</v>
      </c>
      <c r="S53" s="802">
        <v>0</v>
      </c>
      <c r="T53" s="802">
        <v>0</v>
      </c>
      <c r="U53" s="802">
        <v>0</v>
      </c>
      <c r="V53" s="802">
        <v>0</v>
      </c>
      <c r="W53" s="802">
        <v>0</v>
      </c>
      <c r="X53" s="802">
        <v>0</v>
      </c>
      <c r="Y53" s="802">
        <v>0</v>
      </c>
      <c r="Z53" s="802">
        <v>0</v>
      </c>
      <c r="AA53" s="802">
        <v>0</v>
      </c>
      <c r="AB53" s="802">
        <v>7345.6840199999997</v>
      </c>
      <c r="AC53" s="803">
        <v>3.9699831735324946E-3</v>
      </c>
    </row>
    <row r="54" spans="1:29" s="925" customFormat="1" ht="30" customHeight="1">
      <c r="A54" s="801" t="s">
        <v>818</v>
      </c>
      <c r="B54" s="802">
        <v>6659.2329099999997</v>
      </c>
      <c r="C54" s="802">
        <v>17034.712829999997</v>
      </c>
      <c r="D54" s="802">
        <v>0</v>
      </c>
      <c r="E54" s="802">
        <v>0</v>
      </c>
      <c r="F54" s="802">
        <v>0</v>
      </c>
      <c r="G54" s="802">
        <v>0</v>
      </c>
      <c r="H54" s="802">
        <v>0</v>
      </c>
      <c r="I54" s="802">
        <v>0</v>
      </c>
      <c r="J54" s="802">
        <v>0</v>
      </c>
      <c r="K54" s="802">
        <v>0</v>
      </c>
      <c r="L54" s="802">
        <v>0</v>
      </c>
      <c r="M54" s="802">
        <v>0</v>
      </c>
      <c r="N54" s="802">
        <v>0</v>
      </c>
      <c r="O54" s="802">
        <v>0</v>
      </c>
      <c r="P54" s="802">
        <v>0</v>
      </c>
      <c r="Q54" s="802">
        <v>0</v>
      </c>
      <c r="R54" s="802">
        <v>0</v>
      </c>
      <c r="S54" s="802">
        <v>0</v>
      </c>
      <c r="T54" s="802">
        <v>0</v>
      </c>
      <c r="U54" s="802">
        <v>0</v>
      </c>
      <c r="V54" s="802">
        <v>0</v>
      </c>
      <c r="W54" s="802">
        <v>0</v>
      </c>
      <c r="X54" s="802">
        <v>0</v>
      </c>
      <c r="Y54" s="802">
        <v>0</v>
      </c>
      <c r="Z54" s="802">
        <v>0</v>
      </c>
      <c r="AA54" s="802">
        <v>0</v>
      </c>
      <c r="AB54" s="802">
        <v>23693.945739999999</v>
      </c>
      <c r="AC54" s="803">
        <v>1.2805419569679765E-2</v>
      </c>
    </row>
    <row r="55" spans="1:29" s="925" customFormat="1" ht="30" customHeight="1">
      <c r="A55" s="801" t="s">
        <v>819</v>
      </c>
      <c r="B55" s="802">
        <v>10699.58389</v>
      </c>
      <c r="C55" s="802">
        <v>7913.0316700000003</v>
      </c>
      <c r="D55" s="802">
        <v>0</v>
      </c>
      <c r="E55" s="802">
        <v>1765.08077</v>
      </c>
      <c r="F55" s="802">
        <v>2810.1827699999999</v>
      </c>
      <c r="G55" s="802">
        <v>0</v>
      </c>
      <c r="H55" s="802">
        <v>0</v>
      </c>
      <c r="I55" s="802">
        <v>0</v>
      </c>
      <c r="J55" s="802">
        <v>0</v>
      </c>
      <c r="K55" s="802">
        <v>0</v>
      </c>
      <c r="L55" s="802">
        <v>0</v>
      </c>
      <c r="M55" s="802">
        <v>0</v>
      </c>
      <c r="N55" s="802">
        <v>0</v>
      </c>
      <c r="O55" s="802">
        <v>0</v>
      </c>
      <c r="P55" s="802">
        <v>0</v>
      </c>
      <c r="Q55" s="802">
        <v>0</v>
      </c>
      <c r="R55" s="802">
        <v>1441.8198500000001</v>
      </c>
      <c r="S55" s="802">
        <v>0</v>
      </c>
      <c r="T55" s="802">
        <v>0</v>
      </c>
      <c r="U55" s="802">
        <v>0</v>
      </c>
      <c r="V55" s="802">
        <v>0</v>
      </c>
      <c r="W55" s="802">
        <v>0</v>
      </c>
      <c r="X55" s="802">
        <v>0</v>
      </c>
      <c r="Y55" s="802">
        <v>0</v>
      </c>
      <c r="Z55" s="802">
        <v>2480.3335699999998</v>
      </c>
      <c r="AA55" s="802">
        <v>0</v>
      </c>
      <c r="AB55" s="802">
        <v>27110.032520000001</v>
      </c>
      <c r="AC55" s="803">
        <v>1.4651647504205978E-2</v>
      </c>
    </row>
    <row r="56" spans="1:29" s="925" customFormat="1" ht="30" customHeight="1">
      <c r="A56" s="801" t="s">
        <v>820</v>
      </c>
      <c r="B56" s="802">
        <v>12359.043949999999</v>
      </c>
      <c r="C56" s="802">
        <v>2584.2821200000003</v>
      </c>
      <c r="D56" s="802">
        <v>2398.0236</v>
      </c>
      <c r="E56" s="802">
        <v>0</v>
      </c>
      <c r="F56" s="802">
        <v>1664.0989</v>
      </c>
      <c r="G56" s="802">
        <v>1405.8668300000002</v>
      </c>
      <c r="H56" s="802">
        <v>703.02493000000004</v>
      </c>
      <c r="I56" s="802">
        <v>0</v>
      </c>
      <c r="J56" s="802">
        <v>0</v>
      </c>
      <c r="K56" s="802">
        <v>0</v>
      </c>
      <c r="L56" s="802">
        <v>0</v>
      </c>
      <c r="M56" s="802">
        <v>0</v>
      </c>
      <c r="N56" s="802">
        <v>1035.21362</v>
      </c>
      <c r="O56" s="802">
        <v>983.32056</v>
      </c>
      <c r="P56" s="802">
        <v>1130.42338</v>
      </c>
      <c r="Q56" s="802">
        <v>1343.36834</v>
      </c>
      <c r="R56" s="802">
        <v>0</v>
      </c>
      <c r="S56" s="802">
        <v>0</v>
      </c>
      <c r="T56" s="802">
        <v>0</v>
      </c>
      <c r="U56" s="802">
        <v>0</v>
      </c>
      <c r="V56" s="802">
        <v>858.25596999999993</v>
      </c>
      <c r="W56" s="802">
        <v>981.91426000000001</v>
      </c>
      <c r="X56" s="802">
        <v>0</v>
      </c>
      <c r="Y56" s="802">
        <v>0</v>
      </c>
      <c r="Z56" s="802">
        <v>1741.5910800000001</v>
      </c>
      <c r="AA56" s="802">
        <v>0</v>
      </c>
      <c r="AB56" s="802">
        <v>29188.427540000001</v>
      </c>
      <c r="AC56" s="803">
        <v>1.5774918425591693E-2</v>
      </c>
    </row>
    <row r="57" spans="1:29" s="925" customFormat="1" ht="30" customHeight="1">
      <c r="A57" s="801" t="s">
        <v>821</v>
      </c>
      <c r="B57" s="802">
        <v>31190.945820000001</v>
      </c>
      <c r="C57" s="802">
        <v>18390.862559999998</v>
      </c>
      <c r="D57" s="802">
        <v>8300.8368900000005</v>
      </c>
      <c r="E57" s="802">
        <v>1881.41499</v>
      </c>
      <c r="F57" s="802">
        <v>3491.9050299999999</v>
      </c>
      <c r="G57" s="802">
        <v>2638.8228799999997</v>
      </c>
      <c r="H57" s="802">
        <v>1322.7801999999999</v>
      </c>
      <c r="I57" s="802">
        <v>774.05752000000007</v>
      </c>
      <c r="J57" s="802">
        <v>508.26463999999999</v>
      </c>
      <c r="K57" s="802">
        <v>420.48765000000003</v>
      </c>
      <c r="L57" s="802">
        <v>0</v>
      </c>
      <c r="M57" s="802">
        <v>400.60131999999999</v>
      </c>
      <c r="N57" s="802">
        <v>789.21461999999997</v>
      </c>
      <c r="O57" s="802">
        <v>2124.8561500000001</v>
      </c>
      <c r="P57" s="802">
        <v>388.07380000000001</v>
      </c>
      <c r="Q57" s="802">
        <v>380.91050999999999</v>
      </c>
      <c r="R57" s="802">
        <v>367.82695000000001</v>
      </c>
      <c r="S57" s="802">
        <v>531.85632999999996</v>
      </c>
      <c r="T57" s="802">
        <v>0</v>
      </c>
      <c r="U57" s="802">
        <v>404.00840999999997</v>
      </c>
      <c r="V57" s="802">
        <v>1672.22533</v>
      </c>
      <c r="W57" s="802">
        <v>991.48072000000002</v>
      </c>
      <c r="X57" s="802">
        <v>0</v>
      </c>
      <c r="Y57" s="802">
        <v>1217.62318</v>
      </c>
      <c r="Z57" s="802">
        <v>4259.3768399999999</v>
      </c>
      <c r="AA57" s="802">
        <v>439.86258000000004</v>
      </c>
      <c r="AB57" s="802">
        <v>82888.29492</v>
      </c>
      <c r="AC57" s="803">
        <v>4.479707202477775E-2</v>
      </c>
    </row>
    <row r="58" spans="1:29" s="925" customFormat="1" ht="30" customHeight="1">
      <c r="A58" s="801" t="s">
        <v>822</v>
      </c>
      <c r="B58" s="802">
        <v>36663.038280000001</v>
      </c>
      <c r="C58" s="802">
        <v>15778.796060000001</v>
      </c>
      <c r="D58" s="802">
        <v>13300.320679999999</v>
      </c>
      <c r="E58" s="802">
        <v>3686.5925699999998</v>
      </c>
      <c r="F58" s="802">
        <v>3599.1847799999996</v>
      </c>
      <c r="G58" s="802">
        <v>4721.5355300000001</v>
      </c>
      <c r="H58" s="802">
        <v>1266.55231</v>
      </c>
      <c r="I58" s="802">
        <v>795.88121000000001</v>
      </c>
      <c r="J58" s="802">
        <v>1014.56155</v>
      </c>
      <c r="K58" s="802">
        <v>641.61459000000002</v>
      </c>
      <c r="L58" s="802">
        <v>806.19168999999999</v>
      </c>
      <c r="M58" s="802">
        <v>1102.47658</v>
      </c>
      <c r="N58" s="802">
        <v>2114.7563</v>
      </c>
      <c r="O58" s="802">
        <v>3528.5944</v>
      </c>
      <c r="P58" s="802">
        <v>2827.2304399999998</v>
      </c>
      <c r="Q58" s="802">
        <v>840.06454000000008</v>
      </c>
      <c r="R58" s="802">
        <v>1129.0796799999998</v>
      </c>
      <c r="S58" s="802">
        <v>1023.84761</v>
      </c>
      <c r="T58" s="802">
        <v>419.43465000000003</v>
      </c>
      <c r="U58" s="802">
        <v>3453.30177</v>
      </c>
      <c r="V58" s="802">
        <v>4654.2692200000001</v>
      </c>
      <c r="W58" s="802">
        <v>2011.5535500000001</v>
      </c>
      <c r="X58" s="802">
        <v>755.66683</v>
      </c>
      <c r="Y58" s="802">
        <v>2190.9950299999996</v>
      </c>
      <c r="Z58" s="802">
        <v>4906.57816</v>
      </c>
      <c r="AA58" s="802">
        <v>633.80787999999995</v>
      </c>
      <c r="AB58" s="802">
        <v>113865.92589</v>
      </c>
      <c r="AC58" s="803">
        <v>6.1538967452345987E-2</v>
      </c>
    </row>
    <row r="59" spans="1:29" s="925" customFormat="1" ht="30" customHeight="1">
      <c r="A59" s="801" t="s">
        <v>823</v>
      </c>
      <c r="B59" s="802">
        <v>34744.597479999997</v>
      </c>
      <c r="C59" s="802">
        <v>13896.820970000001</v>
      </c>
      <c r="D59" s="802">
        <v>9550.7051899999988</v>
      </c>
      <c r="E59" s="802">
        <v>5982.5655900000002</v>
      </c>
      <c r="F59" s="802">
        <v>3509.4061000000002</v>
      </c>
      <c r="G59" s="802">
        <v>5033.0422600000002</v>
      </c>
      <c r="H59" s="802">
        <v>951.68876</v>
      </c>
      <c r="I59" s="802">
        <v>2539.3854100000003</v>
      </c>
      <c r="J59" s="802">
        <v>2379.39788</v>
      </c>
      <c r="K59" s="802">
        <v>3030.9162299999998</v>
      </c>
      <c r="L59" s="802">
        <v>772.89508999999998</v>
      </c>
      <c r="M59" s="802">
        <v>2092.70019</v>
      </c>
      <c r="N59" s="802">
        <v>2416.7234399999998</v>
      </c>
      <c r="O59" s="802">
        <v>2255.6047899999999</v>
      </c>
      <c r="P59" s="802">
        <v>3340.6416899999999</v>
      </c>
      <c r="Q59" s="802">
        <v>822.71785999999997</v>
      </c>
      <c r="R59" s="802">
        <v>1711.83636</v>
      </c>
      <c r="S59" s="802">
        <v>2803.8828399999998</v>
      </c>
      <c r="T59" s="802">
        <v>705.71483999999998</v>
      </c>
      <c r="U59" s="802">
        <v>8112.1523699999998</v>
      </c>
      <c r="V59" s="802">
        <v>4937.95424</v>
      </c>
      <c r="W59" s="802">
        <v>1446.54972</v>
      </c>
      <c r="X59" s="802">
        <v>1477.8486200000002</v>
      </c>
      <c r="Y59" s="802">
        <v>2070.5085199999999</v>
      </c>
      <c r="Z59" s="802">
        <v>3780.25666</v>
      </c>
      <c r="AA59" s="802">
        <v>1171.24945</v>
      </c>
      <c r="AB59" s="802">
        <v>121537.76255</v>
      </c>
      <c r="AC59" s="803">
        <v>6.5685220186245882E-2</v>
      </c>
    </row>
    <row r="60" spans="1:29" s="925" customFormat="1" ht="30" customHeight="1">
      <c r="A60" s="801" t="s">
        <v>824</v>
      </c>
      <c r="B60" s="802">
        <v>25813.454879999998</v>
      </c>
      <c r="C60" s="802">
        <v>11045.936830000001</v>
      </c>
      <c r="D60" s="802">
        <v>8890.160890000001</v>
      </c>
      <c r="E60" s="802">
        <v>3423.4656099999997</v>
      </c>
      <c r="F60" s="802">
        <v>3750.3208100000002</v>
      </c>
      <c r="G60" s="802">
        <v>5347.6845199999998</v>
      </c>
      <c r="H60" s="802">
        <v>1256.4579799999999</v>
      </c>
      <c r="I60" s="802">
        <v>2303.34483</v>
      </c>
      <c r="J60" s="802">
        <v>2388.2348900000002</v>
      </c>
      <c r="K60" s="802">
        <v>1853.6160500000001</v>
      </c>
      <c r="L60" s="802">
        <v>1046.10492</v>
      </c>
      <c r="M60" s="802">
        <v>1150.0968500000001</v>
      </c>
      <c r="N60" s="802">
        <v>2330.09672</v>
      </c>
      <c r="O60" s="802">
        <v>3991.7822299999998</v>
      </c>
      <c r="P60" s="802">
        <v>2427.2019</v>
      </c>
      <c r="Q60" s="802">
        <v>989.12536</v>
      </c>
      <c r="R60" s="802">
        <v>1287.14706</v>
      </c>
      <c r="S60" s="802">
        <v>2364.0629700000004</v>
      </c>
      <c r="T60" s="802">
        <v>937.10448999999994</v>
      </c>
      <c r="U60" s="802">
        <v>6888.6300199999996</v>
      </c>
      <c r="V60" s="802">
        <v>6128.0168099999992</v>
      </c>
      <c r="W60" s="802">
        <v>3464.8606</v>
      </c>
      <c r="X60" s="802">
        <v>1077.8442299999999</v>
      </c>
      <c r="Y60" s="802">
        <v>908.33632</v>
      </c>
      <c r="Z60" s="802">
        <v>3162.5926400000003</v>
      </c>
      <c r="AA60" s="802">
        <v>1542.7854</v>
      </c>
      <c r="AB60" s="802">
        <v>105768.46581000001</v>
      </c>
      <c r="AC60" s="803">
        <v>5.7162686063379972E-2</v>
      </c>
    </row>
    <row r="61" spans="1:29" s="925" customFormat="1" ht="30" customHeight="1">
      <c r="A61" s="801" t="s">
        <v>825</v>
      </c>
      <c r="B61" s="802">
        <v>39835.62975</v>
      </c>
      <c r="C61" s="802">
        <v>13565.25943</v>
      </c>
      <c r="D61" s="802">
        <v>14916.03883</v>
      </c>
      <c r="E61" s="802">
        <v>7623.1143899999997</v>
      </c>
      <c r="F61" s="802">
        <v>4894.1465499999995</v>
      </c>
      <c r="G61" s="802">
        <v>8953.9529399999992</v>
      </c>
      <c r="H61" s="802">
        <v>2433.9004799999998</v>
      </c>
      <c r="I61" s="802">
        <v>3753.43435</v>
      </c>
      <c r="J61" s="802">
        <v>3828.9393500000001</v>
      </c>
      <c r="K61" s="802">
        <v>4092.1719800000001</v>
      </c>
      <c r="L61" s="802">
        <v>1612.0751499999999</v>
      </c>
      <c r="M61" s="802">
        <v>1830.1393899999998</v>
      </c>
      <c r="N61" s="802">
        <v>5445.5363399999997</v>
      </c>
      <c r="O61" s="802">
        <v>5494.0357199999999</v>
      </c>
      <c r="P61" s="802">
        <v>3595.4447300000002</v>
      </c>
      <c r="Q61" s="802">
        <v>1521.20524</v>
      </c>
      <c r="R61" s="802">
        <v>2349.2264500000001</v>
      </c>
      <c r="S61" s="802">
        <v>4743.8827000000001</v>
      </c>
      <c r="T61" s="802">
        <v>1583.1372099999999</v>
      </c>
      <c r="U61" s="802">
        <v>11995.374669999999</v>
      </c>
      <c r="V61" s="802">
        <v>15853.04009</v>
      </c>
      <c r="W61" s="802">
        <v>5948.7482</v>
      </c>
      <c r="X61" s="802">
        <v>1534.1224299999999</v>
      </c>
      <c r="Y61" s="802">
        <v>3583.65013</v>
      </c>
      <c r="Z61" s="802">
        <v>6211.8316299999997</v>
      </c>
      <c r="AA61" s="802">
        <v>2380.71002</v>
      </c>
      <c r="AB61" s="802">
        <v>179578.74815</v>
      </c>
      <c r="AC61" s="803">
        <v>9.7053535999977514E-2</v>
      </c>
    </row>
    <row r="62" spans="1:29" s="925" customFormat="1" ht="30" customHeight="1">
      <c r="A62" s="801" t="s">
        <v>826</v>
      </c>
      <c r="B62" s="802">
        <v>67530.088029999999</v>
      </c>
      <c r="C62" s="802">
        <v>23930.687760000001</v>
      </c>
      <c r="D62" s="802">
        <v>24014.860280000001</v>
      </c>
      <c r="E62" s="802">
        <v>12577.262789999999</v>
      </c>
      <c r="F62" s="802">
        <v>8151.5805199999995</v>
      </c>
      <c r="G62" s="802">
        <v>16854.456739999998</v>
      </c>
      <c r="H62" s="802">
        <v>5852.1797699999997</v>
      </c>
      <c r="I62" s="802">
        <v>7431.1407600000002</v>
      </c>
      <c r="J62" s="802">
        <v>7602.8427899999997</v>
      </c>
      <c r="K62" s="802">
        <v>6882.5259999999998</v>
      </c>
      <c r="L62" s="802">
        <v>4050.7513100000001</v>
      </c>
      <c r="M62" s="802">
        <v>4037.2447099999999</v>
      </c>
      <c r="N62" s="802">
        <v>12380.915509999999</v>
      </c>
      <c r="O62" s="802">
        <v>8037.0389800000003</v>
      </c>
      <c r="P62" s="802">
        <v>6207.2168200000006</v>
      </c>
      <c r="Q62" s="802">
        <v>2205.1231699999998</v>
      </c>
      <c r="R62" s="802">
        <v>4659.2012599999998</v>
      </c>
      <c r="S62" s="802">
        <v>11228.70774</v>
      </c>
      <c r="T62" s="802">
        <v>5433.4908499999992</v>
      </c>
      <c r="U62" s="802">
        <v>22108.007859999998</v>
      </c>
      <c r="V62" s="802">
        <v>25102.23487</v>
      </c>
      <c r="W62" s="802">
        <v>9578.7019299999993</v>
      </c>
      <c r="X62" s="802">
        <v>5287.8362999999999</v>
      </c>
      <c r="Y62" s="802">
        <v>7097.7213000000002</v>
      </c>
      <c r="Z62" s="802">
        <v>8761.3047200000001</v>
      </c>
      <c r="AA62" s="802">
        <v>4177.7606400000004</v>
      </c>
      <c r="AB62" s="802">
        <v>321180.88341000001</v>
      </c>
      <c r="AC62" s="803">
        <v>0.17358256893794377</v>
      </c>
    </row>
    <row r="63" spans="1:29" s="925" customFormat="1" ht="30" customHeight="1">
      <c r="A63" s="801" t="s">
        <v>827</v>
      </c>
      <c r="B63" s="802">
        <v>96368.680049999995</v>
      </c>
      <c r="C63" s="802">
        <v>33768.990520000007</v>
      </c>
      <c r="D63" s="802">
        <v>34262.618130000003</v>
      </c>
      <c r="E63" s="802">
        <v>19342.735120000001</v>
      </c>
      <c r="F63" s="802">
        <v>12560.7703</v>
      </c>
      <c r="G63" s="802">
        <v>29990.20161</v>
      </c>
      <c r="H63" s="802">
        <v>11120.75423</v>
      </c>
      <c r="I63" s="802">
        <v>15848.636839999999</v>
      </c>
      <c r="J63" s="802">
        <v>16636.312679999999</v>
      </c>
      <c r="K63" s="802">
        <v>12974.838220000001</v>
      </c>
      <c r="L63" s="802">
        <v>8375.2372400000004</v>
      </c>
      <c r="M63" s="802">
        <v>6490.5203200000005</v>
      </c>
      <c r="N63" s="802">
        <v>20800.563770000001</v>
      </c>
      <c r="O63" s="802">
        <v>11599.4629</v>
      </c>
      <c r="P63" s="802">
        <v>10865.870720000001</v>
      </c>
      <c r="Q63" s="802">
        <v>5282.9704000000002</v>
      </c>
      <c r="R63" s="802">
        <v>8744.78197</v>
      </c>
      <c r="S63" s="802">
        <v>16012.724819999999</v>
      </c>
      <c r="T63" s="802">
        <v>11634.90567</v>
      </c>
      <c r="U63" s="802">
        <v>36591.767530000005</v>
      </c>
      <c r="V63" s="802">
        <v>49190.031790000001</v>
      </c>
      <c r="W63" s="802">
        <v>16722.99252</v>
      </c>
      <c r="X63" s="802">
        <v>7846.5840599999992</v>
      </c>
      <c r="Y63" s="802">
        <v>14098.056410000001</v>
      </c>
      <c r="Z63" s="802">
        <v>12878.26412</v>
      </c>
      <c r="AA63" s="802">
        <v>7891.1315500000001</v>
      </c>
      <c r="AB63" s="802">
        <v>527900.40349000006</v>
      </c>
      <c r="AC63" s="803">
        <v>0.28530436559076422</v>
      </c>
    </row>
    <row r="64" spans="1:29" s="925" customFormat="1" ht="30" customHeight="1">
      <c r="A64" s="801" t="s">
        <v>828</v>
      </c>
      <c r="B64" s="802">
        <v>22212.306980000001</v>
      </c>
      <c r="C64" s="802">
        <v>7152.7318600000008</v>
      </c>
      <c r="D64" s="802">
        <v>7280.8839500000004</v>
      </c>
      <c r="E64" s="802">
        <v>3888.7639199999999</v>
      </c>
      <c r="F64" s="802">
        <v>2604.8091099999997</v>
      </c>
      <c r="G64" s="802">
        <v>7227.1153199999999</v>
      </c>
      <c r="H64" s="802">
        <v>2750.0807100000002</v>
      </c>
      <c r="I64" s="802">
        <v>3434.96947</v>
      </c>
      <c r="J64" s="802">
        <v>4098.7407400000002</v>
      </c>
      <c r="K64" s="802">
        <v>1959.9510400000001</v>
      </c>
      <c r="L64" s="802">
        <v>2763.9288099999999</v>
      </c>
      <c r="M64" s="802">
        <v>1154.83798</v>
      </c>
      <c r="N64" s="802">
        <v>4218.3619500000004</v>
      </c>
      <c r="O64" s="802">
        <v>2014.6502800000001</v>
      </c>
      <c r="P64" s="802">
        <v>1923.8135400000001</v>
      </c>
      <c r="Q64" s="802">
        <v>1446.17238</v>
      </c>
      <c r="R64" s="802">
        <v>2655.7252799999997</v>
      </c>
      <c r="S64" s="802">
        <v>2588.6338300000002</v>
      </c>
      <c r="T64" s="802">
        <v>2461.5926600000003</v>
      </c>
      <c r="U64" s="802">
        <v>6990.5980899999995</v>
      </c>
      <c r="V64" s="802">
        <v>11425.58309</v>
      </c>
      <c r="W64" s="802">
        <v>3129.4578700000002</v>
      </c>
      <c r="X64" s="802">
        <v>1557.4054699999999</v>
      </c>
      <c r="Y64" s="802">
        <v>2834.31333</v>
      </c>
      <c r="Z64" s="802">
        <v>2612.7257500000001</v>
      </c>
      <c r="AA64" s="802">
        <v>1449.34456</v>
      </c>
      <c r="AB64" s="802">
        <v>113837.49797</v>
      </c>
      <c r="AC64" s="803">
        <v>6.1523603551073995E-2</v>
      </c>
    </row>
    <row r="65" spans="1:29" s="925" customFormat="1" ht="30" customHeight="1" thickBot="1">
      <c r="A65" s="801" t="s">
        <v>829</v>
      </c>
      <c r="B65" s="802">
        <v>25795.372239999997</v>
      </c>
      <c r="C65" s="802">
        <v>11810.14242</v>
      </c>
      <c r="D65" s="802">
        <v>9581.291220000001</v>
      </c>
      <c r="E65" s="802">
        <v>7483.9656799999993</v>
      </c>
      <c r="F65" s="802">
        <v>3555.4736699999999</v>
      </c>
      <c r="G65" s="802">
        <v>17776.026399999999</v>
      </c>
      <c r="H65" s="802">
        <v>4789.3590899999999</v>
      </c>
      <c r="I65" s="802">
        <v>4839.8529699999999</v>
      </c>
      <c r="J65" s="802">
        <v>6775.3737599999995</v>
      </c>
      <c r="K65" s="802">
        <v>3228.3265799999999</v>
      </c>
      <c r="L65" s="802">
        <v>5622.8752599999998</v>
      </c>
      <c r="M65" s="802">
        <v>1966.2778000000001</v>
      </c>
      <c r="N65" s="802">
        <v>6981.9667199999994</v>
      </c>
      <c r="O65" s="802">
        <v>3450.7215899999997</v>
      </c>
      <c r="P65" s="802">
        <v>2737.7764099999999</v>
      </c>
      <c r="Q65" s="802">
        <v>5139.7836900000002</v>
      </c>
      <c r="R65" s="802">
        <v>4479.7932099999998</v>
      </c>
      <c r="S65" s="802">
        <v>3709.9466499999999</v>
      </c>
      <c r="T65" s="802">
        <v>4498.3145500000001</v>
      </c>
      <c r="U65" s="802">
        <v>10009.683939999999</v>
      </c>
      <c r="V65" s="802">
        <v>17214.292390000002</v>
      </c>
      <c r="W65" s="802">
        <v>5002.5497699999996</v>
      </c>
      <c r="X65" s="802">
        <v>3018.3792999999996</v>
      </c>
      <c r="Y65" s="802">
        <v>4260.2875700000004</v>
      </c>
      <c r="Z65" s="802">
        <v>4057.0587300000002</v>
      </c>
      <c r="AA65" s="802">
        <v>2358.15744</v>
      </c>
      <c r="AB65" s="802">
        <v>180143.04905</v>
      </c>
      <c r="AC65" s="803">
        <v>9.735851305476366E-2</v>
      </c>
    </row>
    <row r="66" spans="1:29" s="925" customFormat="1" ht="35.25" customHeight="1" thickTop="1" thickBot="1">
      <c r="A66" s="804" t="s">
        <v>6</v>
      </c>
      <c r="B66" s="805">
        <f>SUM(B52:B65)</f>
        <v>433484.62137999997</v>
      </c>
      <c r="C66" s="805">
        <f t="shared" ref="C66:O66" si="0">SUM(C52:C65)</f>
        <v>176872.25503</v>
      </c>
      <c r="D66" s="805">
        <f t="shared" si="0"/>
        <v>132495.73966000002</v>
      </c>
      <c r="E66" s="805">
        <f t="shared" si="0"/>
        <v>67654.961429999996</v>
      </c>
      <c r="F66" s="805">
        <f t="shared" si="0"/>
        <v>50591.878539999998</v>
      </c>
      <c r="G66" s="805">
        <f t="shared" si="0"/>
        <v>99948.705029999997</v>
      </c>
      <c r="H66" s="805">
        <f t="shared" si="0"/>
        <v>32446.778460000001</v>
      </c>
      <c r="I66" s="805">
        <f t="shared" si="0"/>
        <v>41720.703359999992</v>
      </c>
      <c r="J66" s="805">
        <f t="shared" si="0"/>
        <v>45232.668280000005</v>
      </c>
      <c r="K66" s="805">
        <f t="shared" si="0"/>
        <v>35084.448339999995</v>
      </c>
      <c r="L66" s="805">
        <f t="shared" si="0"/>
        <v>25050.059470000004</v>
      </c>
      <c r="M66" s="805">
        <f t="shared" si="0"/>
        <v>20224.895140000001</v>
      </c>
      <c r="N66" s="805">
        <f>SUM(N52:N65)</f>
        <v>58513.348989999991</v>
      </c>
      <c r="O66" s="805">
        <f t="shared" si="0"/>
        <v>43480.067600000002</v>
      </c>
      <c r="P66" s="805">
        <v>35443.693430000007</v>
      </c>
      <c r="Q66" s="805">
        <v>19971.441490000001</v>
      </c>
      <c r="R66" s="805">
        <v>28826.43807</v>
      </c>
      <c r="S66" s="805">
        <v>45007.545489999997</v>
      </c>
      <c r="T66" s="805">
        <v>27673.694919999998</v>
      </c>
      <c r="U66" s="805">
        <v>106553.52466</v>
      </c>
      <c r="V66" s="805">
        <v>137035.90380000003</v>
      </c>
      <c r="W66" s="805">
        <v>49278.809139999998</v>
      </c>
      <c r="X66" s="805">
        <v>22555.687240000003</v>
      </c>
      <c r="Y66" s="805">
        <v>38261.49179</v>
      </c>
      <c r="Z66" s="805">
        <v>54851.913899999992</v>
      </c>
      <c r="AA66" s="805">
        <v>22044.809520000003</v>
      </c>
      <c r="AB66" s="805">
        <v>1850306.0841600001</v>
      </c>
      <c r="AC66" s="806">
        <v>1</v>
      </c>
    </row>
    <row r="67" spans="1:29" s="925" customFormat="1" ht="31.5" customHeight="1" thickTop="1" thickBot="1">
      <c r="A67" s="807" t="s">
        <v>830</v>
      </c>
      <c r="B67" s="803">
        <v>0.23427725017549886</v>
      </c>
      <c r="C67" s="803">
        <v>9.559080875545857E-2</v>
      </c>
      <c r="D67" s="803">
        <v>7.1607471214769472E-2</v>
      </c>
      <c r="E67" s="803">
        <v>3.6564199841948808E-2</v>
      </c>
      <c r="F67" s="803">
        <v>2.7342437542147328E-2</v>
      </c>
      <c r="G67" s="803">
        <v>5.4017389817628256E-2</v>
      </c>
      <c r="H67" s="803">
        <v>1.7535897837535435E-2</v>
      </c>
      <c r="I67" s="803">
        <v>2.2548000958955022E-2</v>
      </c>
      <c r="J67" s="803">
        <v>2.4446046341859533E-2</v>
      </c>
      <c r="K67" s="803">
        <v>1.8961429484747976E-2</v>
      </c>
      <c r="L67" s="803">
        <v>1.3538332757183903E-2</v>
      </c>
      <c r="M67" s="803">
        <v>1.0930567279187042E-2</v>
      </c>
      <c r="N67" s="803">
        <v>3.1623605138046018E-2</v>
      </c>
      <c r="O67" s="803">
        <v>2.3498851337204047E-2</v>
      </c>
      <c r="P67" s="803">
        <v>1.9155583896861419E-2</v>
      </c>
      <c r="Q67" s="803">
        <v>1.0793587969563756E-2</v>
      </c>
      <c r="R67" s="803">
        <v>1.5579280810226918E-2</v>
      </c>
      <c r="S67" s="803">
        <v>2.4324378477322293E-2</v>
      </c>
      <c r="T67" s="803">
        <v>1.4956279480950456E-2</v>
      </c>
      <c r="U67" s="803">
        <v>5.7586972000026174E-2</v>
      </c>
      <c r="V67" s="803">
        <v>7.4061208020191657E-2</v>
      </c>
      <c r="W67" s="803">
        <v>2.6632787711105395E-2</v>
      </c>
      <c r="X67" s="803">
        <v>1.219024648575363E-2</v>
      </c>
      <c r="Y67" s="803">
        <v>2.0678466183269299E-2</v>
      </c>
      <c r="Z67" s="803">
        <v>2.9644778433997099E-2</v>
      </c>
      <c r="AA67" s="803">
        <v>1.1914142048561593E-2</v>
      </c>
      <c r="AB67" s="803">
        <v>1</v>
      </c>
      <c r="AC67" s="803"/>
    </row>
    <row r="68" spans="1:29" s="925" customFormat="1" ht="73.5" customHeight="1" thickTop="1" thickBot="1">
      <c r="A68" s="813" t="s">
        <v>834</v>
      </c>
      <c r="B68" s="799" t="s">
        <v>877</v>
      </c>
      <c r="C68" s="799" t="s">
        <v>878</v>
      </c>
      <c r="D68" s="799" t="s">
        <v>879</v>
      </c>
      <c r="E68" s="799" t="s">
        <v>880</v>
      </c>
      <c r="F68" s="799" t="s">
        <v>881</v>
      </c>
      <c r="G68" s="799" t="s">
        <v>882</v>
      </c>
      <c r="H68" s="799" t="s">
        <v>883</v>
      </c>
      <c r="I68" s="799" t="s">
        <v>884</v>
      </c>
      <c r="J68" s="799" t="s">
        <v>885</v>
      </c>
      <c r="K68" s="799" t="s">
        <v>886</v>
      </c>
      <c r="L68" s="799" t="s">
        <v>887</v>
      </c>
      <c r="M68" s="799" t="s">
        <v>888</v>
      </c>
      <c r="N68" s="799" t="s">
        <v>889</v>
      </c>
      <c r="O68" s="799" t="s">
        <v>890</v>
      </c>
      <c r="P68" s="799" t="s">
        <v>891</v>
      </c>
      <c r="Q68" s="799" t="s">
        <v>892</v>
      </c>
      <c r="R68" s="799" t="s">
        <v>893</v>
      </c>
      <c r="S68" s="799" t="s">
        <v>894</v>
      </c>
      <c r="T68" s="799" t="s">
        <v>895</v>
      </c>
      <c r="U68" s="799" t="s">
        <v>896</v>
      </c>
      <c r="V68" s="799" t="s">
        <v>897</v>
      </c>
      <c r="W68" s="799" t="s">
        <v>898</v>
      </c>
      <c r="X68" s="799" t="s">
        <v>899</v>
      </c>
      <c r="Y68" s="799" t="s">
        <v>900</v>
      </c>
      <c r="Z68" s="799" t="s">
        <v>901</v>
      </c>
      <c r="AA68" s="799" t="s">
        <v>902</v>
      </c>
      <c r="AB68" s="799" t="s">
        <v>6</v>
      </c>
      <c r="AC68" s="800" t="s">
        <v>723</v>
      </c>
    </row>
    <row r="69" spans="1:29" s="925" customFormat="1" ht="42.75" customHeight="1" thickTop="1">
      <c r="A69" s="801" t="s">
        <v>816</v>
      </c>
      <c r="B69" s="802">
        <v>1</v>
      </c>
      <c r="C69" s="802">
        <v>0</v>
      </c>
      <c r="D69" s="802">
        <v>0</v>
      </c>
      <c r="E69" s="802">
        <v>0</v>
      </c>
      <c r="F69" s="802">
        <v>0</v>
      </c>
      <c r="G69" s="802">
        <v>0</v>
      </c>
      <c r="H69" s="802">
        <v>0</v>
      </c>
      <c r="I69" s="802">
        <v>0</v>
      </c>
      <c r="J69" s="802">
        <v>0</v>
      </c>
      <c r="K69" s="802">
        <v>0</v>
      </c>
      <c r="L69" s="802">
        <v>0</v>
      </c>
      <c r="M69" s="802">
        <v>0</v>
      </c>
      <c r="N69" s="802">
        <v>0</v>
      </c>
      <c r="O69" s="802">
        <v>0</v>
      </c>
      <c r="P69" s="802">
        <v>0</v>
      </c>
      <c r="Q69" s="802">
        <v>0</v>
      </c>
      <c r="R69" s="802">
        <v>0</v>
      </c>
      <c r="S69" s="802">
        <v>0</v>
      </c>
      <c r="T69" s="802">
        <v>0</v>
      </c>
      <c r="U69" s="802">
        <v>0</v>
      </c>
      <c r="V69" s="802">
        <v>0</v>
      </c>
      <c r="W69" s="802">
        <v>0</v>
      </c>
      <c r="X69" s="802">
        <v>0</v>
      </c>
      <c r="Y69" s="802">
        <v>0</v>
      </c>
      <c r="Z69" s="802">
        <v>0</v>
      </c>
      <c r="AA69" s="802">
        <v>0</v>
      </c>
      <c r="AB69" s="802">
        <v>1</v>
      </c>
      <c r="AC69" s="803">
        <v>1.2015201633106206E-6</v>
      </c>
    </row>
    <row r="70" spans="1:29" s="925" customFormat="1" ht="30.75" customHeight="1">
      <c r="A70" s="801" t="s">
        <v>817</v>
      </c>
      <c r="B70" s="802">
        <v>1</v>
      </c>
      <c r="C70" s="802">
        <v>0</v>
      </c>
      <c r="D70" s="802">
        <v>0</v>
      </c>
      <c r="E70" s="802">
        <v>0</v>
      </c>
      <c r="F70" s="802">
        <v>0</v>
      </c>
      <c r="G70" s="802">
        <v>0</v>
      </c>
      <c r="H70" s="802">
        <v>0</v>
      </c>
      <c r="I70" s="802">
        <v>0</v>
      </c>
      <c r="J70" s="802">
        <v>0</v>
      </c>
      <c r="K70" s="802">
        <v>0</v>
      </c>
      <c r="L70" s="802">
        <v>0</v>
      </c>
      <c r="M70" s="802">
        <v>0</v>
      </c>
      <c r="N70" s="802">
        <v>0</v>
      </c>
      <c r="O70" s="802">
        <v>0</v>
      </c>
      <c r="P70" s="802">
        <v>0</v>
      </c>
      <c r="Q70" s="802">
        <v>0</v>
      </c>
      <c r="R70" s="802">
        <v>0</v>
      </c>
      <c r="S70" s="802">
        <v>0</v>
      </c>
      <c r="T70" s="802">
        <v>0</v>
      </c>
      <c r="U70" s="802">
        <v>0</v>
      </c>
      <c r="V70" s="802">
        <v>0</v>
      </c>
      <c r="W70" s="802">
        <v>0</v>
      </c>
      <c r="X70" s="802">
        <v>0</v>
      </c>
      <c r="Y70" s="802">
        <v>0</v>
      </c>
      <c r="Z70" s="802">
        <v>0</v>
      </c>
      <c r="AA70" s="802">
        <v>0</v>
      </c>
      <c r="AB70" s="802">
        <v>1</v>
      </c>
      <c r="AC70" s="803">
        <v>1.2015201633106206E-6</v>
      </c>
    </row>
    <row r="71" spans="1:29" s="925" customFormat="1" ht="30.75" customHeight="1">
      <c r="A71" s="801" t="s">
        <v>818</v>
      </c>
      <c r="B71" s="802">
        <v>1</v>
      </c>
      <c r="C71" s="802">
        <v>4</v>
      </c>
      <c r="D71" s="802">
        <v>0</v>
      </c>
      <c r="E71" s="802">
        <v>0</v>
      </c>
      <c r="F71" s="802">
        <v>0</v>
      </c>
      <c r="G71" s="802">
        <v>0</v>
      </c>
      <c r="H71" s="802">
        <v>0</v>
      </c>
      <c r="I71" s="802">
        <v>0</v>
      </c>
      <c r="J71" s="802">
        <v>0</v>
      </c>
      <c r="K71" s="802">
        <v>0</v>
      </c>
      <c r="L71" s="802">
        <v>0</v>
      </c>
      <c r="M71" s="802">
        <v>0</v>
      </c>
      <c r="N71" s="802">
        <v>0</v>
      </c>
      <c r="O71" s="802">
        <v>0</v>
      </c>
      <c r="P71" s="802">
        <v>0</v>
      </c>
      <c r="Q71" s="802">
        <v>0</v>
      </c>
      <c r="R71" s="802">
        <v>0</v>
      </c>
      <c r="S71" s="802">
        <v>0</v>
      </c>
      <c r="T71" s="802">
        <v>0</v>
      </c>
      <c r="U71" s="802">
        <v>0</v>
      </c>
      <c r="V71" s="802">
        <v>0</v>
      </c>
      <c r="W71" s="802">
        <v>0</v>
      </c>
      <c r="X71" s="802">
        <v>0</v>
      </c>
      <c r="Y71" s="802">
        <v>0</v>
      </c>
      <c r="Z71" s="802">
        <v>0</v>
      </c>
      <c r="AA71" s="802">
        <v>0</v>
      </c>
      <c r="AB71" s="802">
        <v>5</v>
      </c>
      <c r="AC71" s="803">
        <v>6.0076008165531026E-6</v>
      </c>
    </row>
    <row r="72" spans="1:29" s="925" customFormat="1" ht="30.75" customHeight="1">
      <c r="A72" s="801" t="s">
        <v>819</v>
      </c>
      <c r="B72" s="802">
        <v>5</v>
      </c>
      <c r="C72" s="802">
        <v>4</v>
      </c>
      <c r="D72" s="802">
        <v>0</v>
      </c>
      <c r="E72" s="802">
        <v>1</v>
      </c>
      <c r="F72" s="802">
        <v>1</v>
      </c>
      <c r="G72" s="802">
        <v>0</v>
      </c>
      <c r="H72" s="802">
        <v>0</v>
      </c>
      <c r="I72" s="802">
        <v>0</v>
      </c>
      <c r="J72" s="802">
        <v>0</v>
      </c>
      <c r="K72" s="802">
        <v>0</v>
      </c>
      <c r="L72" s="802">
        <v>0</v>
      </c>
      <c r="M72" s="802">
        <v>0</v>
      </c>
      <c r="N72" s="802">
        <v>0</v>
      </c>
      <c r="O72" s="802">
        <v>0</v>
      </c>
      <c r="P72" s="802">
        <v>0</v>
      </c>
      <c r="Q72" s="802">
        <v>0</v>
      </c>
      <c r="R72" s="802">
        <v>1</v>
      </c>
      <c r="S72" s="802">
        <v>0</v>
      </c>
      <c r="T72" s="802">
        <v>0</v>
      </c>
      <c r="U72" s="802">
        <v>0</v>
      </c>
      <c r="V72" s="802">
        <v>0</v>
      </c>
      <c r="W72" s="802">
        <v>0</v>
      </c>
      <c r="X72" s="802">
        <v>0</v>
      </c>
      <c r="Y72" s="802">
        <v>0</v>
      </c>
      <c r="Z72" s="802">
        <v>1</v>
      </c>
      <c r="AA72" s="802">
        <v>0</v>
      </c>
      <c r="AB72" s="802">
        <v>13</v>
      </c>
      <c r="AC72" s="803">
        <v>1.5619762123038066E-5</v>
      </c>
    </row>
    <row r="73" spans="1:29" s="925" customFormat="1" ht="30.75" customHeight="1">
      <c r="A73" s="801" t="s">
        <v>820</v>
      </c>
      <c r="B73" s="802">
        <v>14</v>
      </c>
      <c r="C73" s="802">
        <v>3</v>
      </c>
      <c r="D73" s="802">
        <v>3</v>
      </c>
      <c r="E73" s="802">
        <v>0</v>
      </c>
      <c r="F73" s="802">
        <v>2</v>
      </c>
      <c r="G73" s="802">
        <v>2</v>
      </c>
      <c r="H73" s="802">
        <v>1</v>
      </c>
      <c r="I73" s="802">
        <v>0</v>
      </c>
      <c r="J73" s="802">
        <v>0</v>
      </c>
      <c r="K73" s="802">
        <v>0</v>
      </c>
      <c r="L73" s="802">
        <v>0</v>
      </c>
      <c r="M73" s="802">
        <v>0</v>
      </c>
      <c r="N73" s="802">
        <v>1</v>
      </c>
      <c r="O73" s="802">
        <v>1</v>
      </c>
      <c r="P73" s="802">
        <v>1</v>
      </c>
      <c r="Q73" s="802">
        <v>1</v>
      </c>
      <c r="R73" s="802">
        <v>0</v>
      </c>
      <c r="S73" s="802">
        <v>0</v>
      </c>
      <c r="T73" s="802">
        <v>0</v>
      </c>
      <c r="U73" s="802">
        <v>0</v>
      </c>
      <c r="V73" s="802">
        <v>1</v>
      </c>
      <c r="W73" s="802">
        <v>1</v>
      </c>
      <c r="X73" s="802">
        <v>0</v>
      </c>
      <c r="Y73" s="802">
        <v>0</v>
      </c>
      <c r="Z73" s="802">
        <v>2</v>
      </c>
      <c r="AA73" s="802">
        <v>0</v>
      </c>
      <c r="AB73" s="802">
        <v>33</v>
      </c>
      <c r="AC73" s="803">
        <v>3.965016538925048E-5</v>
      </c>
    </row>
    <row r="74" spans="1:29" s="925" customFormat="1" ht="30.75" customHeight="1">
      <c r="A74" s="801" t="s">
        <v>821</v>
      </c>
      <c r="B74" s="802">
        <v>69</v>
      </c>
      <c r="C74" s="802">
        <v>43</v>
      </c>
      <c r="D74" s="802">
        <v>19</v>
      </c>
      <c r="E74" s="802">
        <v>4</v>
      </c>
      <c r="F74" s="802">
        <v>8</v>
      </c>
      <c r="G74" s="802">
        <v>6</v>
      </c>
      <c r="H74" s="802">
        <v>3</v>
      </c>
      <c r="I74" s="802">
        <v>2</v>
      </c>
      <c r="J74" s="802">
        <v>1</v>
      </c>
      <c r="K74" s="802">
        <v>1</v>
      </c>
      <c r="L74" s="802">
        <v>0</v>
      </c>
      <c r="M74" s="802">
        <v>1</v>
      </c>
      <c r="N74" s="802">
        <v>2</v>
      </c>
      <c r="O74" s="802">
        <v>4</v>
      </c>
      <c r="P74" s="802">
        <v>1</v>
      </c>
      <c r="Q74" s="802">
        <v>1</v>
      </c>
      <c r="R74" s="802">
        <v>1</v>
      </c>
      <c r="S74" s="802">
        <v>1</v>
      </c>
      <c r="T74" s="802">
        <v>0</v>
      </c>
      <c r="U74" s="802">
        <v>1</v>
      </c>
      <c r="V74" s="802">
        <v>4</v>
      </c>
      <c r="W74" s="802">
        <v>2</v>
      </c>
      <c r="X74" s="802">
        <v>0</v>
      </c>
      <c r="Y74" s="802">
        <v>3</v>
      </c>
      <c r="Z74" s="802">
        <v>9</v>
      </c>
      <c r="AA74" s="802">
        <v>1</v>
      </c>
      <c r="AB74" s="802">
        <v>187</v>
      </c>
      <c r="AC74" s="803">
        <v>2.2468427053908604E-4</v>
      </c>
    </row>
    <row r="75" spans="1:29" s="925" customFormat="1" ht="30.75" customHeight="1">
      <c r="A75" s="801" t="s">
        <v>822</v>
      </c>
      <c r="B75" s="802">
        <v>142</v>
      </c>
      <c r="C75" s="802">
        <v>60</v>
      </c>
      <c r="D75" s="802">
        <v>51</v>
      </c>
      <c r="E75" s="802">
        <v>16</v>
      </c>
      <c r="F75" s="802">
        <v>14</v>
      </c>
      <c r="G75" s="802">
        <v>20</v>
      </c>
      <c r="H75" s="802">
        <v>5</v>
      </c>
      <c r="I75" s="802">
        <v>3</v>
      </c>
      <c r="J75" s="802">
        <v>4</v>
      </c>
      <c r="K75" s="802">
        <v>3</v>
      </c>
      <c r="L75" s="802">
        <v>3</v>
      </c>
      <c r="M75" s="802">
        <v>4</v>
      </c>
      <c r="N75" s="802">
        <v>9</v>
      </c>
      <c r="O75" s="802">
        <v>14</v>
      </c>
      <c r="P75" s="802">
        <v>11</v>
      </c>
      <c r="Q75" s="802">
        <v>3</v>
      </c>
      <c r="R75" s="802">
        <v>5</v>
      </c>
      <c r="S75" s="802">
        <v>4</v>
      </c>
      <c r="T75" s="802">
        <v>2</v>
      </c>
      <c r="U75" s="802">
        <v>13</v>
      </c>
      <c r="V75" s="802">
        <v>19</v>
      </c>
      <c r="W75" s="802">
        <v>8</v>
      </c>
      <c r="X75" s="802">
        <v>3</v>
      </c>
      <c r="Y75" s="802">
        <v>8</v>
      </c>
      <c r="Z75" s="802">
        <v>19</v>
      </c>
      <c r="AA75" s="802">
        <v>2</v>
      </c>
      <c r="AB75" s="802">
        <v>445</v>
      </c>
      <c r="AC75" s="803">
        <v>5.3467647267322618E-4</v>
      </c>
    </row>
    <row r="76" spans="1:29" s="925" customFormat="1" ht="30.75" customHeight="1">
      <c r="A76" s="801" t="s">
        <v>823</v>
      </c>
      <c r="B76" s="802">
        <v>209</v>
      </c>
      <c r="C76" s="802">
        <v>84</v>
      </c>
      <c r="D76" s="802">
        <v>58</v>
      </c>
      <c r="E76" s="802">
        <v>36</v>
      </c>
      <c r="F76" s="802">
        <v>21</v>
      </c>
      <c r="G76" s="802">
        <v>31</v>
      </c>
      <c r="H76" s="802">
        <v>6</v>
      </c>
      <c r="I76" s="802">
        <v>17</v>
      </c>
      <c r="J76" s="802">
        <v>14</v>
      </c>
      <c r="K76" s="802">
        <v>19</v>
      </c>
      <c r="L76" s="802">
        <v>5</v>
      </c>
      <c r="M76" s="802">
        <v>13</v>
      </c>
      <c r="N76" s="802">
        <v>15</v>
      </c>
      <c r="O76" s="802">
        <v>14</v>
      </c>
      <c r="P76" s="802">
        <v>21</v>
      </c>
      <c r="Q76" s="802">
        <v>5</v>
      </c>
      <c r="R76" s="802">
        <v>10</v>
      </c>
      <c r="S76" s="802">
        <v>17</v>
      </c>
      <c r="T76" s="802">
        <v>4</v>
      </c>
      <c r="U76" s="802">
        <v>50</v>
      </c>
      <c r="V76" s="802">
        <v>31</v>
      </c>
      <c r="W76" s="802">
        <v>9</v>
      </c>
      <c r="X76" s="802">
        <v>9</v>
      </c>
      <c r="Y76" s="802">
        <v>12</v>
      </c>
      <c r="Z76" s="802">
        <v>23</v>
      </c>
      <c r="AA76" s="802">
        <v>7</v>
      </c>
      <c r="AB76" s="802">
        <v>740</v>
      </c>
      <c r="AC76" s="803">
        <v>8.8912492084985929E-4</v>
      </c>
    </row>
    <row r="77" spans="1:29" s="925" customFormat="1" ht="30.75" customHeight="1">
      <c r="A77" s="801" t="s">
        <v>824</v>
      </c>
      <c r="B77" s="802">
        <v>220</v>
      </c>
      <c r="C77" s="802">
        <v>95</v>
      </c>
      <c r="D77" s="802">
        <v>76</v>
      </c>
      <c r="E77" s="802">
        <v>29</v>
      </c>
      <c r="F77" s="802">
        <v>33</v>
      </c>
      <c r="G77" s="802">
        <v>46</v>
      </c>
      <c r="H77" s="802">
        <v>11</v>
      </c>
      <c r="I77" s="802">
        <v>20</v>
      </c>
      <c r="J77" s="802">
        <v>20</v>
      </c>
      <c r="K77" s="802">
        <v>16</v>
      </c>
      <c r="L77" s="802">
        <v>9</v>
      </c>
      <c r="M77" s="802">
        <v>10</v>
      </c>
      <c r="N77" s="802">
        <v>20</v>
      </c>
      <c r="O77" s="802">
        <v>34</v>
      </c>
      <c r="P77" s="802">
        <v>21</v>
      </c>
      <c r="Q77" s="802">
        <v>9</v>
      </c>
      <c r="R77" s="802">
        <v>11</v>
      </c>
      <c r="S77" s="802">
        <v>20</v>
      </c>
      <c r="T77" s="802">
        <v>8</v>
      </c>
      <c r="U77" s="802">
        <v>58</v>
      </c>
      <c r="V77" s="802">
        <v>52</v>
      </c>
      <c r="W77" s="802">
        <v>29</v>
      </c>
      <c r="X77" s="802">
        <v>9</v>
      </c>
      <c r="Y77" s="802">
        <v>8</v>
      </c>
      <c r="Z77" s="802">
        <v>27</v>
      </c>
      <c r="AA77" s="802">
        <v>13</v>
      </c>
      <c r="AB77" s="802">
        <v>904</v>
      </c>
      <c r="AC77" s="803">
        <v>1.0861742276328009E-3</v>
      </c>
    </row>
    <row r="78" spans="1:29" s="925" customFormat="1" ht="30.75" customHeight="1">
      <c r="A78" s="801" t="s">
        <v>825</v>
      </c>
      <c r="B78" s="802">
        <v>481</v>
      </c>
      <c r="C78" s="802">
        <v>162</v>
      </c>
      <c r="D78" s="802">
        <v>184</v>
      </c>
      <c r="E78" s="802">
        <v>94</v>
      </c>
      <c r="F78" s="802">
        <v>59</v>
      </c>
      <c r="G78" s="802">
        <v>109</v>
      </c>
      <c r="H78" s="802">
        <v>30</v>
      </c>
      <c r="I78" s="802">
        <v>47</v>
      </c>
      <c r="J78" s="802">
        <v>48</v>
      </c>
      <c r="K78" s="802">
        <v>49</v>
      </c>
      <c r="L78" s="802">
        <v>20</v>
      </c>
      <c r="M78" s="802">
        <v>23</v>
      </c>
      <c r="N78" s="802">
        <v>66</v>
      </c>
      <c r="O78" s="802">
        <v>66</v>
      </c>
      <c r="P78" s="802">
        <v>46</v>
      </c>
      <c r="Q78" s="802">
        <v>19</v>
      </c>
      <c r="R78" s="802">
        <v>30</v>
      </c>
      <c r="S78" s="802">
        <v>58</v>
      </c>
      <c r="T78" s="802">
        <v>20</v>
      </c>
      <c r="U78" s="802">
        <v>144</v>
      </c>
      <c r="V78" s="802">
        <v>191</v>
      </c>
      <c r="W78" s="802">
        <v>73</v>
      </c>
      <c r="X78" s="802">
        <v>19</v>
      </c>
      <c r="Y78" s="802">
        <v>43</v>
      </c>
      <c r="Z78" s="802">
        <v>74</v>
      </c>
      <c r="AA78" s="802">
        <v>30</v>
      </c>
      <c r="AB78" s="802">
        <v>2185</v>
      </c>
      <c r="AC78" s="803">
        <v>2.6253215568337062E-3</v>
      </c>
    </row>
    <row r="79" spans="1:29" s="925" customFormat="1" ht="30.75" customHeight="1">
      <c r="A79" s="801" t="s">
        <v>826</v>
      </c>
      <c r="B79" s="802">
        <v>1404</v>
      </c>
      <c r="C79" s="802">
        <v>495</v>
      </c>
      <c r="D79" s="802">
        <v>508</v>
      </c>
      <c r="E79" s="802">
        <v>270</v>
      </c>
      <c r="F79" s="802">
        <v>173</v>
      </c>
      <c r="G79" s="802">
        <v>357</v>
      </c>
      <c r="H79" s="802">
        <v>128</v>
      </c>
      <c r="I79" s="802">
        <v>158</v>
      </c>
      <c r="J79" s="802">
        <v>162</v>
      </c>
      <c r="K79" s="802">
        <v>145</v>
      </c>
      <c r="L79" s="802">
        <v>87</v>
      </c>
      <c r="M79" s="802">
        <v>86</v>
      </c>
      <c r="N79" s="802">
        <v>265</v>
      </c>
      <c r="O79" s="802">
        <v>176</v>
      </c>
      <c r="P79" s="802">
        <v>133</v>
      </c>
      <c r="Q79" s="802">
        <v>48</v>
      </c>
      <c r="R79" s="802">
        <v>98</v>
      </c>
      <c r="S79" s="802">
        <v>231</v>
      </c>
      <c r="T79" s="802">
        <v>116</v>
      </c>
      <c r="U79" s="802">
        <v>461</v>
      </c>
      <c r="V79" s="802">
        <v>531</v>
      </c>
      <c r="W79" s="802">
        <v>207</v>
      </c>
      <c r="X79" s="802">
        <v>114</v>
      </c>
      <c r="Y79" s="802">
        <v>150</v>
      </c>
      <c r="Z79" s="802">
        <v>181</v>
      </c>
      <c r="AA79" s="802">
        <v>90</v>
      </c>
      <c r="AB79" s="802">
        <v>6774</v>
      </c>
      <c r="AC79" s="803">
        <v>8.1390975862661447E-3</v>
      </c>
    </row>
    <row r="80" spans="1:29" s="925" customFormat="1" ht="30.75" customHeight="1">
      <c r="A80" s="801" t="s">
        <v>827</v>
      </c>
      <c r="B80" s="802">
        <v>6273</v>
      </c>
      <c r="C80" s="802">
        <v>2240</v>
      </c>
      <c r="D80" s="802">
        <v>2239</v>
      </c>
      <c r="E80" s="802">
        <v>1259</v>
      </c>
      <c r="F80" s="802">
        <v>823</v>
      </c>
      <c r="G80" s="802">
        <v>2057</v>
      </c>
      <c r="H80" s="802">
        <v>774</v>
      </c>
      <c r="I80" s="802">
        <v>1057</v>
      </c>
      <c r="J80" s="802">
        <v>1131</v>
      </c>
      <c r="K80" s="802">
        <v>835</v>
      </c>
      <c r="L80" s="802">
        <v>597</v>
      </c>
      <c r="M80" s="802">
        <v>427</v>
      </c>
      <c r="N80" s="802">
        <v>1366</v>
      </c>
      <c r="O80" s="802">
        <v>761</v>
      </c>
      <c r="P80" s="802">
        <v>695</v>
      </c>
      <c r="Q80" s="802">
        <v>373</v>
      </c>
      <c r="R80" s="802">
        <v>581</v>
      </c>
      <c r="S80" s="802">
        <v>1011</v>
      </c>
      <c r="T80" s="802">
        <v>776</v>
      </c>
      <c r="U80" s="802">
        <v>2344</v>
      </c>
      <c r="V80" s="802">
        <v>3259</v>
      </c>
      <c r="W80" s="802">
        <v>1116</v>
      </c>
      <c r="X80" s="802">
        <v>528</v>
      </c>
      <c r="Y80" s="802">
        <v>913</v>
      </c>
      <c r="Z80" s="802">
        <v>840</v>
      </c>
      <c r="AA80" s="802">
        <v>503</v>
      </c>
      <c r="AB80" s="802">
        <v>34778</v>
      </c>
      <c r="AC80" s="803">
        <v>4.1786468239616764E-2</v>
      </c>
    </row>
    <row r="81" spans="1:29" s="925" customFormat="1" ht="30.75" customHeight="1">
      <c r="A81" s="801" t="s">
        <v>828</v>
      </c>
      <c r="B81" s="802">
        <v>4585</v>
      </c>
      <c r="C81" s="802">
        <v>1484</v>
      </c>
      <c r="D81" s="802">
        <v>1550</v>
      </c>
      <c r="E81" s="802">
        <v>801</v>
      </c>
      <c r="F81" s="802">
        <v>532</v>
      </c>
      <c r="G81" s="802">
        <v>1473</v>
      </c>
      <c r="H81" s="802">
        <v>563</v>
      </c>
      <c r="I81" s="802">
        <v>703</v>
      </c>
      <c r="J81" s="802">
        <v>842</v>
      </c>
      <c r="K81" s="802">
        <v>396</v>
      </c>
      <c r="L81" s="802">
        <v>579</v>
      </c>
      <c r="M81" s="802">
        <v>234</v>
      </c>
      <c r="N81" s="802">
        <v>865</v>
      </c>
      <c r="O81" s="802">
        <v>407</v>
      </c>
      <c r="P81" s="802">
        <v>396</v>
      </c>
      <c r="Q81" s="802">
        <v>303</v>
      </c>
      <c r="R81" s="802">
        <v>569</v>
      </c>
      <c r="S81" s="802">
        <v>521</v>
      </c>
      <c r="T81" s="802">
        <v>505</v>
      </c>
      <c r="U81" s="802">
        <v>1423</v>
      </c>
      <c r="V81" s="802">
        <v>2328</v>
      </c>
      <c r="W81" s="802">
        <v>637</v>
      </c>
      <c r="X81" s="802">
        <v>314</v>
      </c>
      <c r="Y81" s="802">
        <v>576</v>
      </c>
      <c r="Z81" s="802">
        <v>537</v>
      </c>
      <c r="AA81" s="802">
        <v>295</v>
      </c>
      <c r="AB81" s="802">
        <v>23418</v>
      </c>
      <c r="AC81" s="803">
        <v>2.8137199184408112E-2</v>
      </c>
    </row>
    <row r="82" spans="1:29" s="925" customFormat="1" ht="30.75" customHeight="1" thickBot="1">
      <c r="A82" s="801" t="s">
        <v>829</v>
      </c>
      <c r="B82" s="802">
        <v>122480</v>
      </c>
      <c r="C82" s="802">
        <v>97988</v>
      </c>
      <c r="D82" s="802">
        <v>37475</v>
      </c>
      <c r="E82" s="802">
        <v>54501</v>
      </c>
      <c r="F82" s="802">
        <v>12881</v>
      </c>
      <c r="G82" s="802">
        <v>36552</v>
      </c>
      <c r="H82" s="802">
        <v>19072</v>
      </c>
      <c r="I82" s="802">
        <v>20396</v>
      </c>
      <c r="J82" s="802">
        <v>31458</v>
      </c>
      <c r="K82" s="802">
        <v>14385</v>
      </c>
      <c r="L82" s="802">
        <v>17894</v>
      </c>
      <c r="M82" s="802">
        <v>10921</v>
      </c>
      <c r="N82" s="802">
        <v>30903</v>
      </c>
      <c r="O82" s="802">
        <v>16337</v>
      </c>
      <c r="P82" s="802">
        <v>11283</v>
      </c>
      <c r="Q82" s="802">
        <v>34554</v>
      </c>
      <c r="R82" s="802">
        <v>14292</v>
      </c>
      <c r="S82" s="802">
        <v>20011</v>
      </c>
      <c r="T82" s="802">
        <v>13813</v>
      </c>
      <c r="U82" s="802">
        <v>25146</v>
      </c>
      <c r="V82" s="802">
        <v>29574</v>
      </c>
      <c r="W82" s="802">
        <v>20525</v>
      </c>
      <c r="X82" s="802">
        <v>19586</v>
      </c>
      <c r="Y82" s="802">
        <v>20210</v>
      </c>
      <c r="Z82" s="802">
        <v>22946</v>
      </c>
      <c r="AA82" s="802">
        <v>7612</v>
      </c>
      <c r="AB82" s="802">
        <v>762795</v>
      </c>
      <c r="AC82" s="803">
        <v>0.91651357297252489</v>
      </c>
    </row>
    <row r="83" spans="1:29" s="925" customFormat="1" ht="48.75" customHeight="1" thickTop="1" thickBot="1">
      <c r="A83" s="804" t="s">
        <v>6</v>
      </c>
      <c r="B83" s="805">
        <f>SUM(B69:B82)</f>
        <v>135885</v>
      </c>
      <c r="C83" s="805">
        <f t="shared" ref="C83:O83" si="1">SUM(C69:C82)</f>
        <v>102662</v>
      </c>
      <c r="D83" s="805">
        <f t="shared" si="1"/>
        <v>42163</v>
      </c>
      <c r="E83" s="805">
        <f t="shared" si="1"/>
        <v>57011</v>
      </c>
      <c r="F83" s="805">
        <f t="shared" si="1"/>
        <v>14547</v>
      </c>
      <c r="G83" s="805">
        <f t="shared" si="1"/>
        <v>40653</v>
      </c>
      <c r="H83" s="805">
        <f t="shared" si="1"/>
        <v>20593</v>
      </c>
      <c r="I83" s="805">
        <f t="shared" si="1"/>
        <v>22403</v>
      </c>
      <c r="J83" s="805">
        <f t="shared" si="1"/>
        <v>33680</v>
      </c>
      <c r="K83" s="805">
        <f t="shared" si="1"/>
        <v>15849</v>
      </c>
      <c r="L83" s="805">
        <f t="shared" si="1"/>
        <v>19194</v>
      </c>
      <c r="M83" s="805">
        <f t="shared" si="1"/>
        <v>11719</v>
      </c>
      <c r="N83" s="805">
        <f>SUM(N69:N82)</f>
        <v>33512</v>
      </c>
      <c r="O83" s="805">
        <f t="shared" si="1"/>
        <v>17814</v>
      </c>
      <c r="P83" s="805">
        <v>12608</v>
      </c>
      <c r="Q83" s="805">
        <v>35316</v>
      </c>
      <c r="R83" s="805">
        <v>15598</v>
      </c>
      <c r="S83" s="805">
        <v>21874</v>
      </c>
      <c r="T83" s="805">
        <v>15244</v>
      </c>
      <c r="U83" s="805">
        <v>29640</v>
      </c>
      <c r="V83" s="805">
        <v>35990</v>
      </c>
      <c r="W83" s="805">
        <v>22607</v>
      </c>
      <c r="X83" s="805">
        <v>20582</v>
      </c>
      <c r="Y83" s="805">
        <v>21923</v>
      </c>
      <c r="Z83" s="805">
        <v>24659</v>
      </c>
      <c r="AA83" s="805">
        <v>8553</v>
      </c>
      <c r="AB83" s="805">
        <v>832279</v>
      </c>
      <c r="AC83" s="806">
        <v>1</v>
      </c>
    </row>
    <row r="84" spans="1:29" s="925" customFormat="1" ht="24" customHeight="1" thickTop="1">
      <c r="A84" s="809" t="s">
        <v>830</v>
      </c>
      <c r="B84" s="803">
        <v>0.16326856739146367</v>
      </c>
      <c r="C84" s="803">
        <v>0.12335046300579493</v>
      </c>
      <c r="D84" s="803">
        <v>5.06596946456657E-2</v>
      </c>
      <c r="E84" s="803">
        <v>6.8499866030501788E-2</v>
      </c>
      <c r="F84" s="803">
        <v>1.7478513815679598E-2</v>
      </c>
      <c r="G84" s="803">
        <v>4.8845399199066657E-2</v>
      </c>
      <c r="H84" s="803">
        <v>2.4742904723055612E-2</v>
      </c>
      <c r="I84" s="803">
        <v>2.6917656218647834E-2</v>
      </c>
      <c r="J84" s="803">
        <v>4.04671991003017E-2</v>
      </c>
      <c r="K84" s="803">
        <v>1.9042893068310026E-2</v>
      </c>
      <c r="L84" s="803">
        <v>2.3061978014584053E-2</v>
      </c>
      <c r="M84" s="803">
        <v>1.4080614793837163E-2</v>
      </c>
      <c r="N84" s="803">
        <v>4.0265343712865519E-2</v>
      </c>
      <c r="O84" s="803">
        <v>2.1403880189215397E-2</v>
      </c>
      <c r="P84" s="803">
        <v>1.5148766219020305E-2</v>
      </c>
      <c r="Q84" s="803">
        <v>4.2432886087477875E-2</v>
      </c>
      <c r="R84" s="803">
        <v>1.8741311507319058E-2</v>
      </c>
      <c r="S84" s="803">
        <v>2.6282052052256515E-2</v>
      </c>
      <c r="T84" s="803">
        <v>1.8315973369507101E-2</v>
      </c>
      <c r="U84" s="803">
        <v>3.5613057640526795E-2</v>
      </c>
      <c r="V84" s="803">
        <v>4.3242710677549236E-2</v>
      </c>
      <c r="W84" s="803">
        <v>2.7162766331963201E-2</v>
      </c>
      <c r="X84" s="803">
        <v>2.4729688001259194E-2</v>
      </c>
      <c r="Y84" s="803">
        <v>2.6340926540258734E-2</v>
      </c>
      <c r="Z84" s="803">
        <v>2.9628285707076592E-2</v>
      </c>
      <c r="AA84" s="803">
        <v>1.0276601956795738E-2</v>
      </c>
      <c r="AB84" s="803">
        <v>1</v>
      </c>
      <c r="AC84" s="803"/>
    </row>
    <row r="85" spans="1:29" s="925" customFormat="1" ht="9" customHeight="1" thickBot="1">
      <c r="A85" s="810"/>
      <c r="B85" s="811"/>
      <c r="C85" s="812"/>
      <c r="D85" s="812"/>
      <c r="E85" s="812"/>
      <c r="F85" s="812"/>
      <c r="G85" s="812"/>
      <c r="H85" s="811"/>
      <c r="I85" s="811"/>
      <c r="J85" s="811"/>
      <c r="K85" s="811"/>
      <c r="L85" s="811"/>
      <c r="M85" s="811"/>
      <c r="N85" s="811"/>
      <c r="O85" s="811"/>
      <c r="P85" s="811"/>
      <c r="Q85" s="812"/>
      <c r="R85" s="812"/>
      <c r="S85" s="812"/>
      <c r="T85" s="812"/>
      <c r="U85" s="812"/>
      <c r="V85" s="811"/>
      <c r="W85" s="811"/>
      <c r="X85" s="811"/>
      <c r="Y85" s="811"/>
      <c r="Z85" s="811"/>
      <c r="AA85" s="811"/>
      <c r="AB85" s="811"/>
      <c r="AC85" s="811"/>
    </row>
    <row r="86" spans="1:29" s="925" customFormat="1" ht="17.25" customHeight="1">
      <c r="A86" s="1106" t="s">
        <v>837</v>
      </c>
      <c r="B86" s="1101"/>
      <c r="C86" s="1101"/>
      <c r="D86" s="1101"/>
      <c r="E86" s="1101"/>
      <c r="F86" s="1101"/>
      <c r="G86" s="1101"/>
      <c r="H86" s="1101"/>
      <c r="I86" s="1101"/>
      <c r="J86" s="1101"/>
      <c r="K86" s="1101"/>
      <c r="L86" s="1101"/>
      <c r="M86" s="1101"/>
      <c r="N86" s="1101"/>
      <c r="O86" s="1101"/>
    </row>
    <row r="87" spans="1:29" s="925" customFormat="1" ht="9" customHeight="1">
      <c r="A87" s="291"/>
      <c r="B87" s="141"/>
      <c r="C87" s="292"/>
      <c r="D87" s="292"/>
      <c r="E87" s="292"/>
      <c r="F87" s="292"/>
      <c r="G87" s="292"/>
      <c r="H87" s="141"/>
      <c r="I87" s="141"/>
      <c r="J87" s="141"/>
      <c r="K87" s="141"/>
      <c r="L87" s="141"/>
      <c r="M87" s="141"/>
      <c r="N87" s="141"/>
      <c r="O87" s="383"/>
    </row>
    <row r="88" spans="1:29" s="744" customFormat="1" ht="60" customHeight="1">
      <c r="A88" s="1055" t="s">
        <v>907</v>
      </c>
      <c r="B88" s="1055"/>
      <c r="C88" s="1055"/>
      <c r="D88" s="1055"/>
      <c r="E88" s="1055"/>
      <c r="F88" s="1055"/>
      <c r="G88" s="1055"/>
      <c r="H88" s="1055"/>
      <c r="I88" s="1055"/>
      <c r="J88" s="1055"/>
      <c r="K88" s="1055"/>
      <c r="L88" s="1055"/>
      <c r="M88" s="1055"/>
      <c r="N88" s="1055"/>
      <c r="O88" s="1055"/>
      <c r="P88" s="1055"/>
      <c r="Q88" s="1055"/>
      <c r="R88" s="1055"/>
      <c r="S88" s="1055"/>
      <c r="T88" s="1055"/>
      <c r="U88" s="1055"/>
      <c r="V88" s="1055"/>
      <c r="W88" s="1055"/>
      <c r="X88" s="1055"/>
      <c r="Y88" s="1055"/>
      <c r="Z88" s="1055"/>
      <c r="AA88" s="1055"/>
      <c r="AB88" s="1055"/>
      <c r="AC88" s="1055"/>
    </row>
    <row r="89" spans="1:29" s="744" customFormat="1" ht="39" customHeight="1">
      <c r="A89" s="1055" t="s">
        <v>920</v>
      </c>
      <c r="B89" s="1055"/>
      <c r="C89" s="1055"/>
      <c r="D89" s="1055"/>
      <c r="E89" s="1055"/>
      <c r="F89" s="1055"/>
      <c r="G89" s="1055"/>
      <c r="H89" s="1055"/>
      <c r="I89" s="1055"/>
      <c r="J89" s="1055"/>
      <c r="K89" s="1055"/>
      <c r="L89" s="1055"/>
      <c r="M89" s="1055"/>
      <c r="N89" s="1055"/>
      <c r="O89" s="1055"/>
      <c r="P89" s="1055"/>
      <c r="Q89" s="1055"/>
      <c r="R89" s="1055"/>
      <c r="S89" s="1055"/>
      <c r="T89" s="1055"/>
      <c r="U89" s="1055"/>
      <c r="V89" s="1055"/>
      <c r="W89" s="1055"/>
      <c r="X89" s="1055"/>
      <c r="Y89" s="1055"/>
      <c r="Z89" s="1055"/>
      <c r="AA89" s="1055"/>
      <c r="AB89" s="1055"/>
      <c r="AC89" s="1055"/>
    </row>
    <row r="90" spans="1:29" s="744" customFormat="1" ht="39" customHeight="1">
      <c r="A90" s="1055" t="s">
        <v>1466</v>
      </c>
      <c r="B90" s="1055"/>
      <c r="C90" s="1055"/>
      <c r="D90" s="1055"/>
      <c r="E90" s="1055"/>
      <c r="F90" s="1055"/>
      <c r="G90" s="1055"/>
      <c r="H90" s="1055"/>
      <c r="I90" s="1055"/>
      <c r="J90" s="1055"/>
      <c r="K90" s="1055"/>
      <c r="L90" s="1055"/>
      <c r="M90" s="1055"/>
      <c r="N90" s="1055"/>
      <c r="O90" s="1055"/>
      <c r="P90" s="1055"/>
      <c r="Q90" s="1055"/>
      <c r="R90" s="1055"/>
      <c r="S90" s="1055"/>
      <c r="T90" s="1055"/>
      <c r="U90" s="1055"/>
      <c r="V90" s="1055"/>
      <c r="W90" s="1055"/>
      <c r="X90" s="1055"/>
      <c r="Y90" s="1055"/>
      <c r="Z90" s="1055"/>
      <c r="AA90" s="1055"/>
      <c r="AB90" s="1055"/>
      <c r="AC90" s="1055"/>
    </row>
    <row r="91" spans="1:29" s="745" customFormat="1" ht="48.75" customHeight="1">
      <c r="A91" s="1107" t="s">
        <v>1367</v>
      </c>
      <c r="B91" s="1107"/>
      <c r="C91" s="1107"/>
      <c r="D91" s="1107"/>
      <c r="E91" s="1107"/>
      <c r="F91" s="1107"/>
      <c r="G91" s="1107"/>
      <c r="H91" s="1107"/>
      <c r="I91" s="1107"/>
      <c r="J91" s="1107"/>
      <c r="K91" s="1107"/>
      <c r="L91" s="1107"/>
      <c r="M91" s="1107"/>
      <c r="N91" s="1107"/>
      <c r="O91" s="1107"/>
      <c r="P91" s="1107"/>
      <c r="Q91" s="1107"/>
      <c r="R91" s="1107"/>
      <c r="S91" s="1107"/>
      <c r="T91" s="1107"/>
      <c r="U91" s="1107"/>
      <c r="V91" s="1107"/>
      <c r="W91" s="1107"/>
      <c r="X91" s="1107"/>
      <c r="Y91" s="1107"/>
      <c r="Z91" s="1107"/>
      <c r="AA91" s="1107"/>
      <c r="AB91" s="1107"/>
      <c r="AC91" s="1107"/>
    </row>
    <row r="92" spans="1:29" s="925" customFormat="1" ht="6" customHeight="1">
      <c r="A92" s="266"/>
      <c r="O92" s="286"/>
    </row>
    <row r="93" spans="1:29" s="925" customFormat="1" ht="10.5" customHeight="1" thickBot="1">
      <c r="A93" s="583"/>
      <c r="B93" s="584"/>
      <c r="C93" s="584"/>
      <c r="D93" s="585"/>
      <c r="E93" s="584"/>
      <c r="F93" s="584"/>
      <c r="G93" s="584"/>
      <c r="H93" s="584"/>
      <c r="I93" s="585"/>
      <c r="J93" s="584"/>
      <c r="K93" s="584"/>
      <c r="L93" s="584"/>
      <c r="M93" s="584"/>
      <c r="N93" s="584"/>
      <c r="O93" s="584"/>
    </row>
    <row r="94" spans="1:29" s="925" customFormat="1" ht="27" customHeight="1" thickTop="1" thickBot="1">
      <c r="A94" s="799" t="s">
        <v>814</v>
      </c>
      <c r="B94" s="799" t="s">
        <v>877</v>
      </c>
      <c r="C94" s="799" t="s">
        <v>878</v>
      </c>
      <c r="D94" s="799" t="s">
        <v>879</v>
      </c>
      <c r="E94" s="799" t="s">
        <v>880</v>
      </c>
      <c r="F94" s="799" t="s">
        <v>881</v>
      </c>
      <c r="G94" s="799" t="s">
        <v>882</v>
      </c>
      <c r="H94" s="799" t="s">
        <v>883</v>
      </c>
      <c r="I94" s="799" t="s">
        <v>884</v>
      </c>
      <c r="J94" s="799" t="s">
        <v>885</v>
      </c>
      <c r="K94" s="799" t="s">
        <v>886</v>
      </c>
      <c r="L94" s="799" t="s">
        <v>887</v>
      </c>
      <c r="M94" s="799" t="s">
        <v>888</v>
      </c>
      <c r="N94" s="799" t="s">
        <v>889</v>
      </c>
      <c r="O94" s="799" t="s">
        <v>890</v>
      </c>
      <c r="P94" s="799" t="s">
        <v>891</v>
      </c>
      <c r="Q94" s="799" t="s">
        <v>892</v>
      </c>
      <c r="R94" s="799" t="s">
        <v>893</v>
      </c>
      <c r="S94" s="799" t="s">
        <v>894</v>
      </c>
      <c r="T94" s="799" t="s">
        <v>895</v>
      </c>
      <c r="U94" s="799" t="s">
        <v>896</v>
      </c>
      <c r="V94" s="799" t="s">
        <v>897</v>
      </c>
      <c r="W94" s="799" t="s">
        <v>898</v>
      </c>
      <c r="X94" s="799" t="s">
        <v>899</v>
      </c>
      <c r="Y94" s="799" t="s">
        <v>900</v>
      </c>
      <c r="Z94" s="799" t="s">
        <v>901</v>
      </c>
      <c r="AA94" s="799" t="s">
        <v>902</v>
      </c>
      <c r="AB94" s="799" t="s">
        <v>6</v>
      </c>
      <c r="AC94" s="800" t="s">
        <v>723</v>
      </c>
    </row>
    <row r="95" spans="1:29" s="925" customFormat="1" ht="63" customHeight="1" thickTop="1">
      <c r="A95" s="801" t="s">
        <v>816</v>
      </c>
      <c r="B95" s="802">
        <v>59000</v>
      </c>
      <c r="C95" s="802">
        <v>0</v>
      </c>
      <c r="D95" s="802">
        <v>0</v>
      </c>
      <c r="E95" s="802">
        <v>0</v>
      </c>
      <c r="F95" s="802">
        <v>0</v>
      </c>
      <c r="G95" s="802">
        <v>0</v>
      </c>
      <c r="H95" s="802">
        <v>0</v>
      </c>
      <c r="I95" s="802">
        <v>0</v>
      </c>
      <c r="J95" s="802">
        <v>0</v>
      </c>
      <c r="K95" s="802">
        <v>0</v>
      </c>
      <c r="L95" s="802">
        <v>0</v>
      </c>
      <c r="M95" s="802">
        <v>0</v>
      </c>
      <c r="N95" s="802">
        <v>0</v>
      </c>
      <c r="O95" s="802">
        <v>0</v>
      </c>
      <c r="P95" s="802">
        <v>0</v>
      </c>
      <c r="Q95" s="802">
        <v>0</v>
      </c>
      <c r="R95" s="802">
        <v>0</v>
      </c>
      <c r="S95" s="802">
        <v>0</v>
      </c>
      <c r="T95" s="802">
        <v>0</v>
      </c>
      <c r="U95" s="802">
        <v>0</v>
      </c>
      <c r="V95" s="802">
        <v>0</v>
      </c>
      <c r="W95" s="802">
        <v>0</v>
      </c>
      <c r="X95" s="802">
        <v>0</v>
      </c>
      <c r="Y95" s="802">
        <v>0</v>
      </c>
      <c r="Z95" s="802">
        <v>0</v>
      </c>
      <c r="AA95" s="802">
        <v>0</v>
      </c>
      <c r="AB95" s="802">
        <v>59000</v>
      </c>
      <c r="AC95" s="803">
        <v>1.8688503932642549E-2</v>
      </c>
    </row>
    <row r="96" spans="1:29" s="925" customFormat="1" ht="30" customHeight="1">
      <c r="A96" s="801" t="s">
        <v>817</v>
      </c>
      <c r="B96" s="802">
        <v>69937.770359999995</v>
      </c>
      <c r="C96" s="802">
        <v>0</v>
      </c>
      <c r="D96" s="802">
        <v>10000</v>
      </c>
      <c r="E96" s="802">
        <v>0</v>
      </c>
      <c r="F96" s="802">
        <v>0</v>
      </c>
      <c r="G96" s="802">
        <v>0</v>
      </c>
      <c r="H96" s="802">
        <v>0</v>
      </c>
      <c r="I96" s="802">
        <v>0</v>
      </c>
      <c r="J96" s="802">
        <v>0</v>
      </c>
      <c r="K96" s="802">
        <v>0</v>
      </c>
      <c r="L96" s="802">
        <v>0</v>
      </c>
      <c r="M96" s="802">
        <v>0</v>
      </c>
      <c r="N96" s="802">
        <v>0</v>
      </c>
      <c r="O96" s="802">
        <v>0</v>
      </c>
      <c r="P96" s="802">
        <v>0</v>
      </c>
      <c r="Q96" s="802">
        <v>0</v>
      </c>
      <c r="R96" s="802">
        <v>0</v>
      </c>
      <c r="S96" s="802">
        <v>0</v>
      </c>
      <c r="T96" s="802">
        <v>0</v>
      </c>
      <c r="U96" s="802">
        <v>0</v>
      </c>
      <c r="V96" s="802">
        <v>0</v>
      </c>
      <c r="W96" s="802">
        <v>0</v>
      </c>
      <c r="X96" s="802">
        <v>0</v>
      </c>
      <c r="Y96" s="802">
        <v>0</v>
      </c>
      <c r="Z96" s="802">
        <v>7000</v>
      </c>
      <c r="AA96" s="802">
        <v>0</v>
      </c>
      <c r="AB96" s="802">
        <v>86937.770359999995</v>
      </c>
      <c r="AC96" s="803">
        <v>2.7537912936746352E-2</v>
      </c>
    </row>
    <row r="97" spans="1:29" s="925" customFormat="1" ht="30" customHeight="1">
      <c r="A97" s="801" t="s">
        <v>818</v>
      </c>
      <c r="B97" s="802">
        <v>39567.3413</v>
      </c>
      <c r="C97" s="802">
        <v>48379.45</v>
      </c>
      <c r="D97" s="802">
        <v>21816.63984</v>
      </c>
      <c r="E97" s="802">
        <v>0</v>
      </c>
      <c r="F97" s="802">
        <v>0</v>
      </c>
      <c r="G97" s="802">
        <v>0</v>
      </c>
      <c r="H97" s="802">
        <v>0</v>
      </c>
      <c r="I97" s="802">
        <v>0</v>
      </c>
      <c r="J97" s="802">
        <v>0</v>
      </c>
      <c r="K97" s="802">
        <v>0</v>
      </c>
      <c r="L97" s="802">
        <v>0</v>
      </c>
      <c r="M97" s="802">
        <v>0</v>
      </c>
      <c r="N97" s="802">
        <v>0</v>
      </c>
      <c r="O97" s="802">
        <v>0</v>
      </c>
      <c r="P97" s="802">
        <v>0</v>
      </c>
      <c r="Q97" s="802">
        <v>0</v>
      </c>
      <c r="R97" s="802">
        <v>0</v>
      </c>
      <c r="S97" s="802">
        <v>0</v>
      </c>
      <c r="T97" s="802">
        <v>0</v>
      </c>
      <c r="U97" s="802">
        <v>0</v>
      </c>
      <c r="V97" s="802">
        <v>3500</v>
      </c>
      <c r="W97" s="802">
        <v>0</v>
      </c>
      <c r="X97" s="802">
        <v>4000</v>
      </c>
      <c r="Y97" s="802">
        <v>0</v>
      </c>
      <c r="Z97" s="802">
        <v>12472.21918</v>
      </c>
      <c r="AA97" s="802">
        <v>3587.6280000000002</v>
      </c>
      <c r="AB97" s="802">
        <v>133323.27831999998</v>
      </c>
      <c r="AC97" s="803">
        <v>4.2230722223662996E-2</v>
      </c>
    </row>
    <row r="98" spans="1:29" s="925" customFormat="1" ht="30" customHeight="1">
      <c r="A98" s="801" t="s">
        <v>819</v>
      </c>
      <c r="B98" s="802">
        <v>194155.67621999999</v>
      </c>
      <c r="C98" s="802">
        <v>79301.804400000008</v>
      </c>
      <c r="D98" s="802">
        <v>39409.263869999995</v>
      </c>
      <c r="E98" s="802">
        <v>6397.4258799999998</v>
      </c>
      <c r="F98" s="802">
        <v>4744</v>
      </c>
      <c r="G98" s="802">
        <v>3631.5241700000001</v>
      </c>
      <c r="H98" s="802">
        <v>14090.339800000002</v>
      </c>
      <c r="I98" s="802">
        <v>6582</v>
      </c>
      <c r="J98" s="802">
        <v>15452.7</v>
      </c>
      <c r="K98" s="802">
        <v>0</v>
      </c>
      <c r="L98" s="802">
        <v>0</v>
      </c>
      <c r="M98" s="802">
        <v>0</v>
      </c>
      <c r="N98" s="802">
        <v>3500</v>
      </c>
      <c r="O98" s="802">
        <v>6500</v>
      </c>
      <c r="P98" s="802">
        <v>0</v>
      </c>
      <c r="Q98" s="802">
        <v>1500</v>
      </c>
      <c r="R98" s="802">
        <v>1506.33152</v>
      </c>
      <c r="S98" s="802">
        <v>0</v>
      </c>
      <c r="T98" s="802">
        <v>0</v>
      </c>
      <c r="U98" s="802">
        <v>0</v>
      </c>
      <c r="V98" s="802">
        <v>0</v>
      </c>
      <c r="W98" s="802">
        <v>1705.3225199999999</v>
      </c>
      <c r="X98" s="802">
        <v>4381.2</v>
      </c>
      <c r="Y98" s="802">
        <v>0</v>
      </c>
      <c r="Z98" s="802">
        <v>27343.616399999999</v>
      </c>
      <c r="AA98" s="802">
        <v>3477</v>
      </c>
      <c r="AB98" s="802">
        <v>413678.20477999997</v>
      </c>
      <c r="AC98" s="803">
        <v>0.1310343518115176</v>
      </c>
    </row>
    <row r="99" spans="1:29" s="925" customFormat="1" ht="30" customHeight="1">
      <c r="A99" s="801" t="s">
        <v>820</v>
      </c>
      <c r="B99" s="802">
        <v>126081.05187000001</v>
      </c>
      <c r="C99" s="802">
        <v>65881.781430000003</v>
      </c>
      <c r="D99" s="802">
        <v>22665.05168</v>
      </c>
      <c r="E99" s="802">
        <v>2786.7510400000001</v>
      </c>
      <c r="F99" s="802">
        <v>13651.64011</v>
      </c>
      <c r="G99" s="802">
        <v>4653.9268700000002</v>
      </c>
      <c r="H99" s="802">
        <v>22288.387500000001</v>
      </c>
      <c r="I99" s="802">
        <v>4241.7908399999997</v>
      </c>
      <c r="J99" s="802">
        <v>6153.8</v>
      </c>
      <c r="K99" s="802">
        <v>0</v>
      </c>
      <c r="L99" s="802">
        <v>0</v>
      </c>
      <c r="M99" s="802">
        <v>0</v>
      </c>
      <c r="N99" s="802">
        <v>2765.5</v>
      </c>
      <c r="O99" s="802">
        <v>3499.4879999999998</v>
      </c>
      <c r="P99" s="802">
        <v>885.50321999999994</v>
      </c>
      <c r="Q99" s="802">
        <v>6004.3</v>
      </c>
      <c r="R99" s="802">
        <v>5697.76217</v>
      </c>
      <c r="S99" s="802">
        <v>800</v>
      </c>
      <c r="T99" s="802">
        <v>0</v>
      </c>
      <c r="U99" s="802">
        <v>2200</v>
      </c>
      <c r="V99" s="802">
        <v>0</v>
      </c>
      <c r="W99" s="802">
        <v>9529.5115600000008</v>
      </c>
      <c r="X99" s="802">
        <v>17659.614000000001</v>
      </c>
      <c r="Y99" s="802">
        <v>0</v>
      </c>
      <c r="Z99" s="802">
        <v>28092.11362</v>
      </c>
      <c r="AA99" s="802">
        <v>12449.567359999999</v>
      </c>
      <c r="AB99" s="802">
        <v>357987.54126999999</v>
      </c>
      <c r="AC99" s="803">
        <v>0.1133940944552785</v>
      </c>
    </row>
    <row r="100" spans="1:29" s="925" customFormat="1" ht="30" customHeight="1">
      <c r="A100" s="801" t="s">
        <v>821</v>
      </c>
      <c r="B100" s="802">
        <v>99942.744550000003</v>
      </c>
      <c r="C100" s="802">
        <v>98790.422599999991</v>
      </c>
      <c r="D100" s="802">
        <v>52679.356319999999</v>
      </c>
      <c r="E100" s="802">
        <v>9514.9515700000011</v>
      </c>
      <c r="F100" s="802">
        <v>16697.28354</v>
      </c>
      <c r="G100" s="802">
        <v>8860.9395399999994</v>
      </c>
      <c r="H100" s="802">
        <v>9602.0275899999997</v>
      </c>
      <c r="I100" s="802">
        <v>7653.8650499999994</v>
      </c>
      <c r="J100" s="802">
        <v>6528.54522</v>
      </c>
      <c r="K100" s="802">
        <v>1278.5999999999999</v>
      </c>
      <c r="L100" s="802">
        <v>416.64114000000001</v>
      </c>
      <c r="M100" s="802">
        <v>2924.3153900000002</v>
      </c>
      <c r="N100" s="802">
        <v>4928.4336399999993</v>
      </c>
      <c r="O100" s="802">
        <v>8902.8590000000004</v>
      </c>
      <c r="P100" s="802">
        <v>1087</v>
      </c>
      <c r="Q100" s="802">
        <v>6276.6418400000002</v>
      </c>
      <c r="R100" s="802">
        <v>6091.0704900000001</v>
      </c>
      <c r="S100" s="802">
        <v>4219.9387300000008</v>
      </c>
      <c r="T100" s="802">
        <v>1715.5151000000001</v>
      </c>
      <c r="U100" s="802">
        <v>2271.5194700000002</v>
      </c>
      <c r="V100" s="802">
        <v>1814.3908200000001</v>
      </c>
      <c r="W100" s="802">
        <v>6439.1264099999999</v>
      </c>
      <c r="X100" s="802">
        <v>18532.606680000001</v>
      </c>
      <c r="Y100" s="802">
        <v>2901.2502200000004</v>
      </c>
      <c r="Z100" s="802">
        <v>30206.298589999999</v>
      </c>
      <c r="AA100" s="802">
        <v>7740.2812899999999</v>
      </c>
      <c r="AB100" s="802">
        <v>418016.62479000003</v>
      </c>
      <c r="AC100" s="803">
        <v>0.13240856502199796</v>
      </c>
    </row>
    <row r="101" spans="1:29" s="925" customFormat="1" ht="30" customHeight="1">
      <c r="A101" s="801" t="s">
        <v>822</v>
      </c>
      <c r="B101" s="802">
        <v>86983.852700000003</v>
      </c>
      <c r="C101" s="802">
        <v>70093.867280000006</v>
      </c>
      <c r="D101" s="802">
        <v>35385.196100000001</v>
      </c>
      <c r="E101" s="802">
        <v>5732.8297699999994</v>
      </c>
      <c r="F101" s="802">
        <v>9179.6841000000004</v>
      </c>
      <c r="G101" s="802">
        <v>10484.49116</v>
      </c>
      <c r="H101" s="802">
        <v>7786.0127899999998</v>
      </c>
      <c r="I101" s="802">
        <v>9033.0911500000002</v>
      </c>
      <c r="J101" s="802">
        <v>5675.7640099999999</v>
      </c>
      <c r="K101" s="802">
        <v>4263.0606299999999</v>
      </c>
      <c r="L101" s="802">
        <v>2396.3205699999999</v>
      </c>
      <c r="M101" s="802">
        <v>3219.9477499999998</v>
      </c>
      <c r="N101" s="802">
        <v>5470.7958399999998</v>
      </c>
      <c r="O101" s="802">
        <v>8285.7411100000008</v>
      </c>
      <c r="P101" s="802">
        <v>4567.0734199999997</v>
      </c>
      <c r="Q101" s="802">
        <v>4041.0227</v>
      </c>
      <c r="R101" s="802">
        <v>3750.2346299999999</v>
      </c>
      <c r="S101" s="802">
        <v>7058.5650400000004</v>
      </c>
      <c r="T101" s="802">
        <v>2415.8967900000002</v>
      </c>
      <c r="U101" s="802">
        <v>4924.0758800000003</v>
      </c>
      <c r="V101" s="802">
        <v>3854.9969500000002</v>
      </c>
      <c r="W101" s="802">
        <v>6288.5749500000002</v>
      </c>
      <c r="X101" s="802">
        <v>12989.025619999999</v>
      </c>
      <c r="Y101" s="802">
        <v>2985.00398</v>
      </c>
      <c r="Z101" s="802">
        <v>21580.402340000001</v>
      </c>
      <c r="AA101" s="802">
        <v>3181.49269</v>
      </c>
      <c r="AB101" s="802">
        <v>341627.01994999999</v>
      </c>
      <c r="AC101" s="803">
        <v>0.10821182891241575</v>
      </c>
    </row>
    <row r="102" spans="1:29" s="925" customFormat="1" ht="30" customHeight="1">
      <c r="A102" s="801" t="s">
        <v>823</v>
      </c>
      <c r="B102" s="802">
        <v>30397.540989999998</v>
      </c>
      <c r="C102" s="802">
        <v>52258.927009999999</v>
      </c>
      <c r="D102" s="802">
        <v>30463.532370000001</v>
      </c>
      <c r="E102" s="802">
        <v>3592.5452400000004</v>
      </c>
      <c r="F102" s="802">
        <v>9018.347099999999</v>
      </c>
      <c r="G102" s="802">
        <v>10746.953140000001</v>
      </c>
      <c r="H102" s="802">
        <v>8113.5435499999994</v>
      </c>
      <c r="I102" s="802">
        <v>9692.4710299999988</v>
      </c>
      <c r="J102" s="802">
        <v>6662.57143</v>
      </c>
      <c r="K102" s="802">
        <v>5709.7616399999997</v>
      </c>
      <c r="L102" s="802">
        <v>4036.0485400000002</v>
      </c>
      <c r="M102" s="802">
        <v>4970.8381100000006</v>
      </c>
      <c r="N102" s="802">
        <v>8265.9243100000003</v>
      </c>
      <c r="O102" s="802">
        <v>7044.4396799999995</v>
      </c>
      <c r="P102" s="802">
        <v>4512.1728499999999</v>
      </c>
      <c r="Q102" s="802">
        <v>2982.29</v>
      </c>
      <c r="R102" s="802">
        <v>5516.8934500000005</v>
      </c>
      <c r="S102" s="802">
        <v>8845.86103</v>
      </c>
      <c r="T102" s="802">
        <v>2974.1913100000002</v>
      </c>
      <c r="U102" s="802">
        <v>5556.7572599999994</v>
      </c>
      <c r="V102" s="802">
        <v>6183.6576799999993</v>
      </c>
      <c r="W102" s="802">
        <v>6550.8981399999993</v>
      </c>
      <c r="X102" s="802">
        <v>10976.459570000001</v>
      </c>
      <c r="Y102" s="802">
        <v>5476.40499</v>
      </c>
      <c r="Z102" s="802">
        <v>22655.934089999999</v>
      </c>
      <c r="AA102" s="802">
        <v>4022.2617400000004</v>
      </c>
      <c r="AB102" s="802">
        <v>277227.22625000001</v>
      </c>
      <c r="AC102" s="803">
        <v>8.7812917084893402E-2</v>
      </c>
    </row>
    <row r="103" spans="1:29" s="925" customFormat="1" ht="30" customHeight="1">
      <c r="A103" s="801" t="s">
        <v>824</v>
      </c>
      <c r="B103" s="802">
        <v>17846.918170000001</v>
      </c>
      <c r="C103" s="802">
        <v>24557.40813</v>
      </c>
      <c r="D103" s="802">
        <v>21136.690910000001</v>
      </c>
      <c r="E103" s="802">
        <v>3125.4934199999998</v>
      </c>
      <c r="F103" s="802">
        <v>4315.9696800000002</v>
      </c>
      <c r="G103" s="802">
        <v>5019.4799999999996</v>
      </c>
      <c r="H103" s="802">
        <v>5043.3318899999995</v>
      </c>
      <c r="I103" s="802">
        <v>6258.1592300000002</v>
      </c>
      <c r="J103" s="802">
        <v>4570.7800800000005</v>
      </c>
      <c r="K103" s="802">
        <v>4115.95154</v>
      </c>
      <c r="L103" s="802">
        <v>2174.69182</v>
      </c>
      <c r="M103" s="802">
        <v>2020.4896799999999</v>
      </c>
      <c r="N103" s="802">
        <v>5810.2065000000002</v>
      </c>
      <c r="O103" s="802">
        <v>2752.4073699999999</v>
      </c>
      <c r="P103" s="802">
        <v>3494.9641799999999</v>
      </c>
      <c r="Q103" s="802">
        <v>1073.13049</v>
      </c>
      <c r="R103" s="802">
        <v>3402.6729799999998</v>
      </c>
      <c r="S103" s="802">
        <v>4060.4351799999999</v>
      </c>
      <c r="T103" s="802">
        <v>2661.16761</v>
      </c>
      <c r="U103" s="802">
        <v>3353.0483899999999</v>
      </c>
      <c r="V103" s="802">
        <v>3885.0573999999997</v>
      </c>
      <c r="W103" s="802">
        <v>4886.8842199999999</v>
      </c>
      <c r="X103" s="802">
        <v>5703.1361100000004</v>
      </c>
      <c r="Y103" s="802">
        <v>4263.8349500000004</v>
      </c>
      <c r="Z103" s="802">
        <v>11571.01226</v>
      </c>
      <c r="AA103" s="802">
        <v>3040.4139</v>
      </c>
      <c r="AB103" s="802">
        <v>160143.73608999999</v>
      </c>
      <c r="AC103" s="803">
        <v>5.0726217656034495E-2</v>
      </c>
    </row>
    <row r="104" spans="1:29" s="925" customFormat="1" ht="30" customHeight="1">
      <c r="A104" s="801" t="s">
        <v>825</v>
      </c>
      <c r="B104" s="802">
        <v>38892.746289999995</v>
      </c>
      <c r="C104" s="802">
        <v>41469.320780000002</v>
      </c>
      <c r="D104" s="802">
        <v>22141.678649999998</v>
      </c>
      <c r="E104" s="802">
        <v>2763.6960299999996</v>
      </c>
      <c r="F104" s="802">
        <v>6903.9102300000004</v>
      </c>
      <c r="G104" s="802">
        <v>14714.573</v>
      </c>
      <c r="H104" s="802">
        <v>10833.56869</v>
      </c>
      <c r="I104" s="802">
        <v>12494.565849999999</v>
      </c>
      <c r="J104" s="802">
        <v>10529.050289999999</v>
      </c>
      <c r="K104" s="802">
        <v>11367.71974</v>
      </c>
      <c r="L104" s="802">
        <v>5466.2752300000002</v>
      </c>
      <c r="M104" s="802">
        <v>5546.6821600000003</v>
      </c>
      <c r="N104" s="802">
        <v>14739.6983</v>
      </c>
      <c r="O104" s="802">
        <v>7334.0609000000004</v>
      </c>
      <c r="P104" s="802">
        <v>6478.0327800000005</v>
      </c>
      <c r="Q104" s="802">
        <v>1296.3708899999999</v>
      </c>
      <c r="R104" s="802">
        <v>6903.1272199999994</v>
      </c>
      <c r="S104" s="802">
        <v>11465.87277</v>
      </c>
      <c r="T104" s="802">
        <v>5040.1205799999998</v>
      </c>
      <c r="U104" s="802">
        <v>9246.8483500000002</v>
      </c>
      <c r="V104" s="802">
        <v>11220.13012</v>
      </c>
      <c r="W104" s="802">
        <v>7146.7343000000001</v>
      </c>
      <c r="X104" s="802">
        <v>10710.23394</v>
      </c>
      <c r="Y104" s="802">
        <v>7079.5932300000004</v>
      </c>
      <c r="Z104" s="802">
        <v>14361.70782</v>
      </c>
      <c r="AA104" s="802">
        <v>5212.6236600000002</v>
      </c>
      <c r="AB104" s="802">
        <v>301358.94180000003</v>
      </c>
      <c r="AC104" s="803">
        <v>9.5456741846886392E-2</v>
      </c>
    </row>
    <row r="105" spans="1:29" s="925" customFormat="1" ht="30" customHeight="1">
      <c r="A105" s="801" t="s">
        <v>826</v>
      </c>
      <c r="B105" s="802">
        <v>54747.419540000003</v>
      </c>
      <c r="C105" s="802">
        <v>35512.023860000001</v>
      </c>
      <c r="D105" s="802">
        <v>24465.477850000003</v>
      </c>
      <c r="E105" s="802">
        <v>3721.7288399999998</v>
      </c>
      <c r="F105" s="802">
        <v>8862.0275600000004</v>
      </c>
      <c r="G105" s="802">
        <v>18235.64531</v>
      </c>
      <c r="H105" s="802">
        <v>11067.348119999999</v>
      </c>
      <c r="I105" s="802">
        <v>20462.310140000001</v>
      </c>
      <c r="J105" s="802">
        <v>13281.173869999999</v>
      </c>
      <c r="K105" s="802">
        <v>12157.02968</v>
      </c>
      <c r="L105" s="802">
        <v>7451.0931900000005</v>
      </c>
      <c r="M105" s="802">
        <v>4953.4992400000001</v>
      </c>
      <c r="N105" s="802">
        <v>13666.550070000001</v>
      </c>
      <c r="O105" s="802">
        <v>7432.7448199999999</v>
      </c>
      <c r="P105" s="802">
        <v>6793.2163899999996</v>
      </c>
      <c r="Q105" s="802">
        <v>759.35019999999997</v>
      </c>
      <c r="R105" s="802">
        <v>10251.494839999999</v>
      </c>
      <c r="S105" s="802">
        <v>11686.48631</v>
      </c>
      <c r="T105" s="802">
        <v>5435.1527000000006</v>
      </c>
      <c r="U105" s="802">
        <v>8104.8548300000002</v>
      </c>
      <c r="V105" s="802">
        <v>11226.49144</v>
      </c>
      <c r="W105" s="802">
        <v>6956.4512599999998</v>
      </c>
      <c r="X105" s="802">
        <v>13416.99007</v>
      </c>
      <c r="Y105" s="802">
        <v>8890.3058399999991</v>
      </c>
      <c r="Z105" s="802">
        <v>18545.590179999999</v>
      </c>
      <c r="AA105" s="802">
        <v>5692.2011500000008</v>
      </c>
      <c r="AB105" s="802">
        <v>343774.65730000002</v>
      </c>
      <c r="AC105" s="803">
        <v>0.10889210228633719</v>
      </c>
    </row>
    <row r="106" spans="1:29" s="925" customFormat="1" ht="30" customHeight="1">
      <c r="A106" s="801" t="s">
        <v>827</v>
      </c>
      <c r="B106" s="802">
        <v>22953.157219999997</v>
      </c>
      <c r="C106" s="802">
        <v>24016.76154</v>
      </c>
      <c r="D106" s="802">
        <v>15237.030220000001</v>
      </c>
      <c r="E106" s="802">
        <v>2636.5753100000002</v>
      </c>
      <c r="F106" s="802">
        <v>6789.3723200000004</v>
      </c>
      <c r="G106" s="802">
        <v>13904.350550000001</v>
      </c>
      <c r="H106" s="802">
        <v>9436.8397499999992</v>
      </c>
      <c r="I106" s="802">
        <v>14061.088760000001</v>
      </c>
      <c r="J106" s="802">
        <v>11921.705539999999</v>
      </c>
      <c r="K106" s="802">
        <v>9649.5604399999993</v>
      </c>
      <c r="L106" s="802">
        <v>8176.6472100000001</v>
      </c>
      <c r="M106" s="802">
        <v>4213.9794800000009</v>
      </c>
      <c r="N106" s="802">
        <v>13000.641149999999</v>
      </c>
      <c r="O106" s="802">
        <v>7500.0347899999997</v>
      </c>
      <c r="P106" s="802">
        <v>4864.9651199999998</v>
      </c>
      <c r="Q106" s="802">
        <v>1355.8220800000001</v>
      </c>
      <c r="R106" s="802">
        <v>6670.0303199999998</v>
      </c>
      <c r="S106" s="802">
        <v>9358.2163800000017</v>
      </c>
      <c r="T106" s="802">
        <v>5250.4596799999999</v>
      </c>
      <c r="U106" s="802">
        <v>7236.3966399999999</v>
      </c>
      <c r="V106" s="802">
        <v>12827.31035</v>
      </c>
      <c r="W106" s="802">
        <v>5377.3248099999992</v>
      </c>
      <c r="X106" s="802">
        <v>10232.752480000001</v>
      </c>
      <c r="Y106" s="802">
        <v>8064.3689899999999</v>
      </c>
      <c r="Z106" s="802">
        <v>9412.0183699999998</v>
      </c>
      <c r="AA106" s="802">
        <v>4365.4638399999994</v>
      </c>
      <c r="AB106" s="802">
        <v>248512.87333999999</v>
      </c>
      <c r="AC106" s="803">
        <v>7.871752221570999E-2</v>
      </c>
    </row>
    <row r="107" spans="1:29" s="925" customFormat="1" ht="30" customHeight="1">
      <c r="A107" s="801" t="s">
        <v>828</v>
      </c>
      <c r="B107" s="802">
        <v>1020.69232</v>
      </c>
      <c r="C107" s="802">
        <v>1679.2004899999999</v>
      </c>
      <c r="D107" s="802">
        <v>589.62400000000002</v>
      </c>
      <c r="E107" s="802">
        <v>111.47085000000001</v>
      </c>
      <c r="F107" s="802">
        <v>216.14079000000001</v>
      </c>
      <c r="G107" s="802">
        <v>534.54714000000001</v>
      </c>
      <c r="H107" s="802">
        <v>410.39096999999998</v>
      </c>
      <c r="I107" s="802">
        <v>587.87039000000004</v>
      </c>
      <c r="J107" s="802">
        <v>557.08240000000001</v>
      </c>
      <c r="K107" s="802">
        <v>276.21078</v>
      </c>
      <c r="L107" s="802">
        <v>675.30376000000001</v>
      </c>
      <c r="M107" s="802">
        <v>215.39668</v>
      </c>
      <c r="N107" s="802">
        <v>917.25509999999997</v>
      </c>
      <c r="O107" s="802">
        <v>393.81405000000001</v>
      </c>
      <c r="P107" s="802">
        <v>210.30876000000001</v>
      </c>
      <c r="Q107" s="802">
        <v>51.45</v>
      </c>
      <c r="R107" s="802">
        <v>236.62628000000001</v>
      </c>
      <c r="S107" s="802">
        <v>430.68655000000001</v>
      </c>
      <c r="T107" s="802">
        <v>402.58716999999996</v>
      </c>
      <c r="U107" s="802">
        <v>500.04390999999998</v>
      </c>
      <c r="V107" s="802">
        <v>654.19127000000003</v>
      </c>
      <c r="W107" s="802">
        <v>277.01559000000003</v>
      </c>
      <c r="X107" s="802">
        <v>549.83652000000006</v>
      </c>
      <c r="Y107" s="802">
        <v>399.76783</v>
      </c>
      <c r="Z107" s="802">
        <v>264.00637999999998</v>
      </c>
      <c r="AA107" s="802">
        <v>236.40177</v>
      </c>
      <c r="AB107" s="802">
        <v>12397.92175</v>
      </c>
      <c r="AC107" s="803">
        <v>3.9270950742621965E-3</v>
      </c>
    </row>
    <row r="108" spans="1:29" s="925" customFormat="1" ht="30" customHeight="1" thickBot="1">
      <c r="A108" s="801" t="s">
        <v>829</v>
      </c>
      <c r="B108" s="802">
        <v>323.78017999999997</v>
      </c>
      <c r="C108" s="802">
        <v>285.27641</v>
      </c>
      <c r="D108" s="802">
        <v>130.59057999999999</v>
      </c>
      <c r="E108" s="802">
        <v>3.43</v>
      </c>
      <c r="F108" s="802">
        <v>69.074520000000007</v>
      </c>
      <c r="G108" s="802">
        <v>127.53247</v>
      </c>
      <c r="H108" s="802">
        <v>90.606359999999995</v>
      </c>
      <c r="I108" s="802">
        <v>286.93243999999999</v>
      </c>
      <c r="J108" s="802">
        <v>118.5591</v>
      </c>
      <c r="K108" s="802">
        <v>63.296109999999999</v>
      </c>
      <c r="L108" s="802">
        <v>330.82911000000001</v>
      </c>
      <c r="M108" s="802">
        <v>13.91175</v>
      </c>
      <c r="N108" s="802">
        <v>290.95708000000002</v>
      </c>
      <c r="O108" s="802">
        <v>89.085750000000004</v>
      </c>
      <c r="P108" s="802">
        <v>100.8292</v>
      </c>
      <c r="Q108" s="802">
        <v>13.055489999999999</v>
      </c>
      <c r="R108" s="802">
        <v>96.91767999999999</v>
      </c>
      <c r="S108" s="802">
        <v>114.74027000000001</v>
      </c>
      <c r="T108" s="802">
        <v>119.02486999999999</v>
      </c>
      <c r="U108" s="802">
        <v>200.67810999999998</v>
      </c>
      <c r="V108" s="802">
        <v>0</v>
      </c>
      <c r="W108" s="802">
        <v>0</v>
      </c>
      <c r="X108" s="802">
        <v>92.597649999999987</v>
      </c>
      <c r="Y108" s="802">
        <v>8.25258</v>
      </c>
      <c r="Z108" s="802">
        <v>13.87726</v>
      </c>
      <c r="AA108" s="802">
        <v>51.402529999999999</v>
      </c>
      <c r="AB108" s="802">
        <v>3035.2375000000002</v>
      </c>
      <c r="AC108" s="803">
        <v>9.6142454161447701E-4</v>
      </c>
    </row>
    <row r="109" spans="1:29" s="925" customFormat="1" ht="35.25" customHeight="1" thickTop="1" thickBot="1">
      <c r="A109" s="804" t="s">
        <v>6</v>
      </c>
      <c r="B109" s="805">
        <v>841850.69171000016</v>
      </c>
      <c r="C109" s="805">
        <v>542226.24393</v>
      </c>
      <c r="D109" s="805">
        <v>296120.13239000004</v>
      </c>
      <c r="E109" s="805">
        <v>40386.897950000006</v>
      </c>
      <c r="F109" s="805">
        <v>80447.449949999995</v>
      </c>
      <c r="G109" s="805">
        <v>90913.963349999991</v>
      </c>
      <c r="H109" s="805">
        <v>98762.397009999986</v>
      </c>
      <c r="I109" s="805">
        <v>91354.144879999993</v>
      </c>
      <c r="J109" s="805">
        <v>81451.731939999983</v>
      </c>
      <c r="K109" s="805">
        <v>48881.190560000003</v>
      </c>
      <c r="L109" s="805">
        <v>31123.850569999995</v>
      </c>
      <c r="M109" s="805">
        <v>28079.060240000006</v>
      </c>
      <c r="N109" s="805">
        <v>73355.961989999982</v>
      </c>
      <c r="O109" s="805">
        <v>59734.675470000002</v>
      </c>
      <c r="P109" s="805">
        <v>32994.065920000001</v>
      </c>
      <c r="Q109" s="805">
        <v>25353.433690000002</v>
      </c>
      <c r="R109" s="805">
        <v>50123.161579999993</v>
      </c>
      <c r="S109" s="805">
        <v>58040.802260000004</v>
      </c>
      <c r="T109" s="805">
        <v>26014.115810000003</v>
      </c>
      <c r="U109" s="805">
        <v>43594.222839999995</v>
      </c>
      <c r="V109" s="805">
        <v>55166.226030000005</v>
      </c>
      <c r="W109" s="805">
        <v>55157.843760000003</v>
      </c>
      <c r="X109" s="805">
        <v>109244.45264</v>
      </c>
      <c r="Y109" s="805">
        <v>40068.782610000002</v>
      </c>
      <c r="Z109" s="805">
        <v>203518.79649000001</v>
      </c>
      <c r="AA109" s="805">
        <v>53056.737929999988</v>
      </c>
      <c r="AB109" s="805">
        <v>3157021.0335000004</v>
      </c>
      <c r="AC109" s="806">
        <v>1</v>
      </c>
    </row>
    <row r="110" spans="1:29" s="925" customFormat="1" ht="31.5" customHeight="1" thickTop="1" thickBot="1">
      <c r="A110" s="807" t="s">
        <v>830</v>
      </c>
      <c r="B110" s="803">
        <v>0.26665982987661335</v>
      </c>
      <c r="C110" s="803">
        <v>0.17175249647572546</v>
      </c>
      <c r="D110" s="803">
        <v>9.3797326418731314E-2</v>
      </c>
      <c r="E110" s="803">
        <v>1.2792723748573024E-2</v>
      </c>
      <c r="F110" s="803">
        <v>2.5482076012909145E-2</v>
      </c>
      <c r="G110" s="803">
        <v>2.8797389179637211E-2</v>
      </c>
      <c r="H110" s="803">
        <v>3.1283414320654061E-2</v>
      </c>
      <c r="I110" s="803">
        <v>2.8936818573780967E-2</v>
      </c>
      <c r="J110" s="803">
        <v>2.5800186655614177E-2</v>
      </c>
      <c r="K110" s="803">
        <v>1.5483327491742541E-2</v>
      </c>
      <c r="L110" s="803">
        <v>9.8586136233292185E-3</v>
      </c>
      <c r="M110" s="803">
        <v>8.8941631816974089E-3</v>
      </c>
      <c r="N110" s="803">
        <v>2.3235816680218509E-2</v>
      </c>
      <c r="O110" s="803">
        <v>1.8921215549766463E-2</v>
      </c>
      <c r="P110" s="803">
        <v>1.0451012384742161E-2</v>
      </c>
      <c r="Q110" s="803">
        <v>8.0308092410433414E-3</v>
      </c>
      <c r="R110" s="803">
        <v>1.5876727157700131E-2</v>
      </c>
      <c r="S110" s="803">
        <v>1.8384673920165059E-2</v>
      </c>
      <c r="T110" s="803">
        <v>8.240083146091589E-3</v>
      </c>
      <c r="U110" s="803">
        <v>1.3808657711624331E-2</v>
      </c>
      <c r="V110" s="803">
        <v>1.7474139527300047E-2</v>
      </c>
      <c r="W110" s="803">
        <v>1.7471484407200734E-2</v>
      </c>
      <c r="X110" s="803">
        <v>3.4603650555627502E-2</v>
      </c>
      <c r="Y110" s="803">
        <v>1.2691959345477701E-2</v>
      </c>
      <c r="Z110" s="803">
        <v>6.4465454721526164E-2</v>
      </c>
      <c r="AA110" s="803">
        <v>1.6805950092508303E-2</v>
      </c>
      <c r="AB110" s="803">
        <v>1</v>
      </c>
      <c r="AC110" s="803"/>
    </row>
    <row r="111" spans="1:29" s="925" customFormat="1" ht="73.5" customHeight="1" thickTop="1" thickBot="1">
      <c r="A111" s="813" t="s">
        <v>839</v>
      </c>
      <c r="B111" s="799" t="s">
        <v>877</v>
      </c>
      <c r="C111" s="799" t="s">
        <v>878</v>
      </c>
      <c r="D111" s="799" t="s">
        <v>879</v>
      </c>
      <c r="E111" s="799" t="s">
        <v>880</v>
      </c>
      <c r="F111" s="799" t="s">
        <v>881</v>
      </c>
      <c r="G111" s="799" t="s">
        <v>882</v>
      </c>
      <c r="H111" s="799" t="s">
        <v>883</v>
      </c>
      <c r="I111" s="799" t="s">
        <v>884</v>
      </c>
      <c r="J111" s="799" t="s">
        <v>885</v>
      </c>
      <c r="K111" s="799" t="s">
        <v>886</v>
      </c>
      <c r="L111" s="799" t="s">
        <v>887</v>
      </c>
      <c r="M111" s="799" t="s">
        <v>888</v>
      </c>
      <c r="N111" s="799" t="s">
        <v>889</v>
      </c>
      <c r="O111" s="799" t="s">
        <v>890</v>
      </c>
      <c r="P111" s="799" t="s">
        <v>891</v>
      </c>
      <c r="Q111" s="799" t="s">
        <v>892</v>
      </c>
      <c r="R111" s="799" t="s">
        <v>893</v>
      </c>
      <c r="S111" s="799" t="s">
        <v>894</v>
      </c>
      <c r="T111" s="799" t="s">
        <v>895</v>
      </c>
      <c r="U111" s="799" t="s">
        <v>896</v>
      </c>
      <c r="V111" s="799" t="s">
        <v>897</v>
      </c>
      <c r="W111" s="799" t="s">
        <v>898</v>
      </c>
      <c r="X111" s="799" t="s">
        <v>899</v>
      </c>
      <c r="Y111" s="799" t="s">
        <v>900</v>
      </c>
      <c r="Z111" s="799" t="s">
        <v>901</v>
      </c>
      <c r="AA111" s="799" t="s">
        <v>902</v>
      </c>
      <c r="AB111" s="799" t="s">
        <v>6</v>
      </c>
      <c r="AC111" s="800" t="s">
        <v>723</v>
      </c>
    </row>
    <row r="112" spans="1:29" s="925" customFormat="1" ht="42.75" customHeight="1" thickTop="1">
      <c r="A112" s="801" t="s">
        <v>816</v>
      </c>
      <c r="B112" s="802">
        <v>3</v>
      </c>
      <c r="C112" s="802">
        <v>0</v>
      </c>
      <c r="D112" s="802">
        <v>0</v>
      </c>
      <c r="E112" s="802">
        <v>0</v>
      </c>
      <c r="F112" s="802">
        <v>0</v>
      </c>
      <c r="G112" s="802">
        <v>0</v>
      </c>
      <c r="H112" s="802">
        <v>0</v>
      </c>
      <c r="I112" s="802">
        <v>0</v>
      </c>
      <c r="J112" s="802">
        <v>0</v>
      </c>
      <c r="K112" s="802">
        <v>0</v>
      </c>
      <c r="L112" s="802">
        <v>0</v>
      </c>
      <c r="M112" s="802">
        <v>0</v>
      </c>
      <c r="N112" s="802">
        <v>0</v>
      </c>
      <c r="O112" s="802">
        <v>0</v>
      </c>
      <c r="P112" s="802">
        <v>0</v>
      </c>
      <c r="Q112" s="802">
        <v>0</v>
      </c>
      <c r="R112" s="802">
        <v>0</v>
      </c>
      <c r="S112" s="802">
        <v>0</v>
      </c>
      <c r="T112" s="802">
        <v>0</v>
      </c>
      <c r="U112" s="802">
        <v>0</v>
      </c>
      <c r="V112" s="802">
        <v>0</v>
      </c>
      <c r="W112" s="802">
        <v>0</v>
      </c>
      <c r="X112" s="802">
        <v>0</v>
      </c>
      <c r="Y112" s="802">
        <v>0</v>
      </c>
      <c r="Z112" s="802">
        <v>0</v>
      </c>
      <c r="AA112" s="802">
        <v>0</v>
      </c>
      <c r="AB112" s="802">
        <v>3</v>
      </c>
      <c r="AC112" s="803">
        <v>8.8904694167852067E-5</v>
      </c>
    </row>
    <row r="113" spans="1:29" s="925" customFormat="1" ht="30.75" customHeight="1">
      <c r="A113" s="801" t="s">
        <v>817</v>
      </c>
      <c r="B113" s="802">
        <v>8</v>
      </c>
      <c r="C113" s="802">
        <v>0</v>
      </c>
      <c r="D113" s="802">
        <v>1</v>
      </c>
      <c r="E113" s="802">
        <v>0</v>
      </c>
      <c r="F113" s="802">
        <v>0</v>
      </c>
      <c r="G113" s="802">
        <v>0</v>
      </c>
      <c r="H113" s="802">
        <v>0</v>
      </c>
      <c r="I113" s="802">
        <v>0</v>
      </c>
      <c r="J113" s="802">
        <v>0</v>
      </c>
      <c r="K113" s="802">
        <v>0</v>
      </c>
      <c r="L113" s="802">
        <v>0</v>
      </c>
      <c r="M113" s="802">
        <v>0</v>
      </c>
      <c r="N113" s="802">
        <v>0</v>
      </c>
      <c r="O113" s="802">
        <v>0</v>
      </c>
      <c r="P113" s="802">
        <v>0</v>
      </c>
      <c r="Q113" s="802">
        <v>0</v>
      </c>
      <c r="R113" s="802">
        <v>0</v>
      </c>
      <c r="S113" s="802">
        <v>0</v>
      </c>
      <c r="T113" s="802">
        <v>0</v>
      </c>
      <c r="U113" s="802">
        <v>0</v>
      </c>
      <c r="V113" s="802">
        <v>0</v>
      </c>
      <c r="W113" s="802">
        <v>0</v>
      </c>
      <c r="X113" s="802">
        <v>0</v>
      </c>
      <c r="Y113" s="802">
        <v>0</v>
      </c>
      <c r="Z113" s="802">
        <v>1</v>
      </c>
      <c r="AA113" s="802">
        <v>0</v>
      </c>
      <c r="AB113" s="802">
        <v>10</v>
      </c>
      <c r="AC113" s="803">
        <v>2.963489805595069E-4</v>
      </c>
    </row>
    <row r="114" spans="1:29" s="925" customFormat="1" ht="30.75" customHeight="1">
      <c r="A114" s="801" t="s">
        <v>818</v>
      </c>
      <c r="B114" s="802">
        <v>9</v>
      </c>
      <c r="C114" s="802">
        <v>11</v>
      </c>
      <c r="D114" s="802">
        <v>4</v>
      </c>
      <c r="E114" s="802">
        <v>0</v>
      </c>
      <c r="F114" s="802">
        <v>0</v>
      </c>
      <c r="G114" s="802">
        <v>0</v>
      </c>
      <c r="H114" s="802">
        <v>0</v>
      </c>
      <c r="I114" s="802">
        <v>0</v>
      </c>
      <c r="J114" s="802">
        <v>0</v>
      </c>
      <c r="K114" s="802">
        <v>0</v>
      </c>
      <c r="L114" s="802">
        <v>0</v>
      </c>
      <c r="M114" s="802">
        <v>0</v>
      </c>
      <c r="N114" s="802">
        <v>0</v>
      </c>
      <c r="O114" s="802">
        <v>0</v>
      </c>
      <c r="P114" s="802">
        <v>0</v>
      </c>
      <c r="Q114" s="802">
        <v>0</v>
      </c>
      <c r="R114" s="802">
        <v>0</v>
      </c>
      <c r="S114" s="802">
        <v>0</v>
      </c>
      <c r="T114" s="802">
        <v>0</v>
      </c>
      <c r="U114" s="802">
        <v>0</v>
      </c>
      <c r="V114" s="802">
        <v>1</v>
      </c>
      <c r="W114" s="802">
        <v>0</v>
      </c>
      <c r="X114" s="802">
        <v>1</v>
      </c>
      <c r="Y114" s="802">
        <v>0</v>
      </c>
      <c r="Z114" s="802">
        <v>3</v>
      </c>
      <c r="AA114" s="802">
        <v>1</v>
      </c>
      <c r="AB114" s="802">
        <v>30</v>
      </c>
      <c r="AC114" s="803">
        <v>8.8904694167852064E-4</v>
      </c>
    </row>
    <row r="115" spans="1:29" s="925" customFormat="1" ht="30.75" customHeight="1">
      <c r="A115" s="801" t="s">
        <v>819</v>
      </c>
      <c r="B115" s="802">
        <v>93</v>
      </c>
      <c r="C115" s="802">
        <v>39</v>
      </c>
      <c r="D115" s="802">
        <v>19</v>
      </c>
      <c r="E115" s="802">
        <v>3</v>
      </c>
      <c r="F115" s="802">
        <v>2</v>
      </c>
      <c r="G115" s="802">
        <v>2</v>
      </c>
      <c r="H115" s="802">
        <v>6</v>
      </c>
      <c r="I115" s="802">
        <v>4</v>
      </c>
      <c r="J115" s="802">
        <v>8</v>
      </c>
      <c r="K115" s="802">
        <v>0</v>
      </c>
      <c r="L115" s="802">
        <v>0</v>
      </c>
      <c r="M115" s="802">
        <v>0</v>
      </c>
      <c r="N115" s="802">
        <v>2</v>
      </c>
      <c r="O115" s="802">
        <v>4</v>
      </c>
      <c r="P115" s="802">
        <v>0</v>
      </c>
      <c r="Q115" s="802">
        <v>1</v>
      </c>
      <c r="R115" s="802">
        <v>1</v>
      </c>
      <c r="S115" s="802">
        <v>0</v>
      </c>
      <c r="T115" s="802">
        <v>0</v>
      </c>
      <c r="U115" s="802">
        <v>0</v>
      </c>
      <c r="V115" s="802">
        <v>0</v>
      </c>
      <c r="W115" s="802">
        <v>1</v>
      </c>
      <c r="X115" s="802">
        <v>2</v>
      </c>
      <c r="Y115" s="802">
        <v>0</v>
      </c>
      <c r="Z115" s="802">
        <v>15</v>
      </c>
      <c r="AA115" s="802">
        <v>2</v>
      </c>
      <c r="AB115" s="802">
        <v>204</v>
      </c>
      <c r="AC115" s="803">
        <v>6.0455192034139403E-3</v>
      </c>
    </row>
    <row r="116" spans="1:29" s="925" customFormat="1" ht="30.75" customHeight="1">
      <c r="A116" s="801" t="s">
        <v>820</v>
      </c>
      <c r="B116" s="802">
        <v>131</v>
      </c>
      <c r="C116" s="802">
        <v>73</v>
      </c>
      <c r="D116" s="802">
        <v>27</v>
      </c>
      <c r="E116" s="802">
        <v>3</v>
      </c>
      <c r="F116" s="802">
        <v>15</v>
      </c>
      <c r="G116" s="802">
        <v>5</v>
      </c>
      <c r="H116" s="802">
        <v>22</v>
      </c>
      <c r="I116" s="802">
        <v>5</v>
      </c>
      <c r="J116" s="802">
        <v>7</v>
      </c>
      <c r="K116" s="802">
        <v>0</v>
      </c>
      <c r="L116" s="802">
        <v>0</v>
      </c>
      <c r="M116" s="802">
        <v>0</v>
      </c>
      <c r="N116" s="802">
        <v>3</v>
      </c>
      <c r="O116" s="802">
        <v>4</v>
      </c>
      <c r="P116" s="802">
        <v>1</v>
      </c>
      <c r="Q116" s="802">
        <v>7</v>
      </c>
      <c r="R116" s="802">
        <v>7</v>
      </c>
      <c r="S116" s="802">
        <v>1</v>
      </c>
      <c r="T116" s="802">
        <v>0</v>
      </c>
      <c r="U116" s="802">
        <v>2</v>
      </c>
      <c r="V116" s="802">
        <v>0</v>
      </c>
      <c r="W116" s="802">
        <v>10</v>
      </c>
      <c r="X116" s="802">
        <v>19</v>
      </c>
      <c r="Y116" s="802">
        <v>0</v>
      </c>
      <c r="Z116" s="802">
        <v>29</v>
      </c>
      <c r="AA116" s="802">
        <v>14</v>
      </c>
      <c r="AB116" s="802">
        <v>385</v>
      </c>
      <c r="AC116" s="803">
        <v>1.1409435751541014E-2</v>
      </c>
    </row>
    <row r="117" spans="1:29" s="925" customFormat="1" ht="30.75" customHeight="1">
      <c r="A117" s="801" t="s">
        <v>821</v>
      </c>
      <c r="B117" s="802">
        <v>191</v>
      </c>
      <c r="C117" s="802">
        <v>206</v>
      </c>
      <c r="D117" s="802">
        <v>109</v>
      </c>
      <c r="E117" s="802">
        <v>19</v>
      </c>
      <c r="F117" s="802">
        <v>34</v>
      </c>
      <c r="G117" s="802">
        <v>19</v>
      </c>
      <c r="H117" s="802">
        <v>20</v>
      </c>
      <c r="I117" s="802">
        <v>15</v>
      </c>
      <c r="J117" s="802">
        <v>14</v>
      </c>
      <c r="K117" s="802">
        <v>3</v>
      </c>
      <c r="L117" s="802">
        <v>1</v>
      </c>
      <c r="M117" s="802">
        <v>6</v>
      </c>
      <c r="N117" s="802">
        <v>12</v>
      </c>
      <c r="O117" s="802">
        <v>18</v>
      </c>
      <c r="P117" s="802">
        <v>2</v>
      </c>
      <c r="Q117" s="802">
        <v>14</v>
      </c>
      <c r="R117" s="802">
        <v>12</v>
      </c>
      <c r="S117" s="802">
        <v>10</v>
      </c>
      <c r="T117" s="802">
        <v>4</v>
      </c>
      <c r="U117" s="802">
        <v>5</v>
      </c>
      <c r="V117" s="802">
        <v>4</v>
      </c>
      <c r="W117" s="802">
        <v>14</v>
      </c>
      <c r="X117" s="802">
        <v>36</v>
      </c>
      <c r="Y117" s="802">
        <v>7</v>
      </c>
      <c r="Z117" s="802">
        <v>63</v>
      </c>
      <c r="AA117" s="802">
        <v>17</v>
      </c>
      <c r="AB117" s="802">
        <v>855</v>
      </c>
      <c r="AC117" s="803">
        <v>2.5337837837837839E-2</v>
      </c>
    </row>
    <row r="118" spans="1:29" s="925" customFormat="1" ht="30.75" customHeight="1">
      <c r="A118" s="801" t="s">
        <v>822</v>
      </c>
      <c r="B118" s="802">
        <v>290</v>
      </c>
      <c r="C118" s="802">
        <v>259</v>
      </c>
      <c r="D118" s="802">
        <v>130</v>
      </c>
      <c r="E118" s="802">
        <v>21</v>
      </c>
      <c r="F118" s="802">
        <v>34</v>
      </c>
      <c r="G118" s="802">
        <v>40</v>
      </c>
      <c r="H118" s="802">
        <v>31</v>
      </c>
      <c r="I118" s="802">
        <v>34</v>
      </c>
      <c r="J118" s="802">
        <v>22</v>
      </c>
      <c r="K118" s="802">
        <v>17</v>
      </c>
      <c r="L118" s="802">
        <v>10</v>
      </c>
      <c r="M118" s="802">
        <v>13</v>
      </c>
      <c r="N118" s="802">
        <v>20</v>
      </c>
      <c r="O118" s="802">
        <v>28</v>
      </c>
      <c r="P118" s="802">
        <v>18</v>
      </c>
      <c r="Q118" s="802">
        <v>17</v>
      </c>
      <c r="R118" s="802">
        <v>14</v>
      </c>
      <c r="S118" s="802">
        <v>26</v>
      </c>
      <c r="T118" s="802">
        <v>10</v>
      </c>
      <c r="U118" s="802">
        <v>20</v>
      </c>
      <c r="V118" s="802">
        <v>15</v>
      </c>
      <c r="W118" s="802">
        <v>23</v>
      </c>
      <c r="X118" s="802">
        <v>50</v>
      </c>
      <c r="Y118" s="802">
        <v>12</v>
      </c>
      <c r="Z118" s="802">
        <v>82</v>
      </c>
      <c r="AA118" s="802">
        <v>12</v>
      </c>
      <c r="AB118" s="802">
        <v>1248</v>
      </c>
      <c r="AC118" s="803">
        <v>3.6984352773826459E-2</v>
      </c>
    </row>
    <row r="119" spans="1:29" s="925" customFormat="1" ht="30.75" customHeight="1">
      <c r="A119" s="801" t="s">
        <v>823</v>
      </c>
      <c r="B119" s="802">
        <v>174</v>
      </c>
      <c r="C119" s="802">
        <v>304</v>
      </c>
      <c r="D119" s="802">
        <v>177</v>
      </c>
      <c r="E119" s="802">
        <v>21</v>
      </c>
      <c r="F119" s="802">
        <v>54</v>
      </c>
      <c r="G119" s="802">
        <v>64</v>
      </c>
      <c r="H119" s="802">
        <v>49</v>
      </c>
      <c r="I119" s="802">
        <v>58</v>
      </c>
      <c r="J119" s="802">
        <v>42</v>
      </c>
      <c r="K119" s="802">
        <v>34</v>
      </c>
      <c r="L119" s="802">
        <v>24</v>
      </c>
      <c r="M119" s="802">
        <v>29</v>
      </c>
      <c r="N119" s="802">
        <v>48</v>
      </c>
      <c r="O119" s="802">
        <v>41</v>
      </c>
      <c r="P119" s="802">
        <v>26</v>
      </c>
      <c r="Q119" s="802">
        <v>20</v>
      </c>
      <c r="R119" s="802">
        <v>32</v>
      </c>
      <c r="S119" s="802">
        <v>52</v>
      </c>
      <c r="T119" s="802">
        <v>17</v>
      </c>
      <c r="U119" s="802">
        <v>33</v>
      </c>
      <c r="V119" s="802">
        <v>37</v>
      </c>
      <c r="W119" s="802">
        <v>38</v>
      </c>
      <c r="X119" s="802">
        <v>66</v>
      </c>
      <c r="Y119" s="802">
        <v>32</v>
      </c>
      <c r="Z119" s="802">
        <v>133</v>
      </c>
      <c r="AA119" s="802">
        <v>25</v>
      </c>
      <c r="AB119" s="802">
        <v>1630</v>
      </c>
      <c r="AC119" s="803">
        <v>4.8304883831199623E-2</v>
      </c>
    </row>
    <row r="120" spans="1:29" s="925" customFormat="1" ht="30.75" customHeight="1">
      <c r="A120" s="801" t="s">
        <v>824</v>
      </c>
      <c r="B120" s="802">
        <v>146</v>
      </c>
      <c r="C120" s="802">
        <v>203</v>
      </c>
      <c r="D120" s="802">
        <v>171</v>
      </c>
      <c r="E120" s="802">
        <v>25</v>
      </c>
      <c r="F120" s="802">
        <v>36</v>
      </c>
      <c r="G120" s="802">
        <v>43</v>
      </c>
      <c r="H120" s="802">
        <v>43</v>
      </c>
      <c r="I120" s="802">
        <v>53</v>
      </c>
      <c r="J120" s="802">
        <v>39</v>
      </c>
      <c r="K120" s="802">
        <v>35</v>
      </c>
      <c r="L120" s="802">
        <v>18</v>
      </c>
      <c r="M120" s="802">
        <v>18</v>
      </c>
      <c r="N120" s="802">
        <v>50</v>
      </c>
      <c r="O120" s="802">
        <v>23</v>
      </c>
      <c r="P120" s="802">
        <v>30</v>
      </c>
      <c r="Q120" s="802">
        <v>9</v>
      </c>
      <c r="R120" s="802">
        <v>29</v>
      </c>
      <c r="S120" s="802">
        <v>34</v>
      </c>
      <c r="T120" s="802">
        <v>23</v>
      </c>
      <c r="U120" s="802">
        <v>29</v>
      </c>
      <c r="V120" s="802">
        <v>33</v>
      </c>
      <c r="W120" s="802">
        <v>40</v>
      </c>
      <c r="X120" s="802">
        <v>47</v>
      </c>
      <c r="Y120" s="802">
        <v>36</v>
      </c>
      <c r="Z120" s="802">
        <v>95</v>
      </c>
      <c r="AA120" s="802">
        <v>26</v>
      </c>
      <c r="AB120" s="802">
        <v>1334</v>
      </c>
      <c r="AC120" s="803">
        <v>3.953295400663822E-2</v>
      </c>
    </row>
    <row r="121" spans="1:29" s="925" customFormat="1" ht="30.75" customHeight="1">
      <c r="A121" s="801" t="s">
        <v>825</v>
      </c>
      <c r="B121" s="802">
        <v>445</v>
      </c>
      <c r="C121" s="802">
        <v>482</v>
      </c>
      <c r="D121" s="802">
        <v>266</v>
      </c>
      <c r="E121" s="802">
        <v>33</v>
      </c>
      <c r="F121" s="802">
        <v>85</v>
      </c>
      <c r="G121" s="802">
        <v>179</v>
      </c>
      <c r="H121" s="802">
        <v>130</v>
      </c>
      <c r="I121" s="802">
        <v>151</v>
      </c>
      <c r="J121" s="802">
        <v>128</v>
      </c>
      <c r="K121" s="802">
        <v>139</v>
      </c>
      <c r="L121" s="802">
        <v>64</v>
      </c>
      <c r="M121" s="802">
        <v>65</v>
      </c>
      <c r="N121" s="802">
        <v>170</v>
      </c>
      <c r="O121" s="802">
        <v>86</v>
      </c>
      <c r="P121" s="802">
        <v>75</v>
      </c>
      <c r="Q121" s="802">
        <v>15</v>
      </c>
      <c r="R121" s="802">
        <v>84</v>
      </c>
      <c r="S121" s="802">
        <v>131</v>
      </c>
      <c r="T121" s="802">
        <v>59</v>
      </c>
      <c r="U121" s="802">
        <v>108</v>
      </c>
      <c r="V121" s="802">
        <v>128</v>
      </c>
      <c r="W121" s="802">
        <v>85</v>
      </c>
      <c r="X121" s="802">
        <v>126</v>
      </c>
      <c r="Y121" s="802">
        <v>87</v>
      </c>
      <c r="Z121" s="802">
        <v>176</v>
      </c>
      <c r="AA121" s="802">
        <v>61</v>
      </c>
      <c r="AB121" s="802">
        <v>3558</v>
      </c>
      <c r="AC121" s="803">
        <v>0.10544096728307255</v>
      </c>
    </row>
    <row r="122" spans="1:29" s="925" customFormat="1" ht="30.75" customHeight="1">
      <c r="A122" s="801" t="s">
        <v>826</v>
      </c>
      <c r="B122" s="802">
        <v>1079</v>
      </c>
      <c r="C122" s="802">
        <v>721</v>
      </c>
      <c r="D122" s="802">
        <v>475</v>
      </c>
      <c r="E122" s="802">
        <v>71</v>
      </c>
      <c r="F122" s="802">
        <v>183</v>
      </c>
      <c r="G122" s="802">
        <v>373</v>
      </c>
      <c r="H122" s="802">
        <v>232</v>
      </c>
      <c r="I122" s="802">
        <v>418</v>
      </c>
      <c r="J122" s="802">
        <v>279</v>
      </c>
      <c r="K122" s="802">
        <v>254</v>
      </c>
      <c r="L122" s="802">
        <v>152</v>
      </c>
      <c r="M122" s="802">
        <v>105</v>
      </c>
      <c r="N122" s="802">
        <v>282</v>
      </c>
      <c r="O122" s="802">
        <v>153</v>
      </c>
      <c r="P122" s="802">
        <v>140</v>
      </c>
      <c r="Q122" s="802">
        <v>16</v>
      </c>
      <c r="R122" s="802">
        <v>204</v>
      </c>
      <c r="S122" s="802">
        <v>235</v>
      </c>
      <c r="T122" s="802">
        <v>110</v>
      </c>
      <c r="U122" s="802">
        <v>169</v>
      </c>
      <c r="V122" s="802">
        <v>236</v>
      </c>
      <c r="W122" s="802">
        <v>139</v>
      </c>
      <c r="X122" s="802">
        <v>270</v>
      </c>
      <c r="Y122" s="802">
        <v>181</v>
      </c>
      <c r="Z122" s="802">
        <v>367</v>
      </c>
      <c r="AA122" s="802">
        <v>119</v>
      </c>
      <c r="AB122" s="802">
        <v>6963</v>
      </c>
      <c r="AC122" s="803">
        <v>0.20634779516358465</v>
      </c>
    </row>
    <row r="123" spans="1:29" s="925" customFormat="1" ht="30.75" customHeight="1">
      <c r="A123" s="801" t="s">
        <v>827</v>
      </c>
      <c r="B123" s="802">
        <v>1198</v>
      </c>
      <c r="C123" s="802">
        <v>1254</v>
      </c>
      <c r="D123" s="802">
        <v>748</v>
      </c>
      <c r="E123" s="802">
        <v>131</v>
      </c>
      <c r="F123" s="802">
        <v>395</v>
      </c>
      <c r="G123" s="802">
        <v>766</v>
      </c>
      <c r="H123" s="802">
        <v>533</v>
      </c>
      <c r="I123" s="802">
        <v>771</v>
      </c>
      <c r="J123" s="802">
        <v>658</v>
      </c>
      <c r="K123" s="802">
        <v>508</v>
      </c>
      <c r="L123" s="802">
        <v>470</v>
      </c>
      <c r="M123" s="802">
        <v>241</v>
      </c>
      <c r="N123" s="802">
        <v>758</v>
      </c>
      <c r="O123" s="802">
        <v>438</v>
      </c>
      <c r="P123" s="802">
        <v>265</v>
      </c>
      <c r="Q123" s="802">
        <v>65</v>
      </c>
      <c r="R123" s="802">
        <v>378</v>
      </c>
      <c r="S123" s="802">
        <v>518</v>
      </c>
      <c r="T123" s="802">
        <v>305</v>
      </c>
      <c r="U123" s="802">
        <v>411</v>
      </c>
      <c r="V123" s="802">
        <v>790</v>
      </c>
      <c r="W123" s="802">
        <v>300</v>
      </c>
      <c r="X123" s="802">
        <v>530</v>
      </c>
      <c r="Y123" s="802">
        <v>443</v>
      </c>
      <c r="Z123" s="802">
        <v>495</v>
      </c>
      <c r="AA123" s="802">
        <v>249</v>
      </c>
      <c r="AB123" s="802">
        <v>13618</v>
      </c>
      <c r="AC123" s="803">
        <v>0.40356804172593647</v>
      </c>
    </row>
    <row r="124" spans="1:29" s="925" customFormat="1" ht="30.75" customHeight="1">
      <c r="A124" s="801" t="s">
        <v>828</v>
      </c>
      <c r="B124" s="802">
        <v>205</v>
      </c>
      <c r="C124" s="802">
        <v>343</v>
      </c>
      <c r="D124" s="802">
        <v>111</v>
      </c>
      <c r="E124" s="802">
        <v>23</v>
      </c>
      <c r="F124" s="802">
        <v>42</v>
      </c>
      <c r="G124" s="802">
        <v>106</v>
      </c>
      <c r="H124" s="802">
        <v>83</v>
      </c>
      <c r="I124" s="802">
        <v>118</v>
      </c>
      <c r="J124" s="802">
        <v>113</v>
      </c>
      <c r="K124" s="802">
        <v>54</v>
      </c>
      <c r="L124" s="802">
        <v>133</v>
      </c>
      <c r="M124" s="802">
        <v>42</v>
      </c>
      <c r="N124" s="802">
        <v>182</v>
      </c>
      <c r="O124" s="802">
        <v>75</v>
      </c>
      <c r="P124" s="802">
        <v>41</v>
      </c>
      <c r="Q124" s="802">
        <v>10</v>
      </c>
      <c r="R124" s="802">
        <v>45</v>
      </c>
      <c r="S124" s="802">
        <v>86</v>
      </c>
      <c r="T124" s="802">
        <v>78</v>
      </c>
      <c r="U124" s="802">
        <v>102</v>
      </c>
      <c r="V124" s="802">
        <v>140</v>
      </c>
      <c r="W124" s="802">
        <v>58</v>
      </c>
      <c r="X124" s="802">
        <v>104</v>
      </c>
      <c r="Y124" s="802">
        <v>74</v>
      </c>
      <c r="Z124" s="802">
        <v>50</v>
      </c>
      <c r="AA124" s="802">
        <v>48</v>
      </c>
      <c r="AB124" s="802">
        <v>2466</v>
      </c>
      <c r="AC124" s="803">
        <v>7.3079658605974401E-2</v>
      </c>
    </row>
    <row r="125" spans="1:29" s="925" customFormat="1" ht="30.75" customHeight="1" thickBot="1">
      <c r="A125" s="801" t="s">
        <v>829</v>
      </c>
      <c r="B125" s="802">
        <v>145</v>
      </c>
      <c r="C125" s="802">
        <v>108</v>
      </c>
      <c r="D125" s="802">
        <v>51</v>
      </c>
      <c r="E125" s="802">
        <v>1</v>
      </c>
      <c r="F125" s="802">
        <v>33</v>
      </c>
      <c r="G125" s="802">
        <v>60</v>
      </c>
      <c r="H125" s="802">
        <v>35</v>
      </c>
      <c r="I125" s="802">
        <v>143</v>
      </c>
      <c r="J125" s="802">
        <v>46</v>
      </c>
      <c r="K125" s="802">
        <v>29</v>
      </c>
      <c r="L125" s="802">
        <v>197</v>
      </c>
      <c r="M125" s="802">
        <v>7</v>
      </c>
      <c r="N125" s="802">
        <v>150</v>
      </c>
      <c r="O125" s="802">
        <v>47</v>
      </c>
      <c r="P125" s="802">
        <v>44</v>
      </c>
      <c r="Q125" s="802">
        <v>6</v>
      </c>
      <c r="R125" s="802">
        <v>42</v>
      </c>
      <c r="S125" s="802">
        <v>53</v>
      </c>
      <c r="T125" s="802">
        <v>53</v>
      </c>
      <c r="U125" s="802">
        <v>118</v>
      </c>
      <c r="V125" s="802">
        <v>0</v>
      </c>
      <c r="W125" s="802">
        <v>0</v>
      </c>
      <c r="X125" s="802">
        <v>37</v>
      </c>
      <c r="Y125" s="802">
        <v>3</v>
      </c>
      <c r="Z125" s="802">
        <v>14</v>
      </c>
      <c r="AA125" s="802">
        <v>18</v>
      </c>
      <c r="AB125" s="802">
        <v>1440</v>
      </c>
      <c r="AC125" s="803">
        <v>4.2674253200568987E-2</v>
      </c>
    </row>
    <row r="126" spans="1:29" s="925" customFormat="1" ht="48.75" customHeight="1" thickTop="1" thickBot="1">
      <c r="A126" s="804" t="s">
        <v>6</v>
      </c>
      <c r="B126" s="805">
        <v>4117</v>
      </c>
      <c r="C126" s="805">
        <v>4003</v>
      </c>
      <c r="D126" s="805">
        <v>2289</v>
      </c>
      <c r="E126" s="805">
        <v>351</v>
      </c>
      <c r="F126" s="805">
        <v>913</v>
      </c>
      <c r="G126" s="805">
        <v>1657</v>
      </c>
      <c r="H126" s="805">
        <v>1184</v>
      </c>
      <c r="I126" s="805">
        <v>1770</v>
      </c>
      <c r="J126" s="805">
        <v>1356</v>
      </c>
      <c r="K126" s="805">
        <v>1073</v>
      </c>
      <c r="L126" s="805">
        <v>1069</v>
      </c>
      <c r="M126" s="805">
        <v>526</v>
      </c>
      <c r="N126" s="805">
        <v>1677</v>
      </c>
      <c r="O126" s="805">
        <v>917</v>
      </c>
      <c r="P126" s="805">
        <v>642</v>
      </c>
      <c r="Q126" s="805">
        <v>180</v>
      </c>
      <c r="R126" s="805">
        <v>848</v>
      </c>
      <c r="S126" s="805">
        <v>1146</v>
      </c>
      <c r="T126" s="805">
        <v>659</v>
      </c>
      <c r="U126" s="805">
        <v>997</v>
      </c>
      <c r="V126" s="805">
        <v>1384</v>
      </c>
      <c r="W126" s="805">
        <v>708</v>
      </c>
      <c r="X126" s="805">
        <v>1288</v>
      </c>
      <c r="Y126" s="805">
        <v>875</v>
      </c>
      <c r="Z126" s="805">
        <v>1523</v>
      </c>
      <c r="AA126" s="805">
        <v>592</v>
      </c>
      <c r="AB126" s="805">
        <v>33744</v>
      </c>
      <c r="AC126" s="806">
        <v>1</v>
      </c>
    </row>
    <row r="127" spans="1:29" s="925" customFormat="1" ht="24" customHeight="1" thickTop="1">
      <c r="A127" s="809" t="s">
        <v>830</v>
      </c>
      <c r="B127" s="803">
        <v>0.12200687529634897</v>
      </c>
      <c r="C127" s="803">
        <v>0.1186284969179706</v>
      </c>
      <c r="D127" s="803">
        <v>6.7834281650071118E-2</v>
      </c>
      <c r="E127" s="803">
        <v>1.0401849217638691E-2</v>
      </c>
      <c r="F127" s="803">
        <v>2.7056661925082978E-2</v>
      </c>
      <c r="G127" s="803">
        <v>4.9105026078710291E-2</v>
      </c>
      <c r="H127" s="803">
        <v>3.5087719298245612E-2</v>
      </c>
      <c r="I127" s="803">
        <v>5.245376955903272E-2</v>
      </c>
      <c r="J127" s="803">
        <v>4.0184921763869133E-2</v>
      </c>
      <c r="K127" s="803">
        <v>3.1798245614035089E-2</v>
      </c>
      <c r="L127" s="803">
        <v>3.1679706021811284E-2</v>
      </c>
      <c r="M127" s="803">
        <v>1.5587956377430061E-2</v>
      </c>
      <c r="N127" s="803">
        <v>4.9697724039829305E-2</v>
      </c>
      <c r="O127" s="803">
        <v>2.717520151730678E-2</v>
      </c>
      <c r="P127" s="803">
        <v>1.9025604551920341E-2</v>
      </c>
      <c r="Q127" s="803">
        <v>5.3342816500711234E-3</v>
      </c>
      <c r="R127" s="803">
        <v>2.5130393551446185E-2</v>
      </c>
      <c r="S127" s="803">
        <v>3.3961593172119491E-2</v>
      </c>
      <c r="T127" s="803">
        <v>1.9529397818871502E-2</v>
      </c>
      <c r="U127" s="803">
        <v>2.9545993361782836E-2</v>
      </c>
      <c r="V127" s="803">
        <v>4.1014698909435751E-2</v>
      </c>
      <c r="W127" s="803">
        <v>2.0981507823613087E-2</v>
      </c>
      <c r="X127" s="803">
        <v>3.8169748696064487E-2</v>
      </c>
      <c r="Y127" s="803">
        <v>2.5930535798956853E-2</v>
      </c>
      <c r="Z127" s="803">
        <v>4.5133949739212899E-2</v>
      </c>
      <c r="AA127" s="803">
        <v>1.7543859649122806E-2</v>
      </c>
      <c r="AB127" s="803">
        <v>1</v>
      </c>
      <c r="AC127" s="803"/>
    </row>
    <row r="128" spans="1:29" s="925" customFormat="1" ht="9" customHeight="1" thickBot="1">
      <c r="A128" s="810"/>
      <c r="B128" s="811"/>
      <c r="C128" s="812"/>
      <c r="D128" s="812"/>
      <c r="E128" s="812"/>
      <c r="F128" s="812"/>
      <c r="G128" s="812"/>
      <c r="H128" s="811"/>
      <c r="I128" s="811"/>
      <c r="J128" s="811"/>
      <c r="K128" s="811"/>
      <c r="L128" s="811"/>
      <c r="M128" s="811"/>
      <c r="N128" s="811"/>
      <c r="O128" s="811"/>
      <c r="P128" s="810"/>
      <c r="Q128" s="811"/>
      <c r="R128" s="812"/>
      <c r="S128" s="812"/>
      <c r="T128" s="812"/>
      <c r="U128" s="812"/>
      <c r="V128" s="812"/>
      <c r="W128" s="811"/>
      <c r="X128" s="811"/>
      <c r="Y128" s="811"/>
      <c r="Z128" s="811"/>
      <c r="AA128" s="811"/>
      <c r="AB128" s="811"/>
      <c r="AC128" s="811"/>
    </row>
    <row r="129" spans="1:29" s="925" customFormat="1" ht="17.25" customHeight="1">
      <c r="A129" s="1106" t="s">
        <v>840</v>
      </c>
      <c r="B129" s="1101"/>
      <c r="C129" s="1101"/>
      <c r="D129" s="1101"/>
      <c r="E129" s="1101"/>
      <c r="F129" s="1101"/>
      <c r="G129" s="1101"/>
      <c r="H129" s="1101"/>
      <c r="I129" s="1101"/>
      <c r="J129" s="1101"/>
      <c r="K129" s="1101"/>
      <c r="L129" s="1101"/>
      <c r="M129" s="1101"/>
      <c r="N129" s="1101"/>
      <c r="O129" s="1101"/>
    </row>
    <row r="130" spans="1:29" s="925" customFormat="1" ht="9" customHeight="1">
      <c r="A130" s="291"/>
      <c r="B130" s="141"/>
      <c r="C130" s="292"/>
      <c r="D130" s="292"/>
      <c r="E130" s="292"/>
      <c r="F130" s="292"/>
      <c r="G130" s="292"/>
      <c r="H130" s="141"/>
      <c r="I130" s="141"/>
      <c r="J130" s="141"/>
      <c r="K130" s="141"/>
      <c r="L130" s="141"/>
      <c r="M130" s="141"/>
      <c r="N130" s="141"/>
      <c r="O130" s="383"/>
    </row>
    <row r="131" spans="1:29" s="744" customFormat="1" ht="60" customHeight="1">
      <c r="A131" s="1055" t="s">
        <v>907</v>
      </c>
      <c r="B131" s="1055"/>
      <c r="C131" s="1055"/>
      <c r="D131" s="1055"/>
      <c r="E131" s="1055"/>
      <c r="F131" s="1055"/>
      <c r="G131" s="1055"/>
      <c r="H131" s="1055"/>
      <c r="I131" s="1055"/>
      <c r="J131" s="1055"/>
      <c r="K131" s="1055"/>
      <c r="L131" s="1055"/>
      <c r="M131" s="1055"/>
      <c r="N131" s="1055"/>
      <c r="O131" s="1055"/>
      <c r="P131" s="1055"/>
      <c r="Q131" s="1055"/>
      <c r="R131" s="1055"/>
      <c r="S131" s="1055"/>
      <c r="T131" s="1055"/>
      <c r="U131" s="1055"/>
      <c r="V131" s="1055"/>
      <c r="W131" s="1055"/>
      <c r="X131" s="1055"/>
      <c r="Y131" s="1055"/>
      <c r="Z131" s="1055"/>
      <c r="AA131" s="1055"/>
      <c r="AB131" s="1055"/>
      <c r="AC131" s="1055"/>
    </row>
    <row r="132" spans="1:29" s="744" customFormat="1" ht="39" customHeight="1">
      <c r="A132" s="1055" t="s">
        <v>841</v>
      </c>
      <c r="B132" s="1055"/>
      <c r="C132" s="1055"/>
      <c r="D132" s="1055"/>
      <c r="E132" s="1055"/>
      <c r="F132" s="1055"/>
      <c r="G132" s="1055"/>
      <c r="H132" s="1055"/>
      <c r="I132" s="1055"/>
      <c r="J132" s="1055"/>
      <c r="K132" s="1055"/>
      <c r="L132" s="1055"/>
      <c r="M132" s="1055"/>
      <c r="N132" s="1055"/>
      <c r="O132" s="1055"/>
      <c r="P132" s="1055"/>
      <c r="Q132" s="1055"/>
      <c r="R132" s="1055"/>
      <c r="S132" s="1055"/>
      <c r="T132" s="1055"/>
      <c r="U132" s="1055"/>
      <c r="V132" s="1055"/>
      <c r="W132" s="1055"/>
      <c r="X132" s="1055"/>
      <c r="Y132" s="1055"/>
      <c r="Z132" s="1055"/>
      <c r="AA132" s="1055"/>
      <c r="AB132" s="1055"/>
      <c r="AC132" s="1055"/>
    </row>
    <row r="133" spans="1:29" s="744" customFormat="1" ht="39" customHeight="1">
      <c r="A133" s="1055" t="s">
        <v>1466</v>
      </c>
      <c r="B133" s="1055"/>
      <c r="C133" s="1055"/>
      <c r="D133" s="1055"/>
      <c r="E133" s="1055"/>
      <c r="F133" s="1055"/>
      <c r="G133" s="1055"/>
      <c r="H133" s="1055"/>
      <c r="I133" s="1055"/>
      <c r="J133" s="1055"/>
      <c r="K133" s="1055"/>
      <c r="L133" s="1055"/>
      <c r="M133" s="1055"/>
      <c r="N133" s="1055"/>
      <c r="O133" s="1055"/>
      <c r="P133" s="1055"/>
      <c r="Q133" s="1055"/>
      <c r="R133" s="1055"/>
      <c r="S133" s="1055"/>
      <c r="T133" s="1055"/>
      <c r="U133" s="1055"/>
      <c r="V133" s="1055"/>
      <c r="W133" s="1055"/>
      <c r="X133" s="1055"/>
      <c r="Y133" s="1055"/>
      <c r="Z133" s="1055"/>
      <c r="AA133" s="1055"/>
      <c r="AB133" s="1055"/>
      <c r="AC133" s="1055"/>
    </row>
    <row r="134" spans="1:29" s="745" customFormat="1" ht="48.75" customHeight="1">
      <c r="A134" s="1107" t="s">
        <v>1367</v>
      </c>
      <c r="B134" s="1107"/>
      <c r="C134" s="1107"/>
      <c r="D134" s="1107"/>
      <c r="E134" s="1107"/>
      <c r="F134" s="1107"/>
      <c r="G134" s="1107"/>
      <c r="H134" s="1107"/>
      <c r="I134" s="1107"/>
      <c r="J134" s="1107"/>
      <c r="K134" s="1107"/>
      <c r="L134" s="1107"/>
      <c r="M134" s="1107"/>
      <c r="N134" s="1107"/>
      <c r="O134" s="1107"/>
      <c r="P134" s="1107"/>
      <c r="Q134" s="1107"/>
      <c r="R134" s="1107"/>
      <c r="S134" s="1107"/>
      <c r="T134" s="1107"/>
      <c r="U134" s="1107"/>
      <c r="V134" s="1107"/>
      <c r="W134" s="1107"/>
      <c r="X134" s="1107"/>
      <c r="Y134" s="1107"/>
      <c r="Z134" s="1107"/>
      <c r="AA134" s="1107"/>
      <c r="AB134" s="1107"/>
      <c r="AC134" s="1107"/>
    </row>
    <row r="135" spans="1:29" s="925" customFormat="1" ht="6" customHeight="1">
      <c r="A135" s="266"/>
      <c r="O135" s="286"/>
    </row>
    <row r="136" spans="1:29" s="925" customFormat="1" ht="10.5" customHeight="1" thickBot="1">
      <c r="A136" s="583"/>
      <c r="B136" s="584"/>
      <c r="C136" s="584"/>
      <c r="D136" s="585"/>
      <c r="E136" s="584"/>
      <c r="F136" s="584"/>
      <c r="G136" s="584"/>
      <c r="H136" s="584"/>
      <c r="I136" s="585"/>
      <c r="J136" s="584"/>
      <c r="K136" s="584"/>
      <c r="L136" s="584"/>
      <c r="M136" s="584"/>
      <c r="N136" s="584"/>
      <c r="O136" s="584"/>
    </row>
    <row r="137" spans="1:29" s="925" customFormat="1" ht="27" customHeight="1" thickTop="1" thickBot="1">
      <c r="A137" s="799" t="s">
        <v>814</v>
      </c>
      <c r="B137" s="799" t="s">
        <v>877</v>
      </c>
      <c r="C137" s="799" t="s">
        <v>878</v>
      </c>
      <c r="D137" s="799" t="s">
        <v>879</v>
      </c>
      <c r="E137" s="799" t="s">
        <v>880</v>
      </c>
      <c r="F137" s="799" t="s">
        <v>881</v>
      </c>
      <c r="G137" s="799" t="s">
        <v>882</v>
      </c>
      <c r="H137" s="799" t="s">
        <v>883</v>
      </c>
      <c r="I137" s="799" t="s">
        <v>884</v>
      </c>
      <c r="J137" s="799" t="s">
        <v>885</v>
      </c>
      <c r="K137" s="799" t="s">
        <v>886</v>
      </c>
      <c r="L137" s="799" t="s">
        <v>887</v>
      </c>
      <c r="M137" s="799" t="s">
        <v>888</v>
      </c>
      <c r="N137" s="799" t="s">
        <v>889</v>
      </c>
      <c r="O137" s="799" t="s">
        <v>890</v>
      </c>
      <c r="P137" s="799" t="s">
        <v>891</v>
      </c>
      <c r="Q137" s="799" t="s">
        <v>892</v>
      </c>
      <c r="R137" s="799" t="s">
        <v>893</v>
      </c>
      <c r="S137" s="799" t="s">
        <v>894</v>
      </c>
      <c r="T137" s="799" t="s">
        <v>895</v>
      </c>
      <c r="U137" s="799" t="s">
        <v>896</v>
      </c>
      <c r="V137" s="799" t="s">
        <v>897</v>
      </c>
      <c r="W137" s="799" t="s">
        <v>898</v>
      </c>
      <c r="X137" s="799" t="s">
        <v>899</v>
      </c>
      <c r="Y137" s="799" t="s">
        <v>900</v>
      </c>
      <c r="Z137" s="799" t="s">
        <v>901</v>
      </c>
      <c r="AA137" s="799" t="s">
        <v>902</v>
      </c>
      <c r="AB137" s="799" t="s">
        <v>6</v>
      </c>
      <c r="AC137" s="800" t="s">
        <v>723</v>
      </c>
    </row>
    <row r="138" spans="1:29" s="925" customFormat="1" ht="63" customHeight="1" thickTop="1">
      <c r="A138" s="801" t="s">
        <v>816</v>
      </c>
      <c r="B138" s="802">
        <v>0</v>
      </c>
      <c r="C138" s="802">
        <v>0</v>
      </c>
      <c r="D138" s="802">
        <v>0</v>
      </c>
      <c r="E138" s="802">
        <v>0</v>
      </c>
      <c r="F138" s="802">
        <v>0</v>
      </c>
      <c r="G138" s="802">
        <v>0</v>
      </c>
      <c r="H138" s="802">
        <v>0</v>
      </c>
      <c r="I138" s="802">
        <v>0</v>
      </c>
      <c r="J138" s="802">
        <v>0</v>
      </c>
      <c r="K138" s="802">
        <v>0</v>
      </c>
      <c r="L138" s="802">
        <v>0</v>
      </c>
      <c r="M138" s="802">
        <v>0</v>
      </c>
      <c r="N138" s="802">
        <v>0</v>
      </c>
      <c r="O138" s="802">
        <v>0</v>
      </c>
      <c r="P138" s="802">
        <v>0</v>
      </c>
      <c r="Q138" s="802">
        <v>0</v>
      </c>
      <c r="R138" s="802">
        <v>0</v>
      </c>
      <c r="S138" s="802">
        <v>0</v>
      </c>
      <c r="T138" s="802">
        <v>0</v>
      </c>
      <c r="U138" s="802">
        <v>0</v>
      </c>
      <c r="V138" s="802">
        <v>0</v>
      </c>
      <c r="W138" s="802">
        <v>0</v>
      </c>
      <c r="X138" s="802">
        <v>0</v>
      </c>
      <c r="Y138" s="802">
        <v>0</v>
      </c>
      <c r="Z138" s="802">
        <v>0</v>
      </c>
      <c r="AA138" s="802">
        <v>0</v>
      </c>
      <c r="AB138" s="802">
        <v>0</v>
      </c>
      <c r="AC138" s="803">
        <v>0</v>
      </c>
    </row>
    <row r="139" spans="1:29" s="925" customFormat="1" ht="30" customHeight="1">
      <c r="A139" s="801" t="s">
        <v>817</v>
      </c>
      <c r="B139" s="802">
        <v>0</v>
      </c>
      <c r="C139" s="802">
        <v>0</v>
      </c>
      <c r="D139" s="802">
        <v>0</v>
      </c>
      <c r="E139" s="802">
        <v>0</v>
      </c>
      <c r="F139" s="802">
        <v>0</v>
      </c>
      <c r="G139" s="802">
        <v>0</v>
      </c>
      <c r="H139" s="802">
        <v>0</v>
      </c>
      <c r="I139" s="802">
        <v>0</v>
      </c>
      <c r="J139" s="802">
        <v>0</v>
      </c>
      <c r="K139" s="802">
        <v>0</v>
      </c>
      <c r="L139" s="802">
        <v>0</v>
      </c>
      <c r="M139" s="802">
        <v>0</v>
      </c>
      <c r="N139" s="802">
        <v>0</v>
      </c>
      <c r="O139" s="802">
        <v>0</v>
      </c>
      <c r="P139" s="802">
        <v>0</v>
      </c>
      <c r="Q139" s="802">
        <v>0</v>
      </c>
      <c r="R139" s="802">
        <v>0</v>
      </c>
      <c r="S139" s="802">
        <v>0</v>
      </c>
      <c r="T139" s="802">
        <v>0</v>
      </c>
      <c r="U139" s="802">
        <v>0</v>
      </c>
      <c r="V139" s="802">
        <v>0</v>
      </c>
      <c r="W139" s="802">
        <v>0</v>
      </c>
      <c r="X139" s="802">
        <v>0</v>
      </c>
      <c r="Y139" s="802">
        <v>0</v>
      </c>
      <c r="Z139" s="802">
        <v>0</v>
      </c>
      <c r="AA139" s="802">
        <v>0</v>
      </c>
      <c r="AB139" s="802">
        <v>0</v>
      </c>
      <c r="AC139" s="803">
        <v>0</v>
      </c>
    </row>
    <row r="140" spans="1:29" s="925" customFormat="1" ht="30" customHeight="1">
      <c r="A140" s="801" t="s">
        <v>818</v>
      </c>
      <c r="B140" s="802">
        <v>0</v>
      </c>
      <c r="C140" s="802">
        <v>0</v>
      </c>
      <c r="D140" s="802">
        <v>0</v>
      </c>
      <c r="E140" s="802">
        <v>0</v>
      </c>
      <c r="F140" s="802">
        <v>0</v>
      </c>
      <c r="G140" s="802">
        <v>0</v>
      </c>
      <c r="H140" s="802">
        <v>0</v>
      </c>
      <c r="I140" s="802">
        <v>0</v>
      </c>
      <c r="J140" s="802">
        <v>0</v>
      </c>
      <c r="K140" s="802">
        <v>0</v>
      </c>
      <c r="L140" s="802">
        <v>0</v>
      </c>
      <c r="M140" s="802">
        <v>0</v>
      </c>
      <c r="N140" s="802">
        <v>0</v>
      </c>
      <c r="O140" s="802">
        <v>0</v>
      </c>
      <c r="P140" s="802">
        <v>0</v>
      </c>
      <c r="Q140" s="802">
        <v>0</v>
      </c>
      <c r="R140" s="802">
        <v>0</v>
      </c>
      <c r="S140" s="802">
        <v>0</v>
      </c>
      <c r="T140" s="802">
        <v>0</v>
      </c>
      <c r="U140" s="802">
        <v>0</v>
      </c>
      <c r="V140" s="802">
        <v>0</v>
      </c>
      <c r="W140" s="802">
        <v>0</v>
      </c>
      <c r="X140" s="802">
        <v>0</v>
      </c>
      <c r="Y140" s="802">
        <v>0</v>
      </c>
      <c r="Z140" s="802">
        <v>0</v>
      </c>
      <c r="AA140" s="802">
        <v>0</v>
      </c>
      <c r="AB140" s="802">
        <v>0</v>
      </c>
      <c r="AC140" s="803">
        <v>0</v>
      </c>
    </row>
    <row r="141" spans="1:29" s="925" customFormat="1" ht="30" customHeight="1">
      <c r="A141" s="801" t="s">
        <v>819</v>
      </c>
      <c r="B141" s="802">
        <v>3776.50155</v>
      </c>
      <c r="C141" s="802">
        <v>1550</v>
      </c>
      <c r="D141" s="802">
        <v>0</v>
      </c>
      <c r="E141" s="802">
        <v>0</v>
      </c>
      <c r="F141" s="802">
        <v>0</v>
      </c>
      <c r="G141" s="802">
        <v>0</v>
      </c>
      <c r="H141" s="802">
        <v>0</v>
      </c>
      <c r="I141" s="802">
        <v>0</v>
      </c>
      <c r="J141" s="802">
        <v>0</v>
      </c>
      <c r="K141" s="802">
        <v>0</v>
      </c>
      <c r="L141" s="802">
        <v>0</v>
      </c>
      <c r="M141" s="802">
        <v>0</v>
      </c>
      <c r="N141" s="802">
        <v>1500</v>
      </c>
      <c r="O141" s="802">
        <v>0</v>
      </c>
      <c r="P141" s="802">
        <v>0</v>
      </c>
      <c r="Q141" s="802">
        <v>0</v>
      </c>
      <c r="R141" s="802">
        <v>0</v>
      </c>
      <c r="S141" s="802">
        <v>0</v>
      </c>
      <c r="T141" s="802">
        <v>0</v>
      </c>
      <c r="U141" s="802">
        <v>0</v>
      </c>
      <c r="V141" s="802">
        <v>0</v>
      </c>
      <c r="W141" s="802">
        <v>0</v>
      </c>
      <c r="X141" s="802">
        <v>0</v>
      </c>
      <c r="Y141" s="802">
        <v>0</v>
      </c>
      <c r="Z141" s="802">
        <v>0</v>
      </c>
      <c r="AA141" s="802">
        <v>0</v>
      </c>
      <c r="AB141" s="802">
        <v>6826.50155</v>
      </c>
      <c r="AC141" s="803">
        <v>4.0738598917437099E-2</v>
      </c>
    </row>
    <row r="142" spans="1:29" s="925" customFormat="1" ht="30" customHeight="1">
      <c r="A142" s="801" t="s">
        <v>820</v>
      </c>
      <c r="B142" s="802">
        <v>1947.6</v>
      </c>
      <c r="C142" s="802">
        <v>3121.86</v>
      </c>
      <c r="D142" s="802">
        <v>1472.18</v>
      </c>
      <c r="E142" s="802">
        <v>0</v>
      </c>
      <c r="F142" s="802">
        <v>0</v>
      </c>
      <c r="G142" s="802">
        <v>0</v>
      </c>
      <c r="H142" s="802">
        <v>0</v>
      </c>
      <c r="I142" s="802">
        <v>0</v>
      </c>
      <c r="J142" s="802">
        <v>0</v>
      </c>
      <c r="K142" s="802">
        <v>0</v>
      </c>
      <c r="L142" s="802">
        <v>0</v>
      </c>
      <c r="M142" s="802">
        <v>0</v>
      </c>
      <c r="N142" s="802">
        <v>0</v>
      </c>
      <c r="O142" s="802">
        <v>0</v>
      </c>
      <c r="P142" s="802">
        <v>0</v>
      </c>
      <c r="Q142" s="802">
        <v>0</v>
      </c>
      <c r="R142" s="802">
        <v>0</v>
      </c>
      <c r="S142" s="802">
        <v>700</v>
      </c>
      <c r="T142" s="802">
        <v>0</v>
      </c>
      <c r="U142" s="802">
        <v>0</v>
      </c>
      <c r="V142" s="802">
        <v>0</v>
      </c>
      <c r="W142" s="802">
        <v>0</v>
      </c>
      <c r="X142" s="802">
        <v>0</v>
      </c>
      <c r="Y142" s="802">
        <v>0</v>
      </c>
      <c r="Z142" s="802">
        <v>2023.7</v>
      </c>
      <c r="AA142" s="802">
        <v>0</v>
      </c>
      <c r="AB142" s="802">
        <v>9265.34</v>
      </c>
      <c r="AC142" s="803">
        <v>5.5292885723242334E-2</v>
      </c>
    </row>
    <row r="143" spans="1:29" s="925" customFormat="1" ht="30" customHeight="1">
      <c r="A143" s="801" t="s">
        <v>821</v>
      </c>
      <c r="B143" s="802">
        <v>7844.9544100000003</v>
      </c>
      <c r="C143" s="802">
        <v>9896.8560699999998</v>
      </c>
      <c r="D143" s="802">
        <v>5389.8085000000001</v>
      </c>
      <c r="E143" s="802">
        <v>0</v>
      </c>
      <c r="F143" s="802">
        <v>0</v>
      </c>
      <c r="G143" s="802">
        <v>1084.95021</v>
      </c>
      <c r="H143" s="802">
        <v>0</v>
      </c>
      <c r="I143" s="802">
        <v>0</v>
      </c>
      <c r="J143" s="802">
        <v>0</v>
      </c>
      <c r="K143" s="802">
        <v>0</v>
      </c>
      <c r="L143" s="802">
        <v>460</v>
      </c>
      <c r="M143" s="802">
        <v>0</v>
      </c>
      <c r="N143" s="802">
        <v>0</v>
      </c>
      <c r="O143" s="802">
        <v>1297.0534</v>
      </c>
      <c r="P143" s="802">
        <v>0</v>
      </c>
      <c r="Q143" s="802">
        <v>0</v>
      </c>
      <c r="R143" s="802">
        <v>0</v>
      </c>
      <c r="S143" s="802">
        <v>0</v>
      </c>
      <c r="T143" s="802">
        <v>0</v>
      </c>
      <c r="U143" s="802">
        <v>0</v>
      </c>
      <c r="V143" s="802">
        <v>0</v>
      </c>
      <c r="W143" s="802">
        <v>0</v>
      </c>
      <c r="X143" s="802">
        <v>604.6</v>
      </c>
      <c r="Y143" s="802">
        <v>500</v>
      </c>
      <c r="Z143" s="802">
        <v>2133.6125899999997</v>
      </c>
      <c r="AA143" s="802">
        <v>0</v>
      </c>
      <c r="AB143" s="802">
        <v>29211.835179999998</v>
      </c>
      <c r="AC143" s="803">
        <v>0.17432783517646736</v>
      </c>
    </row>
    <row r="144" spans="1:29" s="925" customFormat="1" ht="30" customHeight="1">
      <c r="A144" s="801" t="s">
        <v>822</v>
      </c>
      <c r="B144" s="802">
        <v>7451.3326500000003</v>
      </c>
      <c r="C144" s="802">
        <v>7218.4377800000002</v>
      </c>
      <c r="D144" s="802">
        <v>1836.12</v>
      </c>
      <c r="E144" s="802">
        <v>0</v>
      </c>
      <c r="F144" s="802">
        <v>0</v>
      </c>
      <c r="G144" s="802">
        <v>418.2</v>
      </c>
      <c r="H144" s="802">
        <v>207</v>
      </c>
      <c r="I144" s="802">
        <v>514.70186000000001</v>
      </c>
      <c r="J144" s="802">
        <v>229.62899999999999</v>
      </c>
      <c r="K144" s="802">
        <v>270</v>
      </c>
      <c r="L144" s="802">
        <v>0</v>
      </c>
      <c r="M144" s="802">
        <v>710</v>
      </c>
      <c r="N144" s="802">
        <v>0</v>
      </c>
      <c r="O144" s="802">
        <v>210</v>
      </c>
      <c r="P144" s="802">
        <v>0</v>
      </c>
      <c r="Q144" s="802">
        <v>207.40887000000001</v>
      </c>
      <c r="R144" s="802">
        <v>0</v>
      </c>
      <c r="S144" s="802">
        <v>274</v>
      </c>
      <c r="T144" s="802">
        <v>235</v>
      </c>
      <c r="U144" s="802">
        <v>250</v>
      </c>
      <c r="V144" s="802">
        <v>0</v>
      </c>
      <c r="W144" s="802">
        <v>302.26292000000001</v>
      </c>
      <c r="X144" s="802">
        <v>0</v>
      </c>
      <c r="Y144" s="802">
        <v>824.70699999999999</v>
      </c>
      <c r="Z144" s="802">
        <v>1960.5042900000001</v>
      </c>
      <c r="AA144" s="802">
        <v>0</v>
      </c>
      <c r="AB144" s="802">
        <v>23119.304370000002</v>
      </c>
      <c r="AC144" s="803">
        <v>0.13796936264953763</v>
      </c>
    </row>
    <row r="145" spans="1:29" s="925" customFormat="1" ht="30" customHeight="1">
      <c r="A145" s="801" t="s">
        <v>823</v>
      </c>
      <c r="B145" s="802">
        <v>5821.1078899999993</v>
      </c>
      <c r="C145" s="802">
        <v>7204.0235300000004</v>
      </c>
      <c r="D145" s="802">
        <v>964.72068000000002</v>
      </c>
      <c r="E145" s="802">
        <v>0</v>
      </c>
      <c r="F145" s="802">
        <v>140</v>
      </c>
      <c r="G145" s="802">
        <v>557.04393000000005</v>
      </c>
      <c r="H145" s="802">
        <v>405.8</v>
      </c>
      <c r="I145" s="802">
        <v>0</v>
      </c>
      <c r="J145" s="802">
        <v>0</v>
      </c>
      <c r="K145" s="802">
        <v>350</v>
      </c>
      <c r="L145" s="802">
        <v>355</v>
      </c>
      <c r="M145" s="802">
        <v>340</v>
      </c>
      <c r="N145" s="802">
        <v>1059.88543</v>
      </c>
      <c r="O145" s="802">
        <v>485</v>
      </c>
      <c r="P145" s="802">
        <v>143</v>
      </c>
      <c r="Q145" s="802">
        <v>312</v>
      </c>
      <c r="R145" s="802">
        <v>382.35709000000003</v>
      </c>
      <c r="S145" s="802">
        <v>150</v>
      </c>
      <c r="T145" s="802">
        <v>205.8</v>
      </c>
      <c r="U145" s="802">
        <v>335.18934000000002</v>
      </c>
      <c r="V145" s="802">
        <v>0</v>
      </c>
      <c r="W145" s="802">
        <v>167.78270000000001</v>
      </c>
      <c r="X145" s="802">
        <v>557.54999999999995</v>
      </c>
      <c r="Y145" s="802">
        <v>480</v>
      </c>
      <c r="Z145" s="802">
        <v>1815.0122799999999</v>
      </c>
      <c r="AA145" s="802">
        <v>284.48528999999996</v>
      </c>
      <c r="AB145" s="802">
        <v>22515.758160000001</v>
      </c>
      <c r="AC145" s="803">
        <v>0.13436757236248653</v>
      </c>
    </row>
    <row r="146" spans="1:29" s="925" customFormat="1" ht="30" customHeight="1">
      <c r="A146" s="801" t="s">
        <v>824</v>
      </c>
      <c r="B146" s="802">
        <v>4466.3767500000004</v>
      </c>
      <c r="C146" s="802">
        <v>2025.1770100000001</v>
      </c>
      <c r="D146" s="802">
        <v>462.05772999999999</v>
      </c>
      <c r="E146" s="802">
        <v>0</v>
      </c>
      <c r="F146" s="802">
        <v>137.19999999999999</v>
      </c>
      <c r="G146" s="802">
        <v>372.76612</v>
      </c>
      <c r="H146" s="802">
        <v>105</v>
      </c>
      <c r="I146" s="802">
        <v>103.95</v>
      </c>
      <c r="J146" s="802">
        <v>114</v>
      </c>
      <c r="K146" s="802">
        <v>107</v>
      </c>
      <c r="L146" s="802">
        <v>104.25</v>
      </c>
      <c r="M146" s="802">
        <v>336.62</v>
      </c>
      <c r="N146" s="802">
        <v>329.5</v>
      </c>
      <c r="O146" s="802">
        <v>348.69513000000001</v>
      </c>
      <c r="P146" s="802">
        <v>0</v>
      </c>
      <c r="Q146" s="802">
        <v>0</v>
      </c>
      <c r="R146" s="802">
        <v>358.75622999999996</v>
      </c>
      <c r="S146" s="802">
        <v>0</v>
      </c>
      <c r="T146" s="802">
        <v>137.19999999999999</v>
      </c>
      <c r="U146" s="802">
        <v>0</v>
      </c>
      <c r="V146" s="802">
        <v>0</v>
      </c>
      <c r="W146" s="802">
        <v>463.84521000000001</v>
      </c>
      <c r="X146" s="802">
        <v>0</v>
      </c>
      <c r="Y146" s="802">
        <v>242.3638</v>
      </c>
      <c r="Z146" s="802">
        <v>476.30399999999997</v>
      </c>
      <c r="AA146" s="802">
        <v>232</v>
      </c>
      <c r="AB146" s="802">
        <v>10923.06198</v>
      </c>
      <c r="AC146" s="803">
        <v>6.5185693974320766E-2</v>
      </c>
    </row>
    <row r="147" spans="1:29" s="925" customFormat="1" ht="30" customHeight="1">
      <c r="A147" s="801" t="s">
        <v>825</v>
      </c>
      <c r="B147" s="802">
        <v>7474.8960700000007</v>
      </c>
      <c r="C147" s="802">
        <v>5799.9032699999998</v>
      </c>
      <c r="D147" s="802">
        <v>1401.4133300000001</v>
      </c>
      <c r="E147" s="802">
        <v>93.373380000000012</v>
      </c>
      <c r="F147" s="802">
        <v>87.688160000000011</v>
      </c>
      <c r="G147" s="802">
        <v>0</v>
      </c>
      <c r="H147" s="802">
        <v>901.94206000000008</v>
      </c>
      <c r="I147" s="802">
        <v>464.32</v>
      </c>
      <c r="J147" s="802">
        <v>425.72704999999996</v>
      </c>
      <c r="K147" s="802">
        <v>151.9845</v>
      </c>
      <c r="L147" s="802">
        <v>100</v>
      </c>
      <c r="M147" s="802">
        <v>278.89</v>
      </c>
      <c r="N147" s="802">
        <v>1647.9863799999998</v>
      </c>
      <c r="O147" s="802">
        <v>824.80124000000001</v>
      </c>
      <c r="P147" s="802">
        <v>453</v>
      </c>
      <c r="Q147" s="802">
        <v>180</v>
      </c>
      <c r="R147" s="802">
        <v>100.46198</v>
      </c>
      <c r="S147" s="802">
        <v>215</v>
      </c>
      <c r="T147" s="802">
        <v>617.78569999999991</v>
      </c>
      <c r="U147" s="802">
        <v>163.00473000000002</v>
      </c>
      <c r="V147" s="802">
        <v>145.13446999999999</v>
      </c>
      <c r="W147" s="802">
        <v>398.93170000000003</v>
      </c>
      <c r="X147" s="802">
        <v>385</v>
      </c>
      <c r="Y147" s="802">
        <v>375.46</v>
      </c>
      <c r="Z147" s="802">
        <v>1237.1933300000001</v>
      </c>
      <c r="AA147" s="802">
        <v>459.0933</v>
      </c>
      <c r="AB147" s="802">
        <v>24382.99065</v>
      </c>
      <c r="AC147" s="803">
        <v>0.14551067911175802</v>
      </c>
    </row>
    <row r="148" spans="1:29" s="925" customFormat="1" ht="30" customHeight="1">
      <c r="A148" s="801" t="s">
        <v>826</v>
      </c>
      <c r="B148" s="802">
        <v>6653.19</v>
      </c>
      <c r="C148" s="802">
        <v>4799.8743099999992</v>
      </c>
      <c r="D148" s="802">
        <v>1512.6526899999999</v>
      </c>
      <c r="E148" s="802">
        <v>68.599999999999994</v>
      </c>
      <c r="F148" s="802">
        <v>301.88524999999998</v>
      </c>
      <c r="G148" s="802">
        <v>694.67422999999997</v>
      </c>
      <c r="H148" s="802">
        <v>613.33475999999996</v>
      </c>
      <c r="I148" s="802">
        <v>1129.28747</v>
      </c>
      <c r="J148" s="802">
        <v>181</v>
      </c>
      <c r="K148" s="802">
        <v>388.99378999999999</v>
      </c>
      <c r="L148" s="802">
        <v>412.5</v>
      </c>
      <c r="M148" s="802">
        <v>502.1</v>
      </c>
      <c r="N148" s="802">
        <v>1159.3359699999999</v>
      </c>
      <c r="O148" s="802">
        <v>980.23</v>
      </c>
      <c r="P148" s="802">
        <v>335.30715000000004</v>
      </c>
      <c r="Q148" s="802">
        <v>260.35748000000001</v>
      </c>
      <c r="R148" s="802">
        <v>315.83289000000002</v>
      </c>
      <c r="S148" s="802">
        <v>166.5</v>
      </c>
      <c r="T148" s="802">
        <v>648.27843999999993</v>
      </c>
      <c r="U148" s="802">
        <v>158.09889999999999</v>
      </c>
      <c r="V148" s="802">
        <v>405.45024000000001</v>
      </c>
      <c r="W148" s="802">
        <v>655.45610999999997</v>
      </c>
      <c r="X148" s="802">
        <v>549.17287999999996</v>
      </c>
      <c r="Y148" s="802">
        <v>623.69104000000004</v>
      </c>
      <c r="Z148" s="802">
        <v>664.54229000000009</v>
      </c>
      <c r="AA148" s="802">
        <v>132.07</v>
      </c>
      <c r="AB148" s="802">
        <v>24312.41589</v>
      </c>
      <c r="AC148" s="803">
        <v>0.14508950923136238</v>
      </c>
    </row>
    <row r="149" spans="1:29" s="925" customFormat="1" ht="30" customHeight="1">
      <c r="A149" s="801" t="s">
        <v>827</v>
      </c>
      <c r="B149" s="802">
        <v>4341.9945900000002</v>
      </c>
      <c r="C149" s="802">
        <v>2913.1516099999999</v>
      </c>
      <c r="D149" s="802">
        <v>771.51981000000001</v>
      </c>
      <c r="E149" s="802">
        <v>63.98809</v>
      </c>
      <c r="F149" s="802">
        <v>283.71557999999999</v>
      </c>
      <c r="G149" s="802">
        <v>470.61083000000002</v>
      </c>
      <c r="H149" s="802">
        <v>411.65087</v>
      </c>
      <c r="I149" s="802">
        <v>601.20033000000001</v>
      </c>
      <c r="J149" s="802">
        <v>446.49786999999998</v>
      </c>
      <c r="K149" s="802">
        <v>280.26434999999998</v>
      </c>
      <c r="L149" s="802">
        <v>328.12991</v>
      </c>
      <c r="M149" s="802">
        <v>410.71853999999996</v>
      </c>
      <c r="N149" s="802">
        <v>1132.0780500000001</v>
      </c>
      <c r="O149" s="802">
        <v>491.42914000000002</v>
      </c>
      <c r="P149" s="802">
        <v>206.01798000000002</v>
      </c>
      <c r="Q149" s="802">
        <v>70.927429999999987</v>
      </c>
      <c r="R149" s="802">
        <v>345.80346000000003</v>
      </c>
      <c r="S149" s="802">
        <v>69.3</v>
      </c>
      <c r="T149" s="802">
        <v>738.08948999999996</v>
      </c>
      <c r="U149" s="802">
        <v>60.098669999999998</v>
      </c>
      <c r="V149" s="802">
        <v>165.64680999999999</v>
      </c>
      <c r="W149" s="802">
        <v>671.19765000000007</v>
      </c>
      <c r="X149" s="802">
        <v>289.51681000000002</v>
      </c>
      <c r="Y149" s="802">
        <v>569.28399000000002</v>
      </c>
      <c r="Z149" s="802">
        <v>295.92018000000002</v>
      </c>
      <c r="AA149" s="802">
        <v>95.888499999999993</v>
      </c>
      <c r="AB149" s="802">
        <v>16524.64054</v>
      </c>
      <c r="AC149" s="803">
        <v>9.8614304601436914E-2</v>
      </c>
    </row>
    <row r="150" spans="1:29" s="925" customFormat="1" ht="30" customHeight="1">
      <c r="A150" s="801" t="s">
        <v>828</v>
      </c>
      <c r="B150" s="802">
        <v>101.57122</v>
      </c>
      <c r="C150" s="802">
        <v>34.969850000000001</v>
      </c>
      <c r="D150" s="802">
        <v>19.93037</v>
      </c>
      <c r="E150" s="802">
        <v>0</v>
      </c>
      <c r="F150" s="802">
        <v>21.179449999999999</v>
      </c>
      <c r="G150" s="802">
        <v>15.166450000000001</v>
      </c>
      <c r="H150" s="802">
        <v>10.2555</v>
      </c>
      <c r="I150" s="802">
        <v>37.51276</v>
      </c>
      <c r="J150" s="802">
        <v>4.0000599999999995</v>
      </c>
      <c r="K150" s="802">
        <v>0</v>
      </c>
      <c r="L150" s="802">
        <v>12.845120000000001</v>
      </c>
      <c r="M150" s="802">
        <v>5</v>
      </c>
      <c r="N150" s="802">
        <v>43.626739999999998</v>
      </c>
      <c r="O150" s="802">
        <v>12.153229999999999</v>
      </c>
      <c r="P150" s="802">
        <v>10</v>
      </c>
      <c r="Q150" s="802">
        <v>13.72</v>
      </c>
      <c r="R150" s="802">
        <v>0</v>
      </c>
      <c r="S150" s="802">
        <v>0</v>
      </c>
      <c r="T150" s="802">
        <v>32.130090000000003</v>
      </c>
      <c r="U150" s="802">
        <v>0</v>
      </c>
      <c r="V150" s="802">
        <v>4</v>
      </c>
      <c r="W150" s="802">
        <v>46.821330000000003</v>
      </c>
      <c r="X150" s="802">
        <v>3.5</v>
      </c>
      <c r="Y150" s="802">
        <v>20.3125</v>
      </c>
      <c r="Z150" s="802">
        <v>0</v>
      </c>
      <c r="AA150" s="802">
        <v>6</v>
      </c>
      <c r="AB150" s="802">
        <v>454.69466999999997</v>
      </c>
      <c r="AC150" s="803">
        <v>2.7134870849075568E-3</v>
      </c>
    </row>
    <row r="151" spans="1:29" s="925" customFormat="1" ht="30" customHeight="1" thickBot="1">
      <c r="A151" s="801" t="s">
        <v>829</v>
      </c>
      <c r="B151" s="802">
        <v>12.86192</v>
      </c>
      <c r="C151" s="802">
        <v>5.43</v>
      </c>
      <c r="D151" s="802">
        <v>2.0579999999999998</v>
      </c>
      <c r="E151" s="802">
        <v>0</v>
      </c>
      <c r="F151" s="802">
        <v>0</v>
      </c>
      <c r="G151" s="802">
        <v>0</v>
      </c>
      <c r="H151" s="802">
        <v>2.5</v>
      </c>
      <c r="I151" s="802">
        <v>0</v>
      </c>
      <c r="J151" s="802">
        <v>0</v>
      </c>
      <c r="K151" s="802">
        <v>3</v>
      </c>
      <c r="L151" s="802">
        <v>1</v>
      </c>
      <c r="M151" s="802">
        <v>0</v>
      </c>
      <c r="N151" s="802">
        <v>5</v>
      </c>
      <c r="O151" s="802">
        <v>0</v>
      </c>
      <c r="P151" s="802">
        <v>0</v>
      </c>
      <c r="Q151" s="802">
        <v>0</v>
      </c>
      <c r="R151" s="802">
        <v>0</v>
      </c>
      <c r="S151" s="802">
        <v>0</v>
      </c>
      <c r="T151" s="802">
        <v>0</v>
      </c>
      <c r="U151" s="802">
        <v>0</v>
      </c>
      <c r="V151" s="802">
        <v>0</v>
      </c>
      <c r="W151" s="802">
        <v>0</v>
      </c>
      <c r="X151" s="802">
        <v>0</v>
      </c>
      <c r="Y151" s="802">
        <v>0</v>
      </c>
      <c r="Z151" s="802">
        <v>0</v>
      </c>
      <c r="AA151" s="802">
        <v>0</v>
      </c>
      <c r="AB151" s="802">
        <v>31.849919999999997</v>
      </c>
      <c r="AC151" s="803">
        <v>1.9007116704345553E-4</v>
      </c>
    </row>
    <row r="152" spans="1:29" s="925" customFormat="1" ht="35.25" customHeight="1" thickTop="1" thickBot="1">
      <c r="A152" s="804" t="s">
        <v>6</v>
      </c>
      <c r="B152" s="805">
        <v>49892.387050000005</v>
      </c>
      <c r="C152" s="805">
        <v>44569.683430000005</v>
      </c>
      <c r="D152" s="805">
        <v>13832.46111</v>
      </c>
      <c r="E152" s="805">
        <v>225.96147000000002</v>
      </c>
      <c r="F152" s="805">
        <v>971.66844000000003</v>
      </c>
      <c r="G152" s="805">
        <v>3613.4117700000002</v>
      </c>
      <c r="H152" s="805">
        <v>2657.4831900000004</v>
      </c>
      <c r="I152" s="805">
        <v>2850.9724200000001</v>
      </c>
      <c r="J152" s="805">
        <v>1400.8539800000001</v>
      </c>
      <c r="K152" s="805">
        <v>1551.2426399999999</v>
      </c>
      <c r="L152" s="805">
        <v>1773.7250300000001</v>
      </c>
      <c r="M152" s="805">
        <v>2583.3285399999995</v>
      </c>
      <c r="N152" s="805">
        <v>6877.4125700000004</v>
      </c>
      <c r="O152" s="805">
        <v>4649.3621399999993</v>
      </c>
      <c r="P152" s="805">
        <v>1147.3251300000002</v>
      </c>
      <c r="Q152" s="805">
        <v>1044.4137800000001</v>
      </c>
      <c r="R152" s="805">
        <v>1503.2116500000002</v>
      </c>
      <c r="S152" s="805">
        <v>1574.8</v>
      </c>
      <c r="T152" s="805">
        <v>2614.2837199999999</v>
      </c>
      <c r="U152" s="805">
        <v>966.39163999999994</v>
      </c>
      <c r="V152" s="805">
        <v>720.23151999999993</v>
      </c>
      <c r="W152" s="805">
        <v>2706.2976200000003</v>
      </c>
      <c r="X152" s="805">
        <v>2389.3396900000002</v>
      </c>
      <c r="Y152" s="805">
        <v>3635.8183300000001</v>
      </c>
      <c r="Z152" s="805">
        <v>10606.788959999998</v>
      </c>
      <c r="AA152" s="805">
        <v>1209.53709</v>
      </c>
      <c r="AB152" s="805">
        <v>167568.39291</v>
      </c>
      <c r="AC152" s="806">
        <v>1</v>
      </c>
    </row>
    <row r="153" spans="1:29" s="925" customFormat="1" ht="31.5" customHeight="1" thickTop="1" thickBot="1">
      <c r="A153" s="807" t="s">
        <v>830</v>
      </c>
      <c r="B153" s="803">
        <v>0.29774342394509279</v>
      </c>
      <c r="C153" s="803">
        <v>0.26597905879504447</v>
      </c>
      <c r="D153" s="803">
        <v>8.2548151651900936E-2</v>
      </c>
      <c r="E153" s="803">
        <v>1.3484730985118573E-3</v>
      </c>
      <c r="F153" s="803">
        <v>5.798637935985204E-3</v>
      </c>
      <c r="G153" s="803">
        <v>2.1563802738985165E-2</v>
      </c>
      <c r="H153" s="803">
        <v>1.5859095762930178E-2</v>
      </c>
      <c r="I153" s="803">
        <v>1.7013783867529483E-2</v>
      </c>
      <c r="J153" s="803">
        <v>8.3598938658580469E-3</v>
      </c>
      <c r="K153" s="803">
        <v>9.2573701583040374E-3</v>
      </c>
      <c r="L153" s="803">
        <v>1.0585081107465519E-2</v>
      </c>
      <c r="M153" s="803">
        <v>1.5416562128082772E-2</v>
      </c>
      <c r="N153" s="803">
        <v>4.1042421250013533E-2</v>
      </c>
      <c r="O153" s="803">
        <v>2.7746056754850805E-2</v>
      </c>
      <c r="P153" s="803">
        <v>6.8469065679720503E-3</v>
      </c>
      <c r="Q153" s="803">
        <v>6.2327612138701393E-3</v>
      </c>
      <c r="R153" s="803">
        <v>8.9707350168797429E-3</v>
      </c>
      <c r="S153" s="803">
        <v>9.3979537110307904E-3</v>
      </c>
      <c r="T153" s="803">
        <v>1.5601293744006463E-2</v>
      </c>
      <c r="U153" s="803">
        <v>5.7671475104439486E-3</v>
      </c>
      <c r="V153" s="803">
        <v>4.2981346749970447E-3</v>
      </c>
      <c r="W153" s="803">
        <v>1.6150406249068324E-2</v>
      </c>
      <c r="X153" s="803">
        <v>1.4258892434943269E-2</v>
      </c>
      <c r="Y153" s="803">
        <v>2.1697518648118662E-2</v>
      </c>
      <c r="Z153" s="803">
        <v>6.3298267506192787E-2</v>
      </c>
      <c r="AA153" s="803">
        <v>7.2181696619220744E-3</v>
      </c>
      <c r="AB153" s="803">
        <v>1</v>
      </c>
      <c r="AC153" s="803"/>
    </row>
    <row r="154" spans="1:29" s="925" customFormat="1" ht="73.5" customHeight="1" thickTop="1" thickBot="1">
      <c r="A154" s="813" t="s">
        <v>839</v>
      </c>
      <c r="B154" s="799" t="s">
        <v>877</v>
      </c>
      <c r="C154" s="799" t="s">
        <v>878</v>
      </c>
      <c r="D154" s="799" t="s">
        <v>879</v>
      </c>
      <c r="E154" s="799" t="s">
        <v>880</v>
      </c>
      <c r="F154" s="799" t="s">
        <v>881</v>
      </c>
      <c r="G154" s="799" t="s">
        <v>882</v>
      </c>
      <c r="H154" s="799" t="s">
        <v>883</v>
      </c>
      <c r="I154" s="799" t="s">
        <v>884</v>
      </c>
      <c r="J154" s="799" t="s">
        <v>885</v>
      </c>
      <c r="K154" s="799" t="s">
        <v>886</v>
      </c>
      <c r="L154" s="799" t="s">
        <v>887</v>
      </c>
      <c r="M154" s="799" t="s">
        <v>888</v>
      </c>
      <c r="N154" s="799" t="s">
        <v>889</v>
      </c>
      <c r="O154" s="799" t="s">
        <v>890</v>
      </c>
      <c r="P154" s="799" t="s">
        <v>891</v>
      </c>
      <c r="Q154" s="799" t="s">
        <v>892</v>
      </c>
      <c r="R154" s="799" t="s">
        <v>893</v>
      </c>
      <c r="S154" s="799" t="s">
        <v>894</v>
      </c>
      <c r="T154" s="799" t="s">
        <v>895</v>
      </c>
      <c r="U154" s="799" t="s">
        <v>896</v>
      </c>
      <c r="V154" s="799" t="s">
        <v>897</v>
      </c>
      <c r="W154" s="799" t="s">
        <v>898</v>
      </c>
      <c r="X154" s="799" t="s">
        <v>899</v>
      </c>
      <c r="Y154" s="799" t="s">
        <v>900</v>
      </c>
      <c r="Z154" s="799" t="s">
        <v>901</v>
      </c>
      <c r="AA154" s="799" t="s">
        <v>902</v>
      </c>
      <c r="AB154" s="799" t="s">
        <v>6</v>
      </c>
      <c r="AC154" s="800" t="s">
        <v>723</v>
      </c>
    </row>
    <row r="155" spans="1:29" s="925" customFormat="1" ht="42.75" customHeight="1" thickTop="1">
      <c r="A155" s="801" t="s">
        <v>816</v>
      </c>
      <c r="B155" s="802">
        <v>0</v>
      </c>
      <c r="C155" s="802">
        <v>0</v>
      </c>
      <c r="D155" s="802">
        <v>0</v>
      </c>
      <c r="E155" s="802">
        <v>0</v>
      </c>
      <c r="F155" s="802">
        <v>0</v>
      </c>
      <c r="G155" s="802">
        <v>0</v>
      </c>
      <c r="H155" s="802">
        <v>0</v>
      </c>
      <c r="I155" s="802">
        <v>0</v>
      </c>
      <c r="J155" s="802">
        <v>0</v>
      </c>
      <c r="K155" s="802">
        <v>0</v>
      </c>
      <c r="L155" s="802">
        <v>0</v>
      </c>
      <c r="M155" s="802">
        <v>0</v>
      </c>
      <c r="N155" s="802">
        <v>0</v>
      </c>
      <c r="O155" s="802">
        <v>0</v>
      </c>
      <c r="P155" s="802">
        <v>0</v>
      </c>
      <c r="Q155" s="802">
        <v>0</v>
      </c>
      <c r="R155" s="802">
        <v>0</v>
      </c>
      <c r="S155" s="802">
        <v>0</v>
      </c>
      <c r="T155" s="802">
        <v>0</v>
      </c>
      <c r="U155" s="802">
        <v>0</v>
      </c>
      <c r="V155" s="802">
        <v>0</v>
      </c>
      <c r="W155" s="802">
        <v>0</v>
      </c>
      <c r="X155" s="802">
        <v>0</v>
      </c>
      <c r="Y155" s="802">
        <v>0</v>
      </c>
      <c r="Z155" s="802">
        <v>0</v>
      </c>
      <c r="AA155" s="802">
        <v>0</v>
      </c>
      <c r="AB155" s="802">
        <v>0</v>
      </c>
      <c r="AC155" s="803">
        <v>0</v>
      </c>
    </row>
    <row r="156" spans="1:29" s="925" customFormat="1" ht="30.75" customHeight="1">
      <c r="A156" s="801" t="s">
        <v>817</v>
      </c>
      <c r="B156" s="802">
        <v>0</v>
      </c>
      <c r="C156" s="802">
        <v>0</v>
      </c>
      <c r="D156" s="802">
        <v>0</v>
      </c>
      <c r="E156" s="802">
        <v>0</v>
      </c>
      <c r="F156" s="802">
        <v>0</v>
      </c>
      <c r="G156" s="802">
        <v>0</v>
      </c>
      <c r="H156" s="802">
        <v>0</v>
      </c>
      <c r="I156" s="802">
        <v>0</v>
      </c>
      <c r="J156" s="802">
        <v>0</v>
      </c>
      <c r="K156" s="802">
        <v>0</v>
      </c>
      <c r="L156" s="802">
        <v>0</v>
      </c>
      <c r="M156" s="802">
        <v>0</v>
      </c>
      <c r="N156" s="802">
        <v>0</v>
      </c>
      <c r="O156" s="802">
        <v>0</v>
      </c>
      <c r="P156" s="802">
        <v>0</v>
      </c>
      <c r="Q156" s="802">
        <v>0</v>
      </c>
      <c r="R156" s="802">
        <v>0</v>
      </c>
      <c r="S156" s="802">
        <v>0</v>
      </c>
      <c r="T156" s="802">
        <v>0</v>
      </c>
      <c r="U156" s="802">
        <v>0</v>
      </c>
      <c r="V156" s="802">
        <v>0</v>
      </c>
      <c r="W156" s="802">
        <v>0</v>
      </c>
      <c r="X156" s="802">
        <v>0</v>
      </c>
      <c r="Y156" s="802">
        <v>0</v>
      </c>
      <c r="Z156" s="802">
        <v>0</v>
      </c>
      <c r="AA156" s="802">
        <v>0</v>
      </c>
      <c r="AB156" s="802">
        <v>0</v>
      </c>
      <c r="AC156" s="803">
        <v>0</v>
      </c>
    </row>
    <row r="157" spans="1:29" s="925" customFormat="1" ht="30.75" customHeight="1">
      <c r="A157" s="801" t="s">
        <v>818</v>
      </c>
      <c r="B157" s="802">
        <v>0</v>
      </c>
      <c r="C157" s="802">
        <v>0</v>
      </c>
      <c r="D157" s="802">
        <v>0</v>
      </c>
      <c r="E157" s="802">
        <v>0</v>
      </c>
      <c r="F157" s="802">
        <v>0</v>
      </c>
      <c r="G157" s="802">
        <v>0</v>
      </c>
      <c r="H157" s="802">
        <v>0</v>
      </c>
      <c r="I157" s="802">
        <v>0</v>
      </c>
      <c r="J157" s="802">
        <v>0</v>
      </c>
      <c r="K157" s="802">
        <v>0</v>
      </c>
      <c r="L157" s="802">
        <v>0</v>
      </c>
      <c r="M157" s="802">
        <v>0</v>
      </c>
      <c r="N157" s="802">
        <v>0</v>
      </c>
      <c r="O157" s="802">
        <v>0</v>
      </c>
      <c r="P157" s="802">
        <v>0</v>
      </c>
      <c r="Q157" s="802">
        <v>0</v>
      </c>
      <c r="R157" s="802">
        <v>0</v>
      </c>
      <c r="S157" s="802">
        <v>0</v>
      </c>
      <c r="T157" s="802">
        <v>0</v>
      </c>
      <c r="U157" s="802">
        <v>0</v>
      </c>
      <c r="V157" s="802">
        <v>0</v>
      </c>
      <c r="W157" s="802">
        <v>0</v>
      </c>
      <c r="X157" s="802">
        <v>0</v>
      </c>
      <c r="Y157" s="802">
        <v>0</v>
      </c>
      <c r="Z157" s="802">
        <v>0</v>
      </c>
      <c r="AA157" s="802">
        <v>0</v>
      </c>
      <c r="AB157" s="802">
        <v>0</v>
      </c>
      <c r="AC157" s="803">
        <v>0</v>
      </c>
    </row>
    <row r="158" spans="1:29" s="925" customFormat="1" ht="30.75" customHeight="1">
      <c r="A158" s="801" t="s">
        <v>819</v>
      </c>
      <c r="B158" s="802">
        <v>2</v>
      </c>
      <c r="C158" s="802">
        <v>1</v>
      </c>
      <c r="D158" s="802">
        <v>0</v>
      </c>
      <c r="E158" s="802">
        <v>0</v>
      </c>
      <c r="F158" s="802">
        <v>0</v>
      </c>
      <c r="G158" s="802">
        <v>0</v>
      </c>
      <c r="H158" s="802">
        <v>0</v>
      </c>
      <c r="I158" s="802">
        <v>0</v>
      </c>
      <c r="J158" s="802">
        <v>0</v>
      </c>
      <c r="K158" s="802">
        <v>0</v>
      </c>
      <c r="L158" s="802">
        <v>0</v>
      </c>
      <c r="M158" s="802">
        <v>0</v>
      </c>
      <c r="N158" s="802">
        <v>1</v>
      </c>
      <c r="O158" s="802">
        <v>0</v>
      </c>
      <c r="P158" s="802">
        <v>0</v>
      </c>
      <c r="Q158" s="802">
        <v>0</v>
      </c>
      <c r="R158" s="802">
        <v>0</v>
      </c>
      <c r="S158" s="802">
        <v>0</v>
      </c>
      <c r="T158" s="802">
        <v>0</v>
      </c>
      <c r="U158" s="802">
        <v>0</v>
      </c>
      <c r="V158" s="802">
        <v>0</v>
      </c>
      <c r="W158" s="802">
        <v>0</v>
      </c>
      <c r="X158" s="802">
        <v>0</v>
      </c>
      <c r="Y158" s="802">
        <v>0</v>
      </c>
      <c r="Z158" s="802">
        <v>0</v>
      </c>
      <c r="AA158" s="802">
        <v>0</v>
      </c>
      <c r="AB158" s="802">
        <v>4</v>
      </c>
      <c r="AC158" s="803">
        <v>1.8770530267480056E-3</v>
      </c>
    </row>
    <row r="159" spans="1:29" s="925" customFormat="1" ht="30.75" customHeight="1">
      <c r="A159" s="801" t="s">
        <v>820</v>
      </c>
      <c r="B159" s="802">
        <v>2</v>
      </c>
      <c r="C159" s="802">
        <v>4</v>
      </c>
      <c r="D159" s="802">
        <v>2</v>
      </c>
      <c r="E159" s="802">
        <v>0</v>
      </c>
      <c r="F159" s="802">
        <v>0</v>
      </c>
      <c r="G159" s="802">
        <v>0</v>
      </c>
      <c r="H159" s="802">
        <v>0</v>
      </c>
      <c r="I159" s="802">
        <v>0</v>
      </c>
      <c r="J159" s="802">
        <v>0</v>
      </c>
      <c r="K159" s="802">
        <v>0</v>
      </c>
      <c r="L159" s="802">
        <v>0</v>
      </c>
      <c r="M159" s="802">
        <v>0</v>
      </c>
      <c r="N159" s="802">
        <v>0</v>
      </c>
      <c r="O159" s="802">
        <v>0</v>
      </c>
      <c r="P159" s="802">
        <v>0</v>
      </c>
      <c r="Q159" s="802">
        <v>0</v>
      </c>
      <c r="R159" s="802">
        <v>0</v>
      </c>
      <c r="S159" s="802">
        <v>1</v>
      </c>
      <c r="T159" s="802">
        <v>0</v>
      </c>
      <c r="U159" s="802">
        <v>0</v>
      </c>
      <c r="V159" s="802">
        <v>0</v>
      </c>
      <c r="W159" s="802">
        <v>0</v>
      </c>
      <c r="X159" s="802">
        <v>0</v>
      </c>
      <c r="Y159" s="802">
        <v>0</v>
      </c>
      <c r="Z159" s="802">
        <v>2</v>
      </c>
      <c r="AA159" s="802">
        <v>0</v>
      </c>
      <c r="AB159" s="802">
        <v>11</v>
      </c>
      <c r="AC159" s="803">
        <v>5.1618958235570157E-3</v>
      </c>
    </row>
    <row r="160" spans="1:29" s="925" customFormat="1" ht="30.75" customHeight="1">
      <c r="A160" s="801" t="s">
        <v>821</v>
      </c>
      <c r="B160" s="802">
        <v>16</v>
      </c>
      <c r="C160" s="802">
        <v>20</v>
      </c>
      <c r="D160" s="802">
        <v>10</v>
      </c>
      <c r="E160" s="802">
        <v>0</v>
      </c>
      <c r="F160" s="802">
        <v>0</v>
      </c>
      <c r="G160" s="802">
        <v>2</v>
      </c>
      <c r="H160" s="802">
        <v>0</v>
      </c>
      <c r="I160" s="802">
        <v>0</v>
      </c>
      <c r="J160" s="802">
        <v>0</v>
      </c>
      <c r="K160" s="802">
        <v>0</v>
      </c>
      <c r="L160" s="802">
        <v>1</v>
      </c>
      <c r="M160" s="802">
        <v>0</v>
      </c>
      <c r="N160" s="802">
        <v>0</v>
      </c>
      <c r="O160" s="802">
        <v>3</v>
      </c>
      <c r="P160" s="802">
        <v>0</v>
      </c>
      <c r="Q160" s="802">
        <v>0</v>
      </c>
      <c r="R160" s="802">
        <v>0</v>
      </c>
      <c r="S160" s="802">
        <v>0</v>
      </c>
      <c r="T160" s="802">
        <v>0</v>
      </c>
      <c r="U160" s="802">
        <v>0</v>
      </c>
      <c r="V160" s="802">
        <v>0</v>
      </c>
      <c r="W160" s="802">
        <v>0</v>
      </c>
      <c r="X160" s="802">
        <v>1</v>
      </c>
      <c r="Y160" s="802">
        <v>1</v>
      </c>
      <c r="Z160" s="802">
        <v>5</v>
      </c>
      <c r="AA160" s="802">
        <v>0</v>
      </c>
      <c r="AB160" s="802">
        <v>59</v>
      </c>
      <c r="AC160" s="803">
        <v>2.7686532144533083E-2</v>
      </c>
    </row>
    <row r="161" spans="1:29" s="925" customFormat="1" ht="30.75" customHeight="1">
      <c r="A161" s="801" t="s">
        <v>822</v>
      </c>
      <c r="B161" s="802">
        <v>27</v>
      </c>
      <c r="C161" s="802">
        <v>28</v>
      </c>
      <c r="D161" s="802">
        <v>6</v>
      </c>
      <c r="E161" s="802">
        <v>0</v>
      </c>
      <c r="F161" s="802">
        <v>0</v>
      </c>
      <c r="G161" s="802">
        <v>2</v>
      </c>
      <c r="H161" s="802">
        <v>1</v>
      </c>
      <c r="I161" s="802">
        <v>2</v>
      </c>
      <c r="J161" s="802">
        <v>1</v>
      </c>
      <c r="K161" s="802">
        <v>1</v>
      </c>
      <c r="L161" s="802">
        <v>0</v>
      </c>
      <c r="M161" s="802">
        <v>3</v>
      </c>
      <c r="N161" s="802">
        <v>0</v>
      </c>
      <c r="O161" s="802">
        <v>1</v>
      </c>
      <c r="P161" s="802">
        <v>0</v>
      </c>
      <c r="Q161" s="802">
        <v>1</v>
      </c>
      <c r="R161" s="802">
        <v>0</v>
      </c>
      <c r="S161" s="802">
        <v>1</v>
      </c>
      <c r="T161" s="802">
        <v>1</v>
      </c>
      <c r="U161" s="802">
        <v>1</v>
      </c>
      <c r="V161" s="802">
        <v>0</v>
      </c>
      <c r="W161" s="802">
        <v>1</v>
      </c>
      <c r="X161" s="802">
        <v>0</v>
      </c>
      <c r="Y161" s="802">
        <v>3</v>
      </c>
      <c r="Z161" s="802">
        <v>7</v>
      </c>
      <c r="AA161" s="802">
        <v>0</v>
      </c>
      <c r="AB161" s="802">
        <v>87</v>
      </c>
      <c r="AC161" s="803">
        <v>4.0825903331769123E-2</v>
      </c>
    </row>
    <row r="162" spans="1:29" s="925" customFormat="1" ht="30.75" customHeight="1">
      <c r="A162" s="801" t="s">
        <v>823</v>
      </c>
      <c r="B162" s="802">
        <v>34</v>
      </c>
      <c r="C162" s="802">
        <v>42</v>
      </c>
      <c r="D162" s="802">
        <v>6</v>
      </c>
      <c r="E162" s="802">
        <v>0</v>
      </c>
      <c r="F162" s="802">
        <v>1</v>
      </c>
      <c r="G162" s="802">
        <v>3</v>
      </c>
      <c r="H162" s="802">
        <v>2</v>
      </c>
      <c r="I162" s="802">
        <v>0</v>
      </c>
      <c r="J162" s="802">
        <v>0</v>
      </c>
      <c r="K162" s="802">
        <v>2</v>
      </c>
      <c r="L162" s="802">
        <v>2</v>
      </c>
      <c r="M162" s="802">
        <v>2</v>
      </c>
      <c r="N162" s="802">
        <v>6</v>
      </c>
      <c r="O162" s="802">
        <v>3</v>
      </c>
      <c r="P162" s="802">
        <v>1</v>
      </c>
      <c r="Q162" s="802">
        <v>2</v>
      </c>
      <c r="R162" s="802">
        <v>2</v>
      </c>
      <c r="S162" s="802">
        <v>1</v>
      </c>
      <c r="T162" s="802">
        <v>1</v>
      </c>
      <c r="U162" s="802">
        <v>2</v>
      </c>
      <c r="V162" s="802">
        <v>0</v>
      </c>
      <c r="W162" s="802">
        <v>1</v>
      </c>
      <c r="X162" s="802">
        <v>3</v>
      </c>
      <c r="Y162" s="802">
        <v>3</v>
      </c>
      <c r="Z162" s="802">
        <v>11</v>
      </c>
      <c r="AA162" s="802">
        <v>2</v>
      </c>
      <c r="AB162" s="802">
        <v>132</v>
      </c>
      <c r="AC162" s="803">
        <v>6.1942749882684188E-2</v>
      </c>
    </row>
    <row r="163" spans="1:29" s="925" customFormat="1" ht="30.75" customHeight="1">
      <c r="A163" s="801" t="s">
        <v>824</v>
      </c>
      <c r="B163" s="802">
        <v>37</v>
      </c>
      <c r="C163" s="802">
        <v>17</v>
      </c>
      <c r="D163" s="802">
        <v>4</v>
      </c>
      <c r="E163" s="802">
        <v>0</v>
      </c>
      <c r="F163" s="802">
        <v>1</v>
      </c>
      <c r="G163" s="802">
        <v>3</v>
      </c>
      <c r="H163" s="802">
        <v>1</v>
      </c>
      <c r="I163" s="802">
        <v>1</v>
      </c>
      <c r="J163" s="802">
        <v>1</v>
      </c>
      <c r="K163" s="802">
        <v>1</v>
      </c>
      <c r="L163" s="802">
        <v>1</v>
      </c>
      <c r="M163" s="802">
        <v>3</v>
      </c>
      <c r="N163" s="802">
        <v>3</v>
      </c>
      <c r="O163" s="802">
        <v>3</v>
      </c>
      <c r="P163" s="802">
        <v>0</v>
      </c>
      <c r="Q163" s="802">
        <v>0</v>
      </c>
      <c r="R163" s="802">
        <v>3</v>
      </c>
      <c r="S163" s="802">
        <v>0</v>
      </c>
      <c r="T163" s="802">
        <v>1</v>
      </c>
      <c r="U163" s="802">
        <v>0</v>
      </c>
      <c r="V163" s="802">
        <v>0</v>
      </c>
      <c r="W163" s="802">
        <v>4</v>
      </c>
      <c r="X163" s="802">
        <v>0</v>
      </c>
      <c r="Y163" s="802">
        <v>2</v>
      </c>
      <c r="Z163" s="802">
        <v>4</v>
      </c>
      <c r="AA163" s="802">
        <v>2</v>
      </c>
      <c r="AB163" s="802">
        <v>92</v>
      </c>
      <c r="AC163" s="803">
        <v>4.3172219615204128E-2</v>
      </c>
    </row>
    <row r="164" spans="1:29" s="925" customFormat="1" ht="30.75" customHeight="1">
      <c r="A164" s="801" t="s">
        <v>825</v>
      </c>
      <c r="B164" s="802">
        <v>90</v>
      </c>
      <c r="C164" s="802">
        <v>67</v>
      </c>
      <c r="D164" s="802">
        <v>17</v>
      </c>
      <c r="E164" s="802">
        <v>1</v>
      </c>
      <c r="F164" s="802">
        <v>1</v>
      </c>
      <c r="G164" s="802">
        <v>0</v>
      </c>
      <c r="H164" s="802">
        <v>11</v>
      </c>
      <c r="I164" s="802">
        <v>6</v>
      </c>
      <c r="J164" s="802">
        <v>5</v>
      </c>
      <c r="K164" s="802">
        <v>2</v>
      </c>
      <c r="L164" s="802">
        <v>1</v>
      </c>
      <c r="M164" s="802">
        <v>3</v>
      </c>
      <c r="N164" s="802">
        <v>20</v>
      </c>
      <c r="O164" s="802">
        <v>10</v>
      </c>
      <c r="P164" s="802">
        <v>5</v>
      </c>
      <c r="Q164" s="802">
        <v>2</v>
      </c>
      <c r="R164" s="802">
        <v>1</v>
      </c>
      <c r="S164" s="802">
        <v>3</v>
      </c>
      <c r="T164" s="802">
        <v>7</v>
      </c>
      <c r="U164" s="802">
        <v>2</v>
      </c>
      <c r="V164" s="802">
        <v>2</v>
      </c>
      <c r="W164" s="802">
        <v>5</v>
      </c>
      <c r="X164" s="802">
        <v>4</v>
      </c>
      <c r="Y164" s="802">
        <v>5</v>
      </c>
      <c r="Z164" s="802">
        <v>15</v>
      </c>
      <c r="AA164" s="802">
        <v>5</v>
      </c>
      <c r="AB164" s="802">
        <v>290</v>
      </c>
      <c r="AC164" s="803">
        <v>0.1360863444392304</v>
      </c>
    </row>
    <row r="165" spans="1:29" s="925" customFormat="1" ht="30.75" customHeight="1">
      <c r="A165" s="801" t="s">
        <v>826</v>
      </c>
      <c r="B165" s="802">
        <v>138</v>
      </c>
      <c r="C165" s="802">
        <v>97</v>
      </c>
      <c r="D165" s="802">
        <v>27</v>
      </c>
      <c r="E165" s="802">
        <v>1</v>
      </c>
      <c r="F165" s="802">
        <v>6</v>
      </c>
      <c r="G165" s="802">
        <v>14</v>
      </c>
      <c r="H165" s="802">
        <v>12</v>
      </c>
      <c r="I165" s="802">
        <v>23</v>
      </c>
      <c r="J165" s="802">
        <v>4</v>
      </c>
      <c r="K165" s="802">
        <v>8</v>
      </c>
      <c r="L165" s="802">
        <v>8</v>
      </c>
      <c r="M165" s="802">
        <v>11</v>
      </c>
      <c r="N165" s="802">
        <v>24</v>
      </c>
      <c r="O165" s="802">
        <v>21</v>
      </c>
      <c r="P165" s="802">
        <v>7</v>
      </c>
      <c r="Q165" s="802">
        <v>5</v>
      </c>
      <c r="R165" s="802">
        <v>7</v>
      </c>
      <c r="S165" s="802">
        <v>3</v>
      </c>
      <c r="T165" s="802">
        <v>14</v>
      </c>
      <c r="U165" s="802">
        <v>3</v>
      </c>
      <c r="V165" s="802">
        <v>8</v>
      </c>
      <c r="W165" s="802">
        <v>14</v>
      </c>
      <c r="X165" s="802">
        <v>12</v>
      </c>
      <c r="Y165" s="802">
        <v>14</v>
      </c>
      <c r="Z165" s="802">
        <v>12</v>
      </c>
      <c r="AA165" s="802">
        <v>3</v>
      </c>
      <c r="AB165" s="802">
        <v>496</v>
      </c>
      <c r="AC165" s="803">
        <v>0.2327545753167527</v>
      </c>
    </row>
    <row r="166" spans="1:29" s="925" customFormat="1" ht="30.75" customHeight="1">
      <c r="A166" s="801" t="s">
        <v>827</v>
      </c>
      <c r="B166" s="802">
        <v>218</v>
      </c>
      <c r="C166" s="802">
        <v>150</v>
      </c>
      <c r="D166" s="802">
        <v>37</v>
      </c>
      <c r="E166" s="802">
        <v>3</v>
      </c>
      <c r="F166" s="802">
        <v>14</v>
      </c>
      <c r="G166" s="802">
        <v>22</v>
      </c>
      <c r="H166" s="802">
        <v>25</v>
      </c>
      <c r="I166" s="802">
        <v>31</v>
      </c>
      <c r="J166" s="802">
        <v>22</v>
      </c>
      <c r="K166" s="802">
        <v>15</v>
      </c>
      <c r="L166" s="802">
        <v>18</v>
      </c>
      <c r="M166" s="802">
        <v>22</v>
      </c>
      <c r="N166" s="802">
        <v>62</v>
      </c>
      <c r="O166" s="802">
        <v>29</v>
      </c>
      <c r="P166" s="802">
        <v>11</v>
      </c>
      <c r="Q166" s="802">
        <v>6</v>
      </c>
      <c r="R166" s="802">
        <v>17</v>
      </c>
      <c r="S166" s="802">
        <v>3</v>
      </c>
      <c r="T166" s="802">
        <v>39</v>
      </c>
      <c r="U166" s="802">
        <v>3</v>
      </c>
      <c r="V166" s="802">
        <v>9</v>
      </c>
      <c r="W166" s="802">
        <v>36</v>
      </c>
      <c r="X166" s="802">
        <v>15</v>
      </c>
      <c r="Y166" s="802">
        <v>32</v>
      </c>
      <c r="Z166" s="802">
        <v>14</v>
      </c>
      <c r="AA166" s="802">
        <v>6</v>
      </c>
      <c r="AB166" s="802">
        <v>859</v>
      </c>
      <c r="AC166" s="803">
        <v>0.40309713749413423</v>
      </c>
    </row>
    <row r="167" spans="1:29" s="925" customFormat="1" ht="30.75" customHeight="1">
      <c r="A167" s="801" t="s">
        <v>828</v>
      </c>
      <c r="B167" s="802">
        <v>20</v>
      </c>
      <c r="C167" s="802">
        <v>7</v>
      </c>
      <c r="D167" s="802">
        <v>4</v>
      </c>
      <c r="E167" s="802">
        <v>0</v>
      </c>
      <c r="F167" s="802">
        <v>4</v>
      </c>
      <c r="G167" s="802">
        <v>3</v>
      </c>
      <c r="H167" s="802">
        <v>2</v>
      </c>
      <c r="I167" s="802">
        <v>7</v>
      </c>
      <c r="J167" s="802">
        <v>1</v>
      </c>
      <c r="K167" s="802">
        <v>0</v>
      </c>
      <c r="L167" s="802">
        <v>2</v>
      </c>
      <c r="M167" s="802">
        <v>1</v>
      </c>
      <c r="N167" s="802">
        <v>8</v>
      </c>
      <c r="O167" s="802">
        <v>2</v>
      </c>
      <c r="P167" s="802">
        <v>2</v>
      </c>
      <c r="Q167" s="802">
        <v>2</v>
      </c>
      <c r="R167" s="802">
        <v>0</v>
      </c>
      <c r="S167" s="802">
        <v>0</v>
      </c>
      <c r="T167" s="802">
        <v>6</v>
      </c>
      <c r="U167" s="802">
        <v>0</v>
      </c>
      <c r="V167" s="802">
        <v>1</v>
      </c>
      <c r="W167" s="802">
        <v>9</v>
      </c>
      <c r="X167" s="802">
        <v>1</v>
      </c>
      <c r="Y167" s="802">
        <v>4</v>
      </c>
      <c r="Z167" s="802">
        <v>0</v>
      </c>
      <c r="AA167" s="802">
        <v>1</v>
      </c>
      <c r="AB167" s="802">
        <v>87</v>
      </c>
      <c r="AC167" s="803">
        <v>4.0825903331769123E-2</v>
      </c>
    </row>
    <row r="168" spans="1:29" s="925" customFormat="1" ht="30.75" customHeight="1" thickBot="1">
      <c r="A168" s="801" t="s">
        <v>829</v>
      </c>
      <c r="B168" s="802">
        <v>6</v>
      </c>
      <c r="C168" s="802">
        <v>2</v>
      </c>
      <c r="D168" s="802">
        <v>1</v>
      </c>
      <c r="E168" s="802">
        <v>0</v>
      </c>
      <c r="F168" s="802">
        <v>0</v>
      </c>
      <c r="G168" s="802">
        <v>0</v>
      </c>
      <c r="H168" s="802">
        <v>1</v>
      </c>
      <c r="I168" s="802">
        <v>0</v>
      </c>
      <c r="J168" s="802">
        <v>0</v>
      </c>
      <c r="K168" s="802">
        <v>1</v>
      </c>
      <c r="L168" s="802">
        <v>1</v>
      </c>
      <c r="M168" s="802">
        <v>0</v>
      </c>
      <c r="N168" s="802">
        <v>2</v>
      </c>
      <c r="O168" s="802">
        <v>0</v>
      </c>
      <c r="P168" s="802">
        <v>0</v>
      </c>
      <c r="Q168" s="802">
        <v>0</v>
      </c>
      <c r="R168" s="802">
        <v>0</v>
      </c>
      <c r="S168" s="802">
        <v>0</v>
      </c>
      <c r="T168" s="802">
        <v>0</v>
      </c>
      <c r="U168" s="802">
        <v>0</v>
      </c>
      <c r="V168" s="802">
        <v>0</v>
      </c>
      <c r="W168" s="802">
        <v>0</v>
      </c>
      <c r="X168" s="802">
        <v>0</v>
      </c>
      <c r="Y168" s="802">
        <v>0</v>
      </c>
      <c r="Z168" s="802">
        <v>0</v>
      </c>
      <c r="AA168" s="802">
        <v>0</v>
      </c>
      <c r="AB168" s="802">
        <v>14</v>
      </c>
      <c r="AC168" s="803">
        <v>6.5696855936180198E-3</v>
      </c>
    </row>
    <row r="169" spans="1:29" s="925" customFormat="1" ht="48.75" customHeight="1" thickTop="1" thickBot="1">
      <c r="A169" s="804" t="s">
        <v>6</v>
      </c>
      <c r="B169" s="805">
        <v>590</v>
      </c>
      <c r="C169" s="805">
        <v>435</v>
      </c>
      <c r="D169" s="805">
        <v>114</v>
      </c>
      <c r="E169" s="805">
        <v>5</v>
      </c>
      <c r="F169" s="805">
        <v>27</v>
      </c>
      <c r="G169" s="805">
        <v>49</v>
      </c>
      <c r="H169" s="805">
        <v>55</v>
      </c>
      <c r="I169" s="805">
        <v>70</v>
      </c>
      <c r="J169" s="805">
        <v>34</v>
      </c>
      <c r="K169" s="805">
        <v>30</v>
      </c>
      <c r="L169" s="805">
        <v>34</v>
      </c>
      <c r="M169" s="805">
        <v>45</v>
      </c>
      <c r="N169" s="805">
        <v>126</v>
      </c>
      <c r="O169" s="805">
        <v>72</v>
      </c>
      <c r="P169" s="805">
        <v>26</v>
      </c>
      <c r="Q169" s="805">
        <v>18</v>
      </c>
      <c r="R169" s="805">
        <v>30</v>
      </c>
      <c r="S169" s="805">
        <v>12</v>
      </c>
      <c r="T169" s="805">
        <v>69</v>
      </c>
      <c r="U169" s="805">
        <v>11</v>
      </c>
      <c r="V169" s="805">
        <v>20</v>
      </c>
      <c r="W169" s="805">
        <v>70</v>
      </c>
      <c r="X169" s="805">
        <v>36</v>
      </c>
      <c r="Y169" s="805">
        <v>64</v>
      </c>
      <c r="Z169" s="805">
        <v>70</v>
      </c>
      <c r="AA169" s="805">
        <v>19</v>
      </c>
      <c r="AB169" s="805">
        <v>2131</v>
      </c>
      <c r="AC169" s="806">
        <v>1</v>
      </c>
    </row>
    <row r="170" spans="1:29" s="925" customFormat="1" ht="24" customHeight="1" thickTop="1">
      <c r="A170" s="809" t="s">
        <v>830</v>
      </c>
      <c r="B170" s="803">
        <v>0.27686532144533083</v>
      </c>
      <c r="C170" s="803">
        <v>0.2041295166588456</v>
      </c>
      <c r="D170" s="803">
        <v>5.3496011262318163E-2</v>
      </c>
      <c r="E170" s="803">
        <v>2.346316283435007E-3</v>
      </c>
      <c r="F170" s="803">
        <v>1.2670107930549039E-2</v>
      </c>
      <c r="G170" s="803">
        <v>2.2993899577663068E-2</v>
      </c>
      <c r="H170" s="803">
        <v>2.5809479117785077E-2</v>
      </c>
      <c r="I170" s="803">
        <v>3.2848427968090101E-2</v>
      </c>
      <c r="J170" s="803">
        <v>1.5954950727358048E-2</v>
      </c>
      <c r="K170" s="803">
        <v>1.4077897700610043E-2</v>
      </c>
      <c r="L170" s="803">
        <v>1.5954950727358048E-2</v>
      </c>
      <c r="M170" s="803">
        <v>2.1116846550915062E-2</v>
      </c>
      <c r="N170" s="803">
        <v>5.912717034256218E-2</v>
      </c>
      <c r="O170" s="803">
        <v>3.3786954481464099E-2</v>
      </c>
      <c r="P170" s="803">
        <v>1.2200844673862036E-2</v>
      </c>
      <c r="Q170" s="803">
        <v>8.4467386203660247E-3</v>
      </c>
      <c r="R170" s="803">
        <v>1.4077897700610043E-2</v>
      </c>
      <c r="S170" s="803">
        <v>5.6311590802440173E-3</v>
      </c>
      <c r="T170" s="803">
        <v>3.2379164711403098E-2</v>
      </c>
      <c r="U170" s="803">
        <v>5.1618958235570157E-3</v>
      </c>
      <c r="V170" s="803">
        <v>9.385265133740028E-3</v>
      </c>
      <c r="W170" s="803">
        <v>3.2848427968090101E-2</v>
      </c>
      <c r="X170" s="803">
        <v>1.6893477240732049E-2</v>
      </c>
      <c r="Y170" s="803">
        <v>3.0032848427968089E-2</v>
      </c>
      <c r="Z170" s="803">
        <v>3.2848427968090101E-2</v>
      </c>
      <c r="AA170" s="803">
        <v>8.9160018770530272E-3</v>
      </c>
      <c r="AB170" s="803">
        <v>1</v>
      </c>
      <c r="AC170" s="803"/>
    </row>
    <row r="171" spans="1:29" s="925" customFormat="1" ht="9" customHeight="1" thickBot="1">
      <c r="A171" s="810"/>
      <c r="B171" s="811"/>
      <c r="C171" s="812"/>
      <c r="D171" s="812"/>
      <c r="E171" s="812"/>
      <c r="F171" s="812"/>
      <c r="G171" s="812"/>
      <c r="H171" s="811"/>
      <c r="I171" s="811"/>
      <c r="J171" s="811"/>
      <c r="K171" s="811"/>
      <c r="L171" s="811"/>
      <c r="M171" s="811"/>
      <c r="N171" s="811"/>
      <c r="O171" s="811"/>
      <c r="P171" s="737"/>
      <c r="Q171" s="738"/>
      <c r="R171" s="738"/>
      <c r="S171" s="738"/>
      <c r="T171" s="738"/>
      <c r="U171" s="738"/>
      <c r="V171" s="737"/>
      <c r="W171" s="737"/>
      <c r="X171" s="737"/>
      <c r="Y171" s="737"/>
      <c r="Z171" s="737"/>
      <c r="AA171" s="737"/>
      <c r="AB171" s="737"/>
      <c r="AC171" s="739"/>
    </row>
    <row r="172" spans="1:29" s="925" customFormat="1" ht="17.25" customHeight="1">
      <c r="A172" s="1106" t="s">
        <v>842</v>
      </c>
      <c r="B172" s="1101"/>
      <c r="C172" s="1101"/>
      <c r="D172" s="1101"/>
      <c r="E172" s="1101"/>
      <c r="F172" s="1101"/>
      <c r="G172" s="1101"/>
      <c r="H172" s="1101"/>
      <c r="I172" s="1101"/>
      <c r="J172" s="1101"/>
      <c r="K172" s="1101"/>
      <c r="L172" s="1101"/>
      <c r="M172" s="1101"/>
      <c r="N172" s="1101"/>
      <c r="O172" s="1101"/>
    </row>
    <row r="173" spans="1:29" s="925" customFormat="1" ht="9" customHeight="1">
      <c r="A173" s="291"/>
      <c r="B173" s="141"/>
      <c r="C173" s="292"/>
      <c r="D173" s="292"/>
      <c r="E173" s="292"/>
      <c r="F173" s="292"/>
      <c r="G173" s="292"/>
      <c r="H173" s="141"/>
      <c r="I173" s="141"/>
      <c r="J173" s="141"/>
      <c r="K173" s="141"/>
      <c r="L173" s="141"/>
      <c r="M173" s="141"/>
      <c r="N173" s="141"/>
      <c r="O173" s="383"/>
    </row>
    <row r="174" spans="1:29" s="925" customFormat="1" ht="9" customHeight="1">
      <c r="A174" s="291"/>
      <c r="B174" s="141"/>
      <c r="C174" s="292"/>
      <c r="D174" s="292"/>
      <c r="E174" s="292"/>
      <c r="F174" s="292"/>
      <c r="G174" s="292"/>
      <c r="H174" s="141"/>
      <c r="I174" s="141"/>
      <c r="J174" s="141"/>
      <c r="K174" s="141"/>
      <c r="L174" s="141"/>
      <c r="M174" s="141"/>
      <c r="N174" s="141"/>
      <c r="O174" s="383"/>
    </row>
    <row r="175" spans="1:29" s="925" customFormat="1" ht="9" customHeight="1">
      <c r="A175" s="291"/>
      <c r="B175" s="141"/>
      <c r="C175" s="292"/>
      <c r="D175" s="292"/>
      <c r="E175" s="292"/>
      <c r="F175" s="292"/>
      <c r="G175" s="292"/>
      <c r="H175" s="141"/>
      <c r="I175" s="141"/>
      <c r="J175" s="141"/>
      <c r="K175" s="141"/>
      <c r="L175" s="141"/>
      <c r="M175" s="141"/>
      <c r="N175" s="141"/>
      <c r="O175" s="383"/>
    </row>
    <row r="176" spans="1:29" s="925" customFormat="1" ht="9" customHeight="1">
      <c r="A176" s="291"/>
      <c r="B176" s="141"/>
      <c r="C176" s="292"/>
      <c r="D176" s="292"/>
      <c r="E176" s="292"/>
      <c r="F176" s="292"/>
      <c r="G176" s="292"/>
      <c r="H176" s="141"/>
      <c r="I176" s="141"/>
      <c r="J176" s="141"/>
      <c r="K176" s="141"/>
      <c r="L176" s="141"/>
      <c r="M176" s="141"/>
      <c r="N176" s="141"/>
      <c r="O176" s="383"/>
    </row>
    <row r="177" spans="1:15" s="925" customFormat="1" ht="9" customHeight="1">
      <c r="A177" s="293"/>
      <c r="B177" s="141"/>
      <c r="C177" s="292"/>
      <c r="D177" s="292"/>
      <c r="E177" s="292"/>
      <c r="F177" s="292"/>
      <c r="G177" s="292"/>
      <c r="H177" s="141"/>
      <c r="I177" s="141"/>
      <c r="J177" s="141"/>
      <c r="K177" s="141"/>
      <c r="L177" s="141"/>
      <c r="M177" s="141"/>
      <c r="N177" s="141"/>
      <c r="O177" s="383"/>
    </row>
    <row r="178" spans="1:15" s="925" customFormat="1" ht="9" customHeight="1">
      <c r="A178" s="291"/>
      <c r="B178" s="141"/>
      <c r="C178" s="292"/>
      <c r="D178" s="292"/>
      <c r="E178" s="292"/>
      <c r="F178" s="292"/>
      <c r="G178" s="292"/>
      <c r="H178" s="141"/>
      <c r="I178" s="141"/>
      <c r="J178" s="141"/>
      <c r="K178" s="141"/>
      <c r="L178" s="141"/>
      <c r="M178" s="141"/>
      <c r="N178" s="141"/>
      <c r="O178" s="383"/>
    </row>
    <row r="179" spans="1:15" s="925" customFormat="1" ht="9" customHeight="1">
      <c r="A179" s="291"/>
      <c r="B179" s="141"/>
      <c r="C179" s="292"/>
      <c r="D179" s="292"/>
      <c r="E179" s="292"/>
      <c r="F179" s="292"/>
      <c r="G179" s="292"/>
      <c r="H179" s="141"/>
      <c r="I179" s="141"/>
      <c r="J179" s="141"/>
      <c r="K179" s="141"/>
      <c r="L179" s="141"/>
      <c r="M179" s="141"/>
      <c r="N179" s="141"/>
      <c r="O179" s="383"/>
    </row>
    <row r="180" spans="1:15" s="925" customFormat="1" ht="9" customHeight="1">
      <c r="A180" s="291"/>
      <c r="B180" s="141"/>
      <c r="C180" s="292"/>
      <c r="D180" s="292"/>
      <c r="E180" s="292"/>
      <c r="F180" s="292"/>
      <c r="G180" s="292"/>
      <c r="H180" s="141"/>
      <c r="I180" s="141"/>
      <c r="J180" s="141"/>
      <c r="K180" s="141"/>
      <c r="L180" s="141"/>
      <c r="M180" s="141"/>
      <c r="N180" s="141"/>
      <c r="O180" s="383"/>
    </row>
    <row r="181" spans="1:15" s="925" customFormat="1" ht="9" customHeight="1">
      <c r="A181" s="291"/>
      <c r="C181" s="142"/>
      <c r="D181" s="142"/>
      <c r="E181" s="142"/>
      <c r="F181" s="142"/>
      <c r="G181" s="142"/>
      <c r="O181" s="286"/>
    </row>
    <row r="182" spans="1:15" s="925" customFormat="1">
      <c r="A182" s="297"/>
      <c r="C182" s="142"/>
      <c r="D182" s="142"/>
      <c r="E182" s="142"/>
      <c r="F182" s="142"/>
      <c r="G182" s="142"/>
      <c r="O182" s="286"/>
    </row>
    <row r="183" spans="1:15" s="925" customFormat="1">
      <c r="A183" s="297"/>
      <c r="C183" s="142"/>
      <c r="D183" s="142"/>
      <c r="E183" s="142"/>
      <c r="F183" s="142"/>
      <c r="G183" s="142"/>
      <c r="O183" s="286"/>
    </row>
    <row r="184" spans="1:15" s="925" customFormat="1">
      <c r="A184" s="297"/>
      <c r="C184" s="142"/>
      <c r="D184" s="142"/>
      <c r="E184" s="142"/>
      <c r="F184" s="142"/>
      <c r="G184" s="142"/>
      <c r="O184" s="286"/>
    </row>
    <row r="185" spans="1:15" s="925" customFormat="1">
      <c r="A185" s="297"/>
      <c r="C185" s="142"/>
      <c r="D185" s="142"/>
      <c r="E185" s="142"/>
      <c r="F185" s="142"/>
      <c r="G185" s="142"/>
      <c r="O185" s="286"/>
    </row>
    <row r="186" spans="1:15" s="925" customFormat="1">
      <c r="A186" s="297"/>
      <c r="C186" s="142"/>
      <c r="D186" s="142"/>
      <c r="E186" s="142"/>
      <c r="F186" s="142"/>
      <c r="G186" s="142"/>
      <c r="O186" s="286"/>
    </row>
    <row r="187" spans="1:15" s="925" customFormat="1">
      <c r="A187" s="297"/>
      <c r="C187" s="142"/>
      <c r="D187" s="142"/>
      <c r="E187" s="142"/>
      <c r="F187" s="142"/>
      <c r="G187" s="142"/>
      <c r="O187" s="286"/>
    </row>
    <row r="188" spans="1:15" s="925" customFormat="1">
      <c r="A188" s="297"/>
      <c r="C188" s="142"/>
      <c r="D188" s="142"/>
      <c r="E188" s="142"/>
      <c r="F188" s="142"/>
      <c r="G188" s="142"/>
      <c r="O188" s="286"/>
    </row>
    <row r="189" spans="1:15" s="925" customFormat="1" ht="15.75">
      <c r="A189" s="298"/>
      <c r="C189" s="142"/>
      <c r="D189" s="142"/>
      <c r="E189" s="142"/>
      <c r="F189" s="142"/>
      <c r="G189" s="142"/>
      <c r="O189" s="286"/>
    </row>
    <row r="190" spans="1:15" s="925" customFormat="1" ht="15.75">
      <c r="A190" s="298"/>
      <c r="C190" s="142"/>
      <c r="D190" s="142"/>
      <c r="E190" s="142"/>
      <c r="F190" s="142"/>
      <c r="G190" s="142"/>
      <c r="O190" s="286"/>
    </row>
    <row r="191" spans="1:15" s="925" customFormat="1" ht="15.75">
      <c r="A191" s="298"/>
      <c r="C191" s="142"/>
      <c r="D191" s="142"/>
      <c r="E191" s="142"/>
      <c r="F191" s="142"/>
      <c r="G191" s="142"/>
      <c r="O191" s="286"/>
    </row>
    <row r="192" spans="1:15" s="925" customFormat="1" ht="15.75">
      <c r="A192" s="298"/>
      <c r="C192" s="142"/>
      <c r="D192" s="142"/>
      <c r="E192" s="142"/>
      <c r="F192" s="142"/>
      <c r="G192" s="142"/>
      <c r="O192" s="286"/>
    </row>
    <row r="193" spans="1:30" ht="15.75">
      <c r="A193" s="298"/>
      <c r="C193" s="142"/>
      <c r="D193" s="142"/>
      <c r="E193" s="142"/>
      <c r="F193" s="142"/>
      <c r="G193" s="142"/>
      <c r="AC193" s="925"/>
      <c r="AD193" s="925"/>
    </row>
    <row r="194" spans="1:30" ht="15.75">
      <c r="A194" s="132"/>
      <c r="C194" s="142"/>
      <c r="D194" s="142"/>
      <c r="E194" s="142"/>
      <c r="F194" s="142"/>
      <c r="G194" s="142"/>
      <c r="P194" s="227"/>
      <c r="Q194" s="131"/>
      <c r="R194" s="131"/>
      <c r="S194" s="131"/>
      <c r="T194" s="131"/>
      <c r="U194" s="131"/>
      <c r="V194" s="227"/>
      <c r="W194" s="227"/>
      <c r="X194" s="227"/>
      <c r="Y194" s="227"/>
      <c r="Z194" s="227"/>
      <c r="AA194" s="227"/>
      <c r="AB194" s="227"/>
      <c r="AC194" s="609"/>
      <c r="AD194" s="925"/>
    </row>
    <row r="195" spans="1:30" ht="15.75">
      <c r="A195" s="132"/>
      <c r="C195" s="142"/>
      <c r="D195" s="142"/>
      <c r="E195" s="142"/>
      <c r="F195" s="142"/>
      <c r="G195" s="142"/>
      <c r="P195" s="227"/>
      <c r="Q195" s="131"/>
      <c r="R195" s="131"/>
      <c r="S195" s="131"/>
      <c r="T195" s="131"/>
      <c r="U195" s="131"/>
      <c r="V195" s="227"/>
      <c r="W195" s="227"/>
      <c r="X195" s="227"/>
      <c r="Y195" s="227"/>
      <c r="Z195" s="227"/>
      <c r="AA195" s="227"/>
      <c r="AB195" s="227"/>
      <c r="AC195" s="609"/>
      <c r="AD195" s="925"/>
    </row>
    <row r="196" spans="1:30" ht="15.75">
      <c r="A196" s="132"/>
      <c r="C196" s="142"/>
      <c r="D196" s="142"/>
      <c r="E196" s="142"/>
      <c r="F196" s="142"/>
      <c r="G196" s="142"/>
      <c r="P196" s="227"/>
      <c r="Q196" s="131"/>
      <c r="R196" s="131"/>
      <c r="S196" s="131"/>
      <c r="T196" s="131"/>
      <c r="U196" s="131"/>
      <c r="V196" s="227"/>
      <c r="W196" s="227"/>
      <c r="X196" s="227"/>
      <c r="Y196" s="227"/>
      <c r="Z196" s="227"/>
      <c r="AA196" s="227"/>
      <c r="AB196" s="227"/>
      <c r="AC196" s="609"/>
      <c r="AD196" s="925"/>
    </row>
    <row r="197" spans="1:30" ht="15.75">
      <c r="A197" s="132"/>
      <c r="C197" s="142"/>
      <c r="D197" s="142"/>
      <c r="E197" s="142"/>
      <c r="F197" s="142"/>
      <c r="G197" s="142"/>
      <c r="P197" s="227"/>
      <c r="Q197" s="131"/>
      <c r="R197" s="131"/>
      <c r="S197" s="131"/>
      <c r="T197" s="131"/>
      <c r="U197" s="131"/>
      <c r="V197" s="227"/>
      <c r="W197" s="227"/>
      <c r="X197" s="227"/>
      <c r="Y197" s="227"/>
      <c r="Z197" s="227"/>
      <c r="AA197" s="227"/>
      <c r="AB197" s="227"/>
      <c r="AC197" s="609"/>
      <c r="AD197" s="925"/>
    </row>
    <row r="198" spans="1:30" ht="15.75">
      <c r="A198" s="132"/>
      <c r="C198" s="142"/>
      <c r="D198" s="142"/>
      <c r="E198" s="142"/>
      <c r="F198" s="142"/>
      <c r="G198" s="142"/>
      <c r="P198" s="227"/>
      <c r="Q198" s="131"/>
      <c r="R198" s="131"/>
      <c r="S198" s="131"/>
      <c r="T198" s="131"/>
      <c r="U198" s="131"/>
      <c r="V198" s="227"/>
      <c r="W198" s="227"/>
      <c r="X198" s="227"/>
      <c r="Y198" s="227"/>
      <c r="Z198" s="227"/>
      <c r="AA198" s="227"/>
      <c r="AB198" s="227"/>
      <c r="AC198" s="609"/>
      <c r="AD198" s="925"/>
    </row>
    <row r="199" spans="1:30" ht="15.75">
      <c r="A199" s="132"/>
      <c r="C199" s="142"/>
      <c r="D199" s="142"/>
      <c r="E199" s="142"/>
      <c r="F199" s="142"/>
      <c r="G199" s="142"/>
      <c r="P199" s="227"/>
      <c r="Q199" s="131"/>
      <c r="R199" s="131"/>
      <c r="S199" s="131"/>
      <c r="T199" s="131"/>
      <c r="U199" s="131"/>
      <c r="V199" s="227"/>
      <c r="W199" s="227"/>
      <c r="X199" s="227"/>
      <c r="Y199" s="227"/>
      <c r="Z199" s="227"/>
      <c r="AA199" s="227"/>
      <c r="AB199" s="227"/>
      <c r="AC199" s="609"/>
      <c r="AD199" s="925"/>
    </row>
    <row r="200" spans="1:30" ht="15.75">
      <c r="A200" s="132"/>
      <c r="C200" s="142"/>
      <c r="D200" s="142"/>
      <c r="E200" s="142"/>
      <c r="F200" s="142"/>
      <c r="G200" s="142"/>
      <c r="P200" s="227"/>
      <c r="Q200" s="131"/>
      <c r="R200" s="131"/>
      <c r="S200" s="131"/>
      <c r="T200" s="131"/>
      <c r="U200" s="131"/>
      <c r="V200" s="227"/>
      <c r="W200" s="227"/>
      <c r="X200" s="227"/>
      <c r="Y200" s="227"/>
      <c r="Z200" s="227"/>
      <c r="AA200" s="227"/>
      <c r="AB200" s="227"/>
      <c r="AC200" s="609"/>
      <c r="AD200" s="925"/>
    </row>
    <row r="201" spans="1:30" ht="15.75">
      <c r="A201" s="132"/>
      <c r="C201" s="142"/>
      <c r="D201" s="142"/>
      <c r="E201" s="142"/>
      <c r="F201" s="142"/>
      <c r="G201" s="142"/>
      <c r="P201" s="227"/>
      <c r="Q201" s="131"/>
      <c r="R201" s="131"/>
      <c r="S201" s="131"/>
      <c r="T201" s="131"/>
      <c r="U201" s="131"/>
      <c r="V201" s="227"/>
      <c r="W201" s="227"/>
      <c r="X201" s="227"/>
      <c r="Y201" s="227"/>
      <c r="Z201" s="227"/>
      <c r="AA201" s="227"/>
      <c r="AB201" s="227"/>
      <c r="AC201" s="609"/>
    </row>
    <row r="202" spans="1:30" ht="15.75">
      <c r="A202" s="132"/>
      <c r="C202" s="142"/>
      <c r="D202" s="142"/>
      <c r="E202" s="142"/>
      <c r="F202" s="142"/>
      <c r="G202" s="142"/>
      <c r="P202" s="227"/>
      <c r="Q202" s="131"/>
      <c r="R202" s="131"/>
      <c r="S202" s="131"/>
      <c r="T202" s="131"/>
      <c r="U202" s="131"/>
      <c r="V202" s="227"/>
      <c r="W202" s="227"/>
      <c r="X202" s="227"/>
      <c r="Y202" s="227"/>
      <c r="Z202" s="227"/>
      <c r="AA202" s="227"/>
      <c r="AB202" s="227"/>
      <c r="AC202" s="609"/>
    </row>
    <row r="203" spans="1:30" ht="15.75">
      <c r="A203" s="132"/>
      <c r="C203" s="142"/>
      <c r="D203" s="142"/>
      <c r="E203" s="142"/>
      <c r="F203" s="142"/>
      <c r="G203" s="142"/>
      <c r="P203" s="227"/>
      <c r="Q203" s="131"/>
      <c r="R203" s="131"/>
      <c r="S203" s="131"/>
      <c r="T203" s="131"/>
      <c r="U203" s="131"/>
      <c r="V203" s="227"/>
      <c r="W203" s="227"/>
      <c r="X203" s="227"/>
      <c r="Y203" s="227"/>
      <c r="Z203" s="227"/>
      <c r="AA203" s="227"/>
      <c r="AB203" s="227"/>
      <c r="AC203" s="609"/>
    </row>
    <row r="204" spans="1:30" ht="15.75">
      <c r="A204" s="132"/>
      <c r="C204" s="142"/>
      <c r="D204" s="142"/>
      <c r="E204" s="142"/>
      <c r="F204" s="142"/>
      <c r="G204" s="142"/>
      <c r="P204" s="227"/>
      <c r="Q204" s="131"/>
      <c r="R204" s="131"/>
      <c r="S204" s="131"/>
      <c r="T204" s="131"/>
      <c r="U204" s="131"/>
      <c r="V204" s="227"/>
      <c r="W204" s="227"/>
      <c r="X204" s="227"/>
      <c r="Y204" s="227"/>
      <c r="Z204" s="227"/>
      <c r="AA204" s="227"/>
      <c r="AB204" s="227"/>
      <c r="AC204" s="609"/>
    </row>
    <row r="205" spans="1:30" ht="15.75">
      <c r="A205" s="132"/>
      <c r="C205" s="142"/>
      <c r="D205" s="142"/>
      <c r="E205" s="142"/>
      <c r="F205" s="142"/>
      <c r="G205" s="142"/>
      <c r="P205" s="227"/>
      <c r="Q205" s="131"/>
      <c r="R205" s="131"/>
      <c r="S205" s="131"/>
      <c r="T205" s="131"/>
      <c r="U205" s="131"/>
      <c r="V205" s="227"/>
      <c r="W205" s="227"/>
      <c r="X205" s="227"/>
      <c r="Y205" s="227"/>
      <c r="Z205" s="227"/>
      <c r="AA205" s="227"/>
      <c r="AB205" s="227"/>
      <c r="AC205" s="609"/>
    </row>
    <row r="206" spans="1:30" ht="15.75">
      <c r="A206" s="132"/>
      <c r="C206" s="142"/>
      <c r="D206" s="142"/>
      <c r="E206" s="142"/>
      <c r="F206" s="142"/>
      <c r="G206" s="142"/>
      <c r="P206" s="227"/>
      <c r="Q206" s="131"/>
      <c r="R206" s="131"/>
      <c r="S206" s="131"/>
      <c r="T206" s="131"/>
      <c r="U206" s="131"/>
      <c r="V206" s="227"/>
      <c r="W206" s="227"/>
      <c r="X206" s="227"/>
      <c r="Y206" s="227"/>
      <c r="Z206" s="227"/>
      <c r="AA206" s="227"/>
      <c r="AB206" s="227"/>
      <c r="AC206" s="609"/>
    </row>
    <row r="207" spans="1:30" ht="15.75">
      <c r="A207" s="132"/>
      <c r="C207" s="142"/>
      <c r="D207" s="142"/>
      <c r="E207" s="142"/>
      <c r="F207" s="142"/>
      <c r="G207" s="142"/>
      <c r="P207" s="227"/>
      <c r="Q207" s="131"/>
      <c r="R207" s="131"/>
      <c r="S207" s="131"/>
      <c r="T207" s="131"/>
      <c r="U207" s="131"/>
      <c r="V207" s="227"/>
      <c r="W207" s="227"/>
      <c r="X207" s="227"/>
      <c r="Y207" s="227"/>
      <c r="Z207" s="227"/>
      <c r="AA207" s="227"/>
      <c r="AB207" s="227"/>
      <c r="AC207" s="609"/>
    </row>
    <row r="208" spans="1:30" ht="15.75">
      <c r="A208" s="132"/>
      <c r="C208" s="142"/>
      <c r="D208" s="142"/>
      <c r="E208" s="142"/>
      <c r="F208" s="142"/>
      <c r="G208" s="142"/>
      <c r="P208" s="227"/>
      <c r="Q208" s="131"/>
      <c r="R208" s="131"/>
      <c r="S208" s="131"/>
      <c r="T208" s="131"/>
      <c r="U208" s="131"/>
      <c r="V208" s="227"/>
      <c r="W208" s="227"/>
      <c r="X208" s="227"/>
      <c r="Y208" s="227"/>
      <c r="Z208" s="227"/>
      <c r="AA208" s="227"/>
      <c r="AB208" s="227"/>
      <c r="AC208" s="609"/>
    </row>
    <row r="209" spans="1:29" ht="15.75">
      <c r="A209" s="132"/>
      <c r="C209" s="142"/>
      <c r="D209" s="142"/>
      <c r="E209" s="142"/>
      <c r="F209" s="142"/>
      <c r="G209" s="142"/>
      <c r="P209" s="227"/>
      <c r="Q209" s="131"/>
      <c r="R209" s="131"/>
      <c r="S209" s="131"/>
      <c r="T209" s="131"/>
      <c r="U209" s="131"/>
      <c r="V209" s="227"/>
      <c r="W209" s="227"/>
      <c r="X209" s="227"/>
      <c r="Y209" s="227"/>
      <c r="Z209" s="227"/>
      <c r="AA209" s="227"/>
      <c r="AB209" s="227"/>
      <c r="AC209" s="609"/>
    </row>
    <row r="210" spans="1:29" ht="15.75">
      <c r="A210" s="132"/>
      <c r="C210" s="142"/>
      <c r="D210" s="142"/>
      <c r="E210" s="142"/>
      <c r="F210" s="142"/>
      <c r="G210" s="142"/>
      <c r="P210" s="227"/>
      <c r="Q210" s="131"/>
      <c r="R210" s="131"/>
      <c r="S210" s="131"/>
      <c r="T210" s="131"/>
      <c r="U210" s="131"/>
      <c r="V210" s="227"/>
      <c r="W210" s="227"/>
      <c r="X210" s="227"/>
      <c r="Y210" s="227"/>
      <c r="Z210" s="227"/>
      <c r="AA210" s="227"/>
      <c r="AB210" s="227"/>
      <c r="AC210" s="609"/>
    </row>
    <row r="211" spans="1:29" ht="15.75">
      <c r="A211" s="132"/>
      <c r="C211" s="142"/>
      <c r="D211" s="142"/>
      <c r="E211" s="142"/>
      <c r="F211" s="142"/>
      <c r="G211" s="142"/>
      <c r="P211" s="227"/>
      <c r="Q211" s="131"/>
      <c r="R211" s="131"/>
      <c r="S211" s="131"/>
      <c r="T211" s="131"/>
      <c r="U211" s="131"/>
      <c r="V211" s="227"/>
      <c r="W211" s="227"/>
      <c r="X211" s="227"/>
      <c r="Y211" s="227"/>
      <c r="Z211" s="227"/>
      <c r="AA211" s="227"/>
      <c r="AB211" s="227"/>
      <c r="AC211" s="609"/>
    </row>
    <row r="212" spans="1:29" ht="15.75">
      <c r="A212" s="132"/>
      <c r="C212" s="142"/>
      <c r="D212" s="142"/>
      <c r="E212" s="142"/>
      <c r="F212" s="142"/>
      <c r="G212" s="142"/>
      <c r="P212" s="227"/>
      <c r="Q212" s="131"/>
      <c r="R212" s="131"/>
      <c r="S212" s="131"/>
      <c r="T212" s="131"/>
      <c r="U212" s="131"/>
      <c r="V212" s="227"/>
      <c r="W212" s="227"/>
      <c r="X212" s="227"/>
      <c r="Y212" s="227"/>
      <c r="Z212" s="227"/>
      <c r="AA212" s="227"/>
      <c r="AB212" s="227"/>
      <c r="AC212" s="609"/>
    </row>
    <row r="213" spans="1:29" ht="15.75">
      <c r="A213" s="132"/>
      <c r="C213" s="142"/>
      <c r="D213" s="142"/>
      <c r="E213" s="142"/>
      <c r="F213" s="142"/>
      <c r="G213" s="142"/>
      <c r="P213" s="227"/>
      <c r="Q213" s="131"/>
      <c r="R213" s="131"/>
      <c r="S213" s="131"/>
      <c r="T213" s="131"/>
      <c r="U213" s="131"/>
      <c r="V213" s="227"/>
      <c r="W213" s="227"/>
      <c r="X213" s="227"/>
      <c r="Y213" s="227"/>
      <c r="Z213" s="227"/>
      <c r="AA213" s="227"/>
      <c r="AB213" s="227"/>
      <c r="AC213" s="609"/>
    </row>
    <row r="214" spans="1:29" ht="15.75">
      <c r="A214" s="132"/>
      <c r="C214" s="142"/>
      <c r="D214" s="142"/>
      <c r="E214" s="142"/>
      <c r="F214" s="142"/>
      <c r="G214" s="142"/>
      <c r="P214" s="227"/>
      <c r="Q214" s="131"/>
      <c r="R214" s="131"/>
      <c r="S214" s="131"/>
      <c r="T214" s="131"/>
      <c r="U214" s="131"/>
      <c r="V214" s="227"/>
      <c r="W214" s="227"/>
      <c r="X214" s="227"/>
      <c r="Y214" s="227"/>
      <c r="Z214" s="227"/>
      <c r="AA214" s="227"/>
      <c r="AB214" s="227"/>
      <c r="AC214" s="609"/>
    </row>
    <row r="215" spans="1:29" ht="15.75">
      <c r="A215" s="132"/>
      <c r="C215" s="142"/>
      <c r="D215" s="142"/>
      <c r="E215" s="142"/>
      <c r="F215" s="142"/>
      <c r="G215" s="142"/>
      <c r="P215" s="227"/>
      <c r="Q215" s="131"/>
      <c r="R215" s="131"/>
      <c r="S215" s="131"/>
      <c r="T215" s="131"/>
      <c r="U215" s="131"/>
      <c r="V215" s="227"/>
      <c r="W215" s="227"/>
      <c r="X215" s="227"/>
      <c r="Y215" s="227"/>
      <c r="Z215" s="227"/>
      <c r="AA215" s="227"/>
      <c r="AB215" s="227"/>
      <c r="AC215" s="609"/>
    </row>
    <row r="216" spans="1:29" ht="15.75">
      <c r="A216" s="132"/>
      <c r="C216" s="142"/>
      <c r="D216" s="142"/>
      <c r="E216" s="142"/>
      <c r="F216" s="142"/>
      <c r="G216" s="142"/>
      <c r="P216" s="227"/>
      <c r="Q216" s="131"/>
      <c r="R216" s="131"/>
      <c r="S216" s="131"/>
      <c r="T216" s="131"/>
      <c r="U216" s="131"/>
      <c r="V216" s="227"/>
      <c r="W216" s="227"/>
      <c r="X216" s="227"/>
      <c r="Y216" s="227"/>
      <c r="Z216" s="227"/>
      <c r="AA216" s="227"/>
      <c r="AB216" s="227"/>
      <c r="AC216" s="609"/>
    </row>
    <row r="217" spans="1:29" ht="15.75">
      <c r="A217" s="132"/>
      <c r="C217" s="142"/>
      <c r="D217" s="142"/>
      <c r="E217" s="142"/>
      <c r="F217" s="142"/>
      <c r="G217" s="142"/>
      <c r="P217" s="227"/>
      <c r="Q217" s="131"/>
      <c r="R217" s="131"/>
      <c r="S217" s="131"/>
      <c r="T217" s="131"/>
      <c r="U217" s="131"/>
      <c r="V217" s="227"/>
      <c r="W217" s="227"/>
      <c r="X217" s="227"/>
      <c r="Y217" s="227"/>
      <c r="Z217" s="227"/>
      <c r="AA217" s="227"/>
      <c r="AB217" s="227"/>
      <c r="AC217" s="609"/>
    </row>
    <row r="218" spans="1:29" ht="15.75">
      <c r="A218" s="132"/>
      <c r="C218" s="142"/>
      <c r="D218" s="142"/>
      <c r="E218" s="142"/>
      <c r="F218" s="142"/>
      <c r="G218" s="142"/>
      <c r="P218" s="227"/>
      <c r="Q218" s="131"/>
      <c r="R218" s="131"/>
      <c r="S218" s="131"/>
      <c r="T218" s="131"/>
      <c r="U218" s="131"/>
      <c r="V218" s="227"/>
      <c r="W218" s="227"/>
      <c r="X218" s="227"/>
      <c r="Y218" s="227"/>
      <c r="Z218" s="227"/>
      <c r="AA218" s="227"/>
      <c r="AB218" s="227"/>
      <c r="AC218" s="609"/>
    </row>
    <row r="219" spans="1:29" ht="15.75">
      <c r="A219" s="132"/>
      <c r="C219" s="142"/>
      <c r="D219" s="142"/>
      <c r="E219" s="142"/>
      <c r="F219" s="142"/>
      <c r="G219" s="142"/>
      <c r="P219" s="227"/>
      <c r="Q219" s="131"/>
      <c r="R219" s="131"/>
      <c r="S219" s="131"/>
      <c r="T219" s="131"/>
      <c r="U219" s="131"/>
      <c r="V219" s="227"/>
      <c r="W219" s="227"/>
      <c r="X219" s="227"/>
      <c r="Y219" s="227"/>
      <c r="Z219" s="227"/>
      <c r="AA219" s="227"/>
      <c r="AB219" s="227"/>
      <c r="AC219" s="609"/>
    </row>
    <row r="220" spans="1:29" ht="15.75">
      <c r="A220" s="132"/>
      <c r="C220" s="142"/>
      <c r="D220" s="142"/>
      <c r="E220" s="142"/>
      <c r="F220" s="142"/>
      <c r="G220" s="142"/>
      <c r="P220" s="227"/>
      <c r="Q220" s="131"/>
      <c r="R220" s="131"/>
      <c r="S220" s="131"/>
      <c r="T220" s="131"/>
      <c r="U220" s="131"/>
      <c r="V220" s="227"/>
      <c r="W220" s="227"/>
      <c r="X220" s="227"/>
      <c r="Y220" s="227"/>
      <c r="Z220" s="227"/>
      <c r="AA220" s="227"/>
      <c r="AB220" s="227"/>
      <c r="AC220" s="609"/>
    </row>
    <row r="221" spans="1:29" ht="15.75">
      <c r="A221" s="132"/>
      <c r="C221" s="142"/>
      <c r="D221" s="142"/>
      <c r="E221" s="142"/>
      <c r="F221" s="142"/>
      <c r="G221" s="142"/>
      <c r="P221" s="227"/>
      <c r="Q221" s="131"/>
      <c r="R221" s="131"/>
      <c r="S221" s="131"/>
      <c r="T221" s="131"/>
      <c r="U221" s="131"/>
      <c r="V221" s="227"/>
      <c r="W221" s="227"/>
      <c r="X221" s="227"/>
      <c r="Y221" s="227"/>
      <c r="Z221" s="227"/>
      <c r="AA221" s="227"/>
      <c r="AB221" s="227"/>
      <c r="AC221" s="609"/>
    </row>
    <row r="222" spans="1:29" ht="15.75">
      <c r="A222" s="132"/>
      <c r="C222" s="142"/>
      <c r="D222" s="142"/>
      <c r="E222" s="142"/>
      <c r="F222" s="142"/>
      <c r="G222" s="142"/>
      <c r="P222" s="227"/>
      <c r="Q222" s="131"/>
      <c r="R222" s="131"/>
      <c r="S222" s="131"/>
      <c r="T222" s="131"/>
      <c r="U222" s="131"/>
      <c r="V222" s="227"/>
      <c r="W222" s="227"/>
      <c r="X222" s="227"/>
      <c r="Y222" s="227"/>
      <c r="Z222" s="227"/>
      <c r="AA222" s="227"/>
      <c r="AB222" s="227"/>
      <c r="AC222" s="609"/>
    </row>
    <row r="223" spans="1:29" ht="15.75">
      <c r="A223" s="132"/>
      <c r="C223" s="142"/>
      <c r="D223" s="142"/>
      <c r="E223" s="142"/>
      <c r="F223" s="142"/>
      <c r="G223" s="142"/>
      <c r="P223" s="227"/>
      <c r="Q223" s="131"/>
      <c r="R223" s="131"/>
      <c r="S223" s="131"/>
      <c r="T223" s="131"/>
      <c r="U223" s="131"/>
      <c r="V223" s="227"/>
      <c r="W223" s="227"/>
      <c r="X223" s="227"/>
      <c r="Y223" s="227"/>
      <c r="Z223" s="227"/>
      <c r="AA223" s="227"/>
      <c r="AB223" s="227"/>
      <c r="AC223" s="609"/>
    </row>
    <row r="224" spans="1:29" ht="15.75">
      <c r="A224" s="132"/>
      <c r="C224" s="142"/>
      <c r="D224" s="142"/>
      <c r="E224" s="142"/>
      <c r="F224" s="142"/>
      <c r="G224" s="142"/>
      <c r="P224" s="227"/>
      <c r="Q224" s="131"/>
      <c r="R224" s="131"/>
      <c r="S224" s="131"/>
      <c r="T224" s="131"/>
      <c r="U224" s="131"/>
      <c r="V224" s="227"/>
      <c r="W224" s="227"/>
      <c r="X224" s="227"/>
      <c r="Y224" s="227"/>
      <c r="Z224" s="227"/>
      <c r="AA224" s="227"/>
      <c r="AB224" s="227"/>
      <c r="AC224" s="609"/>
    </row>
    <row r="225" spans="1:29" ht="15.75">
      <c r="A225" s="132"/>
      <c r="C225" s="142"/>
      <c r="D225" s="142"/>
      <c r="E225" s="142"/>
      <c r="F225" s="142"/>
      <c r="G225" s="142"/>
      <c r="P225" s="227"/>
      <c r="Q225" s="131"/>
      <c r="R225" s="131"/>
      <c r="S225" s="131"/>
      <c r="T225" s="131"/>
      <c r="U225" s="131"/>
      <c r="V225" s="227"/>
      <c r="W225" s="227"/>
      <c r="X225" s="227"/>
      <c r="Y225" s="227"/>
      <c r="Z225" s="227"/>
      <c r="AA225" s="227"/>
      <c r="AB225" s="227"/>
      <c r="AC225" s="609"/>
    </row>
    <row r="226" spans="1:29" ht="15.75">
      <c r="A226" s="132"/>
      <c r="C226" s="142"/>
      <c r="D226" s="142"/>
      <c r="E226" s="142"/>
      <c r="F226" s="142"/>
      <c r="G226" s="142"/>
      <c r="P226" s="227"/>
      <c r="Q226" s="131"/>
      <c r="R226" s="131"/>
      <c r="S226" s="131"/>
      <c r="T226" s="131"/>
      <c r="U226" s="131"/>
      <c r="V226" s="227"/>
      <c r="W226" s="227"/>
      <c r="X226" s="227"/>
      <c r="Y226" s="227"/>
      <c r="Z226" s="227"/>
      <c r="AA226" s="227"/>
      <c r="AB226" s="227"/>
      <c r="AC226" s="609"/>
    </row>
    <row r="227" spans="1:29" ht="15.75">
      <c r="A227" s="132"/>
      <c r="C227" s="142"/>
      <c r="D227" s="142"/>
      <c r="E227" s="142"/>
      <c r="F227" s="142"/>
      <c r="G227" s="142"/>
      <c r="P227" s="227"/>
      <c r="Q227" s="131"/>
      <c r="R227" s="131"/>
      <c r="S227" s="131"/>
      <c r="T227" s="131"/>
      <c r="U227" s="131"/>
      <c r="V227" s="227"/>
      <c r="W227" s="227"/>
      <c r="X227" s="227"/>
      <c r="Y227" s="227"/>
      <c r="Z227" s="227"/>
      <c r="AA227" s="227"/>
      <c r="AB227" s="227"/>
      <c r="AC227" s="609"/>
    </row>
    <row r="228" spans="1:29" ht="15.75">
      <c r="A228" s="132"/>
      <c r="C228" s="142"/>
      <c r="D228" s="142"/>
      <c r="E228" s="142"/>
      <c r="F228" s="142"/>
      <c r="G228" s="142"/>
      <c r="P228" s="227"/>
      <c r="Q228" s="131"/>
      <c r="R228" s="131"/>
      <c r="S228" s="131"/>
      <c r="T228" s="131"/>
      <c r="U228" s="131"/>
      <c r="V228" s="227"/>
      <c r="W228" s="227"/>
      <c r="X228" s="227"/>
      <c r="Y228" s="227"/>
      <c r="Z228" s="227"/>
      <c r="AA228" s="227"/>
      <c r="AB228" s="227"/>
      <c r="AC228" s="609"/>
    </row>
    <row r="229" spans="1:29" ht="15.75">
      <c r="A229" s="132"/>
      <c r="C229" s="142"/>
      <c r="D229" s="142"/>
      <c r="E229" s="142"/>
      <c r="F229" s="142"/>
      <c r="G229" s="142"/>
      <c r="P229" s="227"/>
      <c r="Q229" s="131"/>
      <c r="R229" s="131"/>
      <c r="S229" s="131"/>
      <c r="T229" s="131"/>
      <c r="U229" s="131"/>
      <c r="V229" s="227"/>
      <c r="W229" s="227"/>
      <c r="X229" s="227"/>
      <c r="Y229" s="227"/>
      <c r="Z229" s="227"/>
      <c r="AA229" s="227"/>
      <c r="AB229" s="227"/>
      <c r="AC229" s="609"/>
    </row>
    <row r="230" spans="1:29" ht="15.75">
      <c r="A230" s="132"/>
      <c r="C230" s="142"/>
      <c r="D230" s="142"/>
      <c r="E230" s="142"/>
      <c r="F230" s="142"/>
      <c r="G230" s="142"/>
      <c r="P230" s="227"/>
      <c r="Q230" s="131"/>
      <c r="R230" s="131"/>
      <c r="S230" s="131"/>
      <c r="T230" s="131"/>
      <c r="U230" s="131"/>
      <c r="V230" s="227"/>
      <c r="W230" s="227"/>
      <c r="X230" s="227"/>
      <c r="Y230" s="227"/>
      <c r="Z230" s="227"/>
      <c r="AA230" s="227"/>
      <c r="AB230" s="227"/>
      <c r="AC230" s="609"/>
    </row>
    <row r="231" spans="1:29" ht="15.75">
      <c r="A231" s="132"/>
      <c r="C231" s="142"/>
      <c r="D231" s="142"/>
      <c r="E231" s="142"/>
      <c r="F231" s="142"/>
      <c r="G231" s="142"/>
      <c r="P231" s="227"/>
      <c r="Q231" s="131"/>
      <c r="R231" s="131"/>
      <c r="S231" s="131"/>
      <c r="T231" s="131"/>
      <c r="U231" s="131"/>
      <c r="V231" s="227"/>
      <c r="W231" s="227"/>
      <c r="X231" s="227"/>
      <c r="Y231" s="227"/>
      <c r="Z231" s="227"/>
      <c r="AA231" s="227"/>
      <c r="AB231" s="227"/>
      <c r="AC231" s="609"/>
    </row>
    <row r="232" spans="1:29" ht="15.75">
      <c r="A232" s="132"/>
      <c r="C232" s="142"/>
      <c r="D232" s="142"/>
      <c r="E232" s="142"/>
      <c r="F232" s="142"/>
      <c r="G232" s="142"/>
      <c r="P232" s="227"/>
      <c r="Q232" s="131"/>
      <c r="R232" s="131"/>
      <c r="S232" s="131"/>
      <c r="T232" s="131"/>
      <c r="U232" s="131"/>
      <c r="V232" s="227"/>
      <c r="W232" s="227"/>
      <c r="X232" s="227"/>
      <c r="Y232" s="227"/>
      <c r="Z232" s="227"/>
      <c r="AA232" s="227"/>
      <c r="AB232" s="227"/>
      <c r="AC232" s="609"/>
    </row>
    <row r="233" spans="1:29" ht="15.75">
      <c r="A233" s="132"/>
      <c r="C233" s="142"/>
      <c r="D233" s="142"/>
      <c r="E233" s="142"/>
      <c r="F233" s="142"/>
      <c r="G233" s="142"/>
      <c r="P233" s="227"/>
      <c r="Q233" s="131"/>
      <c r="R233" s="131"/>
      <c r="S233" s="131"/>
      <c r="T233" s="131"/>
      <c r="U233" s="131"/>
      <c r="V233" s="227"/>
      <c r="W233" s="227"/>
      <c r="X233" s="227"/>
      <c r="Y233" s="227"/>
      <c r="Z233" s="227"/>
      <c r="AA233" s="227"/>
      <c r="AB233" s="227"/>
      <c r="AC233" s="609"/>
    </row>
    <row r="234" spans="1:29" ht="15.75">
      <c r="A234" s="132"/>
      <c r="C234" s="142"/>
      <c r="D234" s="142"/>
      <c r="E234" s="142"/>
      <c r="F234" s="142"/>
      <c r="G234" s="142"/>
      <c r="P234" s="227"/>
      <c r="Q234" s="131"/>
      <c r="R234" s="131"/>
      <c r="S234" s="131"/>
      <c r="T234" s="131"/>
      <c r="U234" s="131"/>
      <c r="V234" s="227"/>
      <c r="W234" s="227"/>
      <c r="X234" s="227"/>
      <c r="Y234" s="227"/>
      <c r="Z234" s="227"/>
      <c r="AA234" s="227"/>
      <c r="AB234" s="227"/>
      <c r="AC234" s="609"/>
    </row>
    <row r="235" spans="1:29" ht="15.75">
      <c r="A235" s="132"/>
      <c r="C235" s="142"/>
      <c r="D235" s="142"/>
      <c r="E235" s="142"/>
      <c r="F235" s="142"/>
      <c r="G235" s="142"/>
      <c r="P235" s="227"/>
      <c r="Q235" s="131"/>
      <c r="R235" s="131"/>
      <c r="S235" s="131"/>
      <c r="T235" s="131"/>
      <c r="U235" s="131"/>
      <c r="V235" s="227"/>
      <c r="W235" s="227"/>
      <c r="X235" s="227"/>
      <c r="Y235" s="227"/>
      <c r="Z235" s="227"/>
      <c r="AA235" s="227"/>
      <c r="AB235" s="227"/>
      <c r="AC235" s="609"/>
    </row>
    <row r="236" spans="1:29" ht="15.75">
      <c r="A236" s="132"/>
      <c r="C236" s="142"/>
      <c r="D236" s="142"/>
      <c r="E236" s="142"/>
      <c r="F236" s="142"/>
      <c r="G236" s="142"/>
      <c r="P236" s="227"/>
      <c r="Q236" s="131"/>
      <c r="R236" s="131"/>
      <c r="S236" s="131"/>
      <c r="T236" s="131"/>
      <c r="U236" s="131"/>
      <c r="V236" s="227"/>
      <c r="W236" s="227"/>
      <c r="X236" s="227"/>
      <c r="Y236" s="227"/>
      <c r="Z236" s="227"/>
      <c r="AA236" s="227"/>
      <c r="AB236" s="227"/>
      <c r="AC236" s="609"/>
    </row>
    <row r="237" spans="1:29" ht="15.75">
      <c r="A237" s="132"/>
      <c r="C237" s="142"/>
      <c r="D237" s="142"/>
      <c r="E237" s="142"/>
      <c r="F237" s="142"/>
      <c r="G237" s="142"/>
      <c r="P237" s="227"/>
      <c r="Q237" s="131"/>
      <c r="R237" s="131"/>
      <c r="S237" s="131"/>
      <c r="T237" s="131"/>
      <c r="U237" s="131"/>
      <c r="V237" s="227"/>
      <c r="W237" s="227"/>
      <c r="X237" s="227"/>
      <c r="Y237" s="227"/>
      <c r="Z237" s="227"/>
      <c r="AA237" s="227"/>
      <c r="AB237" s="227"/>
      <c r="AC237" s="609"/>
    </row>
    <row r="238" spans="1:29" ht="15.75">
      <c r="A238" s="132"/>
      <c r="C238" s="142"/>
      <c r="D238" s="142"/>
      <c r="E238" s="142"/>
      <c r="F238" s="142"/>
      <c r="G238" s="142"/>
      <c r="P238" s="227"/>
      <c r="Q238" s="131"/>
      <c r="R238" s="131"/>
      <c r="S238" s="131"/>
      <c r="T238" s="131"/>
      <c r="U238" s="131"/>
      <c r="V238" s="227"/>
      <c r="W238" s="227"/>
      <c r="X238" s="227"/>
      <c r="Y238" s="227"/>
      <c r="Z238" s="227"/>
      <c r="AA238" s="227"/>
      <c r="AB238" s="227"/>
      <c r="AC238" s="609"/>
    </row>
    <row r="239" spans="1:29" ht="15.75">
      <c r="A239" s="132"/>
      <c r="C239" s="142"/>
      <c r="D239" s="142"/>
      <c r="E239" s="142"/>
      <c r="F239" s="142"/>
      <c r="G239" s="142"/>
      <c r="P239" s="227"/>
      <c r="Q239" s="131"/>
      <c r="R239" s="131"/>
      <c r="S239" s="131"/>
      <c r="T239" s="131"/>
      <c r="U239" s="131"/>
      <c r="V239" s="227"/>
      <c r="W239" s="227"/>
      <c r="X239" s="227"/>
      <c r="Y239" s="227"/>
      <c r="Z239" s="227"/>
      <c r="AA239" s="227"/>
      <c r="AB239" s="227"/>
      <c r="AC239" s="609"/>
    </row>
    <row r="240" spans="1:29" ht="15.75">
      <c r="A240" s="132"/>
      <c r="C240" s="142"/>
      <c r="D240" s="142"/>
      <c r="E240" s="142"/>
      <c r="F240" s="142"/>
      <c r="G240" s="142"/>
      <c r="P240" s="227"/>
      <c r="Q240" s="131"/>
      <c r="R240" s="131"/>
      <c r="S240" s="131"/>
      <c r="T240" s="131"/>
      <c r="U240" s="131"/>
      <c r="V240" s="227"/>
      <c r="W240" s="227"/>
      <c r="X240" s="227"/>
      <c r="Y240" s="227"/>
      <c r="Z240" s="227"/>
      <c r="AA240" s="227"/>
      <c r="AB240" s="227"/>
      <c r="AC240" s="609"/>
    </row>
    <row r="241" spans="1:29" ht="15.75">
      <c r="A241" s="132"/>
      <c r="C241" s="142"/>
      <c r="D241" s="142"/>
      <c r="E241" s="142"/>
      <c r="F241" s="142"/>
      <c r="G241" s="142"/>
      <c r="P241" s="227"/>
      <c r="Q241" s="131"/>
      <c r="R241" s="131"/>
      <c r="S241" s="131"/>
      <c r="T241" s="131"/>
      <c r="U241" s="131"/>
      <c r="V241" s="227"/>
      <c r="W241" s="227"/>
      <c r="X241" s="227"/>
      <c r="Y241" s="227"/>
      <c r="Z241" s="227"/>
      <c r="AA241" s="227"/>
      <c r="AB241" s="227"/>
      <c r="AC241" s="609"/>
    </row>
    <row r="242" spans="1:29" ht="15.75">
      <c r="A242" s="132"/>
      <c r="C242" s="142"/>
      <c r="D242" s="142"/>
      <c r="E242" s="142"/>
      <c r="F242" s="142"/>
      <c r="G242" s="142"/>
      <c r="P242" s="227"/>
      <c r="Q242" s="131"/>
      <c r="R242" s="131"/>
      <c r="S242" s="131"/>
      <c r="T242" s="131"/>
      <c r="U242" s="131"/>
      <c r="V242" s="227"/>
      <c r="W242" s="227"/>
      <c r="X242" s="227"/>
      <c r="Y242" s="227"/>
      <c r="Z242" s="227"/>
      <c r="AA242" s="227"/>
      <c r="AB242" s="227"/>
      <c r="AC242" s="609"/>
    </row>
    <row r="243" spans="1:29" ht="15.75">
      <c r="A243" s="132"/>
      <c r="C243" s="142"/>
      <c r="D243" s="142"/>
      <c r="E243" s="142"/>
      <c r="F243" s="142"/>
      <c r="G243" s="142"/>
      <c r="P243" s="227"/>
      <c r="Q243" s="131"/>
      <c r="R243" s="131"/>
      <c r="S243" s="131"/>
      <c r="T243" s="131"/>
      <c r="U243" s="131"/>
      <c r="V243" s="227"/>
      <c r="W243" s="227"/>
      <c r="X243" s="227"/>
      <c r="Y243" s="227"/>
      <c r="Z243" s="227"/>
      <c r="AA243" s="227"/>
      <c r="AB243" s="227"/>
      <c r="AC243" s="609"/>
    </row>
    <row r="244" spans="1:29" ht="15.75">
      <c r="A244" s="132"/>
      <c r="C244" s="142"/>
      <c r="D244" s="142"/>
      <c r="E244" s="142"/>
      <c r="F244" s="142"/>
      <c r="G244" s="142"/>
      <c r="P244" s="227"/>
      <c r="Q244" s="131"/>
      <c r="R244" s="131"/>
      <c r="S244" s="131"/>
      <c r="T244" s="131"/>
      <c r="U244" s="131"/>
      <c r="V244" s="227"/>
      <c r="W244" s="227"/>
      <c r="X244" s="227"/>
      <c r="Y244" s="227"/>
      <c r="Z244" s="227"/>
      <c r="AA244" s="227"/>
      <c r="AB244" s="227"/>
      <c r="AC244" s="609"/>
    </row>
    <row r="245" spans="1:29" ht="15.75">
      <c r="A245" s="132"/>
      <c r="C245" s="142"/>
      <c r="D245" s="142"/>
      <c r="E245" s="142"/>
      <c r="F245" s="142"/>
      <c r="G245" s="142"/>
      <c r="P245" s="227"/>
      <c r="Q245" s="131"/>
      <c r="R245" s="131"/>
      <c r="S245" s="131"/>
      <c r="T245" s="131"/>
      <c r="U245" s="131"/>
      <c r="V245" s="227"/>
      <c r="W245" s="227"/>
      <c r="X245" s="227"/>
      <c r="Y245" s="227"/>
      <c r="Z245" s="227"/>
      <c r="AA245" s="227"/>
      <c r="AB245" s="227"/>
      <c r="AC245" s="609"/>
    </row>
    <row r="246" spans="1:29" ht="15.75">
      <c r="A246" s="132"/>
      <c r="C246" s="142"/>
      <c r="D246" s="142"/>
      <c r="E246" s="142"/>
      <c r="F246" s="142"/>
      <c r="G246" s="142"/>
      <c r="P246" s="227"/>
      <c r="Q246" s="131"/>
      <c r="R246" s="131"/>
      <c r="S246" s="131"/>
      <c r="T246" s="131"/>
      <c r="U246" s="131"/>
      <c r="V246" s="227"/>
      <c r="W246" s="227"/>
      <c r="X246" s="227"/>
      <c r="Y246" s="227"/>
      <c r="Z246" s="227"/>
      <c r="AA246" s="227"/>
      <c r="AB246" s="227"/>
      <c r="AC246" s="609"/>
    </row>
    <row r="247" spans="1:29" ht="15.75">
      <c r="A247" s="132"/>
      <c r="C247" s="142"/>
      <c r="D247" s="142"/>
      <c r="E247" s="142"/>
      <c r="F247" s="142"/>
      <c r="G247" s="142"/>
      <c r="P247" s="227"/>
      <c r="Q247" s="131"/>
      <c r="R247" s="131"/>
      <c r="S247" s="131"/>
      <c r="T247" s="131"/>
      <c r="U247" s="131"/>
      <c r="V247" s="227"/>
      <c r="W247" s="227"/>
      <c r="X247" s="227"/>
      <c r="Y247" s="227"/>
      <c r="Z247" s="227"/>
      <c r="AA247" s="227"/>
      <c r="AB247" s="227"/>
      <c r="AC247" s="609"/>
    </row>
    <row r="248" spans="1:29" ht="15.75">
      <c r="A248" s="132"/>
      <c r="C248" s="142"/>
      <c r="D248" s="142"/>
      <c r="E248" s="142"/>
      <c r="F248" s="142"/>
      <c r="G248" s="142"/>
      <c r="P248" s="227"/>
      <c r="Q248" s="131"/>
      <c r="R248" s="131"/>
      <c r="S248" s="131"/>
      <c r="T248" s="131"/>
      <c r="U248" s="131"/>
      <c r="V248" s="227"/>
      <c r="W248" s="227"/>
      <c r="X248" s="227"/>
      <c r="Y248" s="227"/>
      <c r="Z248" s="227"/>
      <c r="AA248" s="227"/>
      <c r="AB248" s="227"/>
      <c r="AC248" s="609"/>
    </row>
    <row r="249" spans="1:29" ht="15.75">
      <c r="A249" s="132"/>
      <c r="C249" s="142"/>
      <c r="D249" s="142"/>
      <c r="E249" s="142"/>
      <c r="F249" s="142"/>
      <c r="G249" s="142"/>
      <c r="P249" s="227"/>
      <c r="Q249" s="131"/>
      <c r="R249" s="131"/>
      <c r="S249" s="131"/>
      <c r="T249" s="131"/>
      <c r="U249" s="131"/>
      <c r="V249" s="227"/>
      <c r="W249" s="227"/>
      <c r="X249" s="227"/>
      <c r="Y249" s="227"/>
      <c r="Z249" s="227"/>
      <c r="AA249" s="227"/>
      <c r="AB249" s="227"/>
      <c r="AC249" s="609"/>
    </row>
    <row r="250" spans="1:29" ht="15.75">
      <c r="A250" s="132"/>
      <c r="C250" s="142"/>
      <c r="D250" s="142"/>
      <c r="E250" s="142"/>
      <c r="F250" s="142"/>
      <c r="G250" s="142"/>
      <c r="P250" s="227"/>
      <c r="Q250" s="131"/>
      <c r="R250" s="131"/>
      <c r="S250" s="131"/>
      <c r="T250" s="131"/>
      <c r="U250" s="131"/>
      <c r="V250" s="227"/>
      <c r="W250" s="227"/>
      <c r="X250" s="227"/>
      <c r="Y250" s="227"/>
      <c r="Z250" s="227"/>
      <c r="AA250" s="227"/>
      <c r="AB250" s="227"/>
      <c r="AC250" s="609"/>
    </row>
    <row r="251" spans="1:29" ht="15.75">
      <c r="A251" s="132"/>
      <c r="C251" s="142"/>
      <c r="D251" s="142"/>
      <c r="E251" s="142"/>
      <c r="F251" s="142"/>
      <c r="G251" s="142"/>
      <c r="P251" s="227"/>
      <c r="Q251" s="131"/>
      <c r="R251" s="131"/>
      <c r="S251" s="131"/>
      <c r="T251" s="131"/>
      <c r="U251" s="131"/>
      <c r="V251" s="227"/>
      <c r="W251" s="227"/>
      <c r="X251" s="227"/>
      <c r="Y251" s="227"/>
      <c r="Z251" s="227"/>
      <c r="AA251" s="227"/>
      <c r="AB251" s="227"/>
      <c r="AC251" s="609"/>
    </row>
    <row r="252" spans="1:29" ht="15.75">
      <c r="A252" s="132"/>
      <c r="C252" s="142"/>
      <c r="D252" s="142"/>
      <c r="E252" s="142"/>
      <c r="F252" s="142"/>
      <c r="G252" s="142"/>
      <c r="P252" s="227"/>
      <c r="Q252" s="131"/>
      <c r="R252" s="131"/>
      <c r="S252" s="131"/>
      <c r="T252" s="131"/>
      <c r="U252" s="131"/>
      <c r="V252" s="227"/>
      <c r="W252" s="227"/>
      <c r="X252" s="227"/>
      <c r="Y252" s="227"/>
      <c r="Z252" s="227"/>
      <c r="AA252" s="227"/>
      <c r="AB252" s="227"/>
      <c r="AC252" s="609"/>
    </row>
    <row r="253" spans="1:29" ht="15.75">
      <c r="A253" s="132"/>
      <c r="C253" s="142"/>
      <c r="D253" s="142"/>
      <c r="E253" s="142"/>
      <c r="F253" s="142"/>
      <c r="G253" s="142"/>
      <c r="P253" s="227"/>
      <c r="Q253" s="131"/>
      <c r="R253" s="131"/>
      <c r="S253" s="131"/>
      <c r="T253" s="131"/>
      <c r="U253" s="131"/>
      <c r="V253" s="227"/>
      <c r="W253" s="227"/>
      <c r="X253" s="227"/>
      <c r="Y253" s="227"/>
      <c r="Z253" s="227"/>
      <c r="AA253" s="227"/>
      <c r="AB253" s="227"/>
      <c r="AC253" s="609"/>
    </row>
    <row r="254" spans="1:29" ht="15.75">
      <c r="A254" s="132"/>
      <c r="C254" s="142"/>
      <c r="D254" s="142"/>
      <c r="E254" s="142"/>
      <c r="F254" s="142"/>
      <c r="G254" s="142"/>
      <c r="P254" s="227"/>
      <c r="Q254" s="131"/>
      <c r="R254" s="131"/>
      <c r="S254" s="131"/>
      <c r="T254" s="131"/>
      <c r="U254" s="131"/>
      <c r="V254" s="227"/>
      <c r="W254" s="227"/>
      <c r="X254" s="227"/>
      <c r="Y254" s="227"/>
      <c r="Z254" s="227"/>
      <c r="AA254" s="227"/>
      <c r="AB254" s="227"/>
      <c r="AC254" s="609"/>
    </row>
    <row r="255" spans="1:29" ht="15.75">
      <c r="A255" s="132"/>
      <c r="C255" s="142"/>
      <c r="D255" s="142"/>
      <c r="E255" s="142"/>
      <c r="F255" s="142"/>
      <c r="G255" s="142"/>
      <c r="P255" s="227"/>
      <c r="Q255" s="131"/>
      <c r="R255" s="131"/>
      <c r="S255" s="131"/>
      <c r="T255" s="131"/>
      <c r="U255" s="131"/>
      <c r="V255" s="227"/>
      <c r="W255" s="227"/>
      <c r="X255" s="227"/>
      <c r="Y255" s="227"/>
      <c r="Z255" s="227"/>
      <c r="AA255" s="227"/>
      <c r="AB255" s="227"/>
      <c r="AC255" s="609"/>
    </row>
    <row r="256" spans="1:29" ht="15.75">
      <c r="A256" s="132"/>
      <c r="C256" s="142"/>
      <c r="D256" s="142"/>
      <c r="E256" s="142"/>
      <c r="F256" s="142"/>
      <c r="G256" s="142"/>
      <c r="P256" s="227"/>
      <c r="Q256" s="131"/>
      <c r="R256" s="131"/>
      <c r="S256" s="131"/>
      <c r="T256" s="131"/>
      <c r="U256" s="131"/>
      <c r="V256" s="227"/>
      <c r="W256" s="227"/>
      <c r="X256" s="227"/>
      <c r="Y256" s="227"/>
      <c r="Z256" s="227"/>
      <c r="AA256" s="227"/>
      <c r="AB256" s="227"/>
      <c r="AC256" s="609"/>
    </row>
    <row r="257" spans="1:29" ht="15.75">
      <c r="A257" s="132"/>
      <c r="C257" s="142"/>
      <c r="D257" s="142"/>
      <c r="E257" s="142"/>
      <c r="F257" s="142"/>
      <c r="G257" s="142"/>
      <c r="P257" s="227"/>
      <c r="Q257" s="131"/>
      <c r="R257" s="131"/>
      <c r="S257" s="131"/>
      <c r="T257" s="131"/>
      <c r="U257" s="131"/>
      <c r="V257" s="227"/>
      <c r="W257" s="227"/>
      <c r="X257" s="227"/>
      <c r="Y257" s="227"/>
      <c r="Z257" s="227"/>
      <c r="AA257" s="227"/>
      <c r="AB257" s="227"/>
      <c r="AC257" s="609"/>
    </row>
    <row r="258" spans="1:29" ht="15.75">
      <c r="A258" s="132"/>
      <c r="C258" s="142"/>
      <c r="D258" s="142"/>
      <c r="E258" s="142"/>
      <c r="F258" s="142"/>
      <c r="G258" s="142"/>
      <c r="P258" s="227"/>
      <c r="Q258" s="131"/>
      <c r="R258" s="131"/>
      <c r="S258" s="131"/>
      <c r="T258" s="131"/>
      <c r="U258" s="131"/>
      <c r="V258" s="227"/>
      <c r="W258" s="227"/>
      <c r="X258" s="227"/>
      <c r="Y258" s="227"/>
      <c r="Z258" s="227"/>
      <c r="AA258" s="227"/>
      <c r="AB258" s="227"/>
      <c r="AC258" s="609"/>
    </row>
    <row r="259" spans="1:29" ht="15.75">
      <c r="A259" s="132"/>
      <c r="C259" s="142"/>
      <c r="D259" s="142"/>
      <c r="E259" s="142"/>
      <c r="F259" s="142"/>
      <c r="G259" s="142"/>
      <c r="P259" s="227"/>
      <c r="Q259" s="131"/>
      <c r="R259" s="131"/>
      <c r="S259" s="131"/>
      <c r="T259" s="131"/>
      <c r="U259" s="131"/>
      <c r="V259" s="227"/>
      <c r="W259" s="227"/>
      <c r="X259" s="227"/>
      <c r="Y259" s="227"/>
      <c r="Z259" s="227"/>
      <c r="AA259" s="227"/>
      <c r="AB259" s="227"/>
      <c r="AC259" s="609"/>
    </row>
    <row r="260" spans="1:29" ht="15.75">
      <c r="A260" s="132"/>
      <c r="C260" s="142"/>
      <c r="D260" s="142"/>
      <c r="E260" s="142"/>
      <c r="F260" s="142"/>
      <c r="G260" s="142"/>
      <c r="P260" s="227"/>
      <c r="Q260" s="131"/>
      <c r="R260" s="131"/>
      <c r="S260" s="131"/>
      <c r="T260" s="131"/>
      <c r="U260" s="131"/>
      <c r="V260" s="227"/>
      <c r="W260" s="227"/>
      <c r="X260" s="227"/>
      <c r="Y260" s="227"/>
      <c r="Z260" s="227"/>
      <c r="AA260" s="227"/>
      <c r="AB260" s="227"/>
      <c r="AC260" s="609"/>
    </row>
    <row r="261" spans="1:29" ht="15.75">
      <c r="A261" s="132"/>
      <c r="C261" s="142"/>
      <c r="D261" s="142"/>
      <c r="E261" s="142"/>
      <c r="F261" s="142"/>
      <c r="G261" s="142"/>
      <c r="P261" s="227"/>
      <c r="Q261" s="131"/>
      <c r="R261" s="131"/>
      <c r="S261" s="131"/>
      <c r="T261" s="131"/>
      <c r="U261" s="131"/>
      <c r="V261" s="227"/>
      <c r="W261" s="227"/>
      <c r="X261" s="227"/>
      <c r="Y261" s="227"/>
      <c r="Z261" s="227"/>
      <c r="AA261" s="227"/>
      <c r="AB261" s="227"/>
      <c r="AC261" s="609"/>
    </row>
    <row r="262" spans="1:29" ht="15.75">
      <c r="A262" s="132"/>
      <c r="C262" s="142"/>
      <c r="D262" s="142"/>
      <c r="E262" s="142"/>
      <c r="F262" s="142"/>
      <c r="G262" s="142"/>
      <c r="P262" s="227"/>
      <c r="Q262" s="131"/>
      <c r="R262" s="131"/>
      <c r="S262" s="131"/>
      <c r="T262" s="131"/>
      <c r="U262" s="131"/>
      <c r="V262" s="227"/>
      <c r="W262" s="227"/>
      <c r="X262" s="227"/>
      <c r="Y262" s="227"/>
      <c r="Z262" s="227"/>
      <c r="AA262" s="227"/>
      <c r="AB262" s="227"/>
      <c r="AC262" s="609"/>
    </row>
    <row r="263" spans="1:29" ht="15.75">
      <c r="A263" s="132"/>
      <c r="C263" s="142"/>
      <c r="D263" s="142"/>
      <c r="E263" s="142"/>
      <c r="F263" s="142"/>
      <c r="G263" s="142"/>
      <c r="P263" s="227"/>
      <c r="Q263" s="131"/>
      <c r="R263" s="131"/>
      <c r="S263" s="131"/>
      <c r="T263" s="131"/>
      <c r="U263" s="131"/>
      <c r="V263" s="227"/>
      <c r="W263" s="227"/>
      <c r="X263" s="227"/>
      <c r="Y263" s="227"/>
      <c r="Z263" s="227"/>
      <c r="AA263" s="227"/>
      <c r="AB263" s="227"/>
      <c r="AC263" s="609"/>
    </row>
    <row r="264" spans="1:29" ht="15.75">
      <c r="A264" s="132"/>
      <c r="C264" s="142"/>
      <c r="D264" s="142"/>
      <c r="E264" s="142"/>
      <c r="F264" s="142"/>
      <c r="G264" s="142"/>
      <c r="P264" s="227"/>
      <c r="Q264" s="131"/>
      <c r="R264" s="131"/>
      <c r="S264" s="131"/>
      <c r="T264" s="131"/>
      <c r="U264" s="131"/>
      <c r="V264" s="227"/>
      <c r="W264" s="227"/>
      <c r="X264" s="227"/>
      <c r="Y264" s="227"/>
      <c r="Z264" s="227"/>
      <c r="AA264" s="227"/>
      <c r="AB264" s="227"/>
      <c r="AC264" s="609"/>
    </row>
    <row r="265" spans="1:29" ht="15.75">
      <c r="A265" s="132"/>
      <c r="C265" s="142"/>
      <c r="D265" s="142"/>
      <c r="E265" s="142"/>
      <c r="F265" s="142"/>
      <c r="G265" s="142"/>
      <c r="P265" s="227"/>
      <c r="Q265" s="131"/>
      <c r="R265" s="131"/>
      <c r="S265" s="131"/>
      <c r="T265" s="131"/>
      <c r="U265" s="131"/>
      <c r="V265" s="227"/>
      <c r="W265" s="227"/>
      <c r="X265" s="227"/>
      <c r="Y265" s="227"/>
      <c r="Z265" s="227"/>
      <c r="AA265" s="227"/>
      <c r="AB265" s="227"/>
      <c r="AC265" s="609"/>
    </row>
    <row r="266" spans="1:29" ht="15.75">
      <c r="A266" s="132"/>
      <c r="P266" s="227"/>
      <c r="Q266" s="227"/>
      <c r="R266" s="227"/>
      <c r="S266" s="227"/>
      <c r="T266" s="227"/>
      <c r="U266" s="227"/>
      <c r="V266" s="227"/>
      <c r="W266" s="227"/>
      <c r="X266" s="227"/>
      <c r="Y266" s="227"/>
      <c r="Z266" s="227"/>
      <c r="AA266" s="227"/>
      <c r="AB266" s="227"/>
      <c r="AC266" s="609"/>
    </row>
    <row r="267" spans="1:29" ht="15.75">
      <c r="A267" s="132"/>
      <c r="P267" s="227"/>
      <c r="Q267" s="227"/>
      <c r="R267" s="227"/>
      <c r="S267" s="227"/>
      <c r="T267" s="227"/>
      <c r="U267" s="227"/>
      <c r="V267" s="227"/>
      <c r="W267" s="227"/>
      <c r="X267" s="227"/>
      <c r="Y267" s="227"/>
      <c r="Z267" s="227"/>
      <c r="AA267" s="227"/>
      <c r="AB267" s="227"/>
      <c r="AC267" s="609"/>
    </row>
    <row r="268" spans="1:29" ht="15.75">
      <c r="A268" s="132"/>
      <c r="P268" s="227"/>
      <c r="Q268" s="227"/>
      <c r="R268" s="227"/>
      <c r="S268" s="227"/>
      <c r="T268" s="227"/>
      <c r="U268" s="227"/>
      <c r="V268" s="227"/>
      <c r="W268" s="227"/>
      <c r="X268" s="227"/>
      <c r="Y268" s="227"/>
      <c r="Z268" s="227"/>
      <c r="AA268" s="227"/>
      <c r="AB268" s="227"/>
      <c r="AC268" s="609"/>
    </row>
    <row r="269" spans="1:29" ht="15.75">
      <c r="A269" s="132"/>
      <c r="P269" s="227"/>
      <c r="Q269" s="227"/>
      <c r="R269" s="227"/>
      <c r="S269" s="227"/>
      <c r="T269" s="227"/>
      <c r="U269" s="227"/>
      <c r="V269" s="227"/>
      <c r="W269" s="227"/>
      <c r="X269" s="227"/>
      <c r="Y269" s="227"/>
      <c r="Z269" s="227"/>
      <c r="AA269" s="227"/>
      <c r="AB269" s="227"/>
      <c r="AC269" s="609"/>
    </row>
    <row r="270" spans="1:29" ht="15.75">
      <c r="A270" s="132"/>
      <c r="P270" s="227"/>
      <c r="Q270" s="227"/>
      <c r="R270" s="227"/>
      <c r="S270" s="227"/>
      <c r="T270" s="227"/>
      <c r="U270" s="227"/>
      <c r="V270" s="227"/>
      <c r="W270" s="227"/>
      <c r="X270" s="227"/>
      <c r="Y270" s="227"/>
      <c r="Z270" s="227"/>
      <c r="AA270" s="227"/>
      <c r="AB270" s="227"/>
      <c r="AC270" s="609"/>
    </row>
    <row r="271" spans="1:29" ht="15.75">
      <c r="A271" s="132"/>
      <c r="P271" s="227"/>
      <c r="Q271" s="227"/>
      <c r="R271" s="227"/>
      <c r="S271" s="227"/>
      <c r="T271" s="227"/>
      <c r="U271" s="227"/>
      <c r="V271" s="227"/>
      <c r="W271" s="227"/>
      <c r="X271" s="227"/>
      <c r="Y271" s="227"/>
      <c r="Z271" s="227"/>
      <c r="AA271" s="227"/>
      <c r="AB271" s="227"/>
      <c r="AC271" s="609"/>
    </row>
    <row r="272" spans="1:29" ht="15.75">
      <c r="A272" s="132"/>
      <c r="P272" s="227"/>
      <c r="Q272" s="227"/>
      <c r="R272" s="227"/>
      <c r="S272" s="227"/>
      <c r="T272" s="227"/>
      <c r="U272" s="227"/>
      <c r="V272" s="227"/>
      <c r="W272" s="227"/>
      <c r="X272" s="227"/>
      <c r="Y272" s="227"/>
      <c r="Z272" s="227"/>
      <c r="AA272" s="227"/>
      <c r="AB272" s="227"/>
      <c r="AC272" s="609"/>
    </row>
    <row r="273" spans="1:29" ht="15.75">
      <c r="A273" s="132"/>
      <c r="P273" s="227"/>
      <c r="Q273" s="227"/>
      <c r="R273" s="227"/>
      <c r="S273" s="227"/>
      <c r="T273" s="227"/>
      <c r="U273" s="227"/>
      <c r="V273" s="227"/>
      <c r="W273" s="227"/>
      <c r="X273" s="227"/>
      <c r="Y273" s="227"/>
      <c r="Z273" s="227"/>
      <c r="AA273" s="227"/>
      <c r="AB273" s="227"/>
      <c r="AC273" s="609"/>
    </row>
    <row r="274" spans="1:29" ht="15.75">
      <c r="A274" s="132"/>
      <c r="P274" s="227"/>
      <c r="Q274" s="227"/>
      <c r="R274" s="227"/>
      <c r="S274" s="227"/>
      <c r="T274" s="227"/>
      <c r="U274" s="227"/>
      <c r="V274" s="227"/>
      <c r="W274" s="227"/>
      <c r="X274" s="227"/>
      <c r="Y274" s="227"/>
      <c r="Z274" s="227"/>
      <c r="AA274" s="227"/>
      <c r="AB274" s="227"/>
      <c r="AC274" s="609"/>
    </row>
    <row r="275" spans="1:29" ht="15.75">
      <c r="A275" s="132"/>
      <c r="P275" s="227"/>
      <c r="Q275" s="227"/>
      <c r="R275" s="227"/>
      <c r="S275" s="227"/>
      <c r="T275" s="227"/>
      <c r="U275" s="227"/>
      <c r="V275" s="227"/>
      <c r="W275" s="227"/>
      <c r="X275" s="227"/>
      <c r="Y275" s="227"/>
      <c r="Z275" s="227"/>
      <c r="AA275" s="227"/>
      <c r="AB275" s="227"/>
      <c r="AC275" s="609"/>
    </row>
    <row r="276" spans="1:29" ht="15.75">
      <c r="A276" s="132"/>
      <c r="P276" s="227"/>
      <c r="Q276" s="227"/>
      <c r="R276" s="227"/>
      <c r="S276" s="227"/>
      <c r="T276" s="227"/>
      <c r="U276" s="227"/>
      <c r="V276" s="227"/>
      <c r="W276" s="227"/>
      <c r="X276" s="227"/>
      <c r="Y276" s="227"/>
      <c r="Z276" s="227"/>
      <c r="AA276" s="227"/>
      <c r="AB276" s="227"/>
      <c r="AC276" s="609"/>
    </row>
    <row r="277" spans="1:29" ht="15.75">
      <c r="A277" s="132"/>
      <c r="P277" s="227"/>
      <c r="Q277" s="227"/>
      <c r="R277" s="227"/>
      <c r="S277" s="227"/>
      <c r="T277" s="227"/>
      <c r="U277" s="227"/>
      <c r="V277" s="227"/>
      <c r="W277" s="227"/>
      <c r="X277" s="227"/>
      <c r="Y277" s="227"/>
      <c r="Z277" s="227"/>
      <c r="AA277" s="227"/>
      <c r="AB277" s="227"/>
      <c r="AC277" s="609"/>
    </row>
    <row r="278" spans="1:29" ht="15.75">
      <c r="A278" s="132"/>
      <c r="P278" s="227"/>
      <c r="Q278" s="227"/>
      <c r="R278" s="227"/>
      <c r="S278" s="227"/>
      <c r="T278" s="227"/>
      <c r="U278" s="227"/>
      <c r="V278" s="227"/>
      <c r="W278" s="227"/>
      <c r="X278" s="227"/>
      <c r="Y278" s="227"/>
      <c r="Z278" s="227"/>
      <c r="AA278" s="227"/>
      <c r="AB278" s="227"/>
      <c r="AC278" s="609"/>
    </row>
    <row r="279" spans="1:29" ht="15.75">
      <c r="A279" s="132"/>
      <c r="P279" s="227"/>
      <c r="Q279" s="227"/>
      <c r="R279" s="227"/>
      <c r="S279" s="227"/>
      <c r="T279" s="227"/>
      <c r="U279" s="227"/>
      <c r="V279" s="227"/>
      <c r="W279" s="227"/>
      <c r="X279" s="227"/>
      <c r="Y279" s="227"/>
      <c r="Z279" s="227"/>
      <c r="AA279" s="227"/>
      <c r="AB279" s="227"/>
      <c r="AC279" s="609"/>
    </row>
    <row r="280" spans="1:29" ht="15.75">
      <c r="A280" s="132"/>
      <c r="P280" s="227"/>
      <c r="Q280" s="227"/>
      <c r="R280" s="227"/>
      <c r="S280" s="227"/>
      <c r="T280" s="227"/>
      <c r="U280" s="227"/>
      <c r="V280" s="227"/>
      <c r="W280" s="227"/>
      <c r="X280" s="227"/>
      <c r="Y280" s="227"/>
      <c r="Z280" s="227"/>
      <c r="AA280" s="227"/>
      <c r="AB280" s="227"/>
      <c r="AC280" s="609"/>
    </row>
    <row r="281" spans="1:29" ht="15.75">
      <c r="A281" s="132"/>
      <c r="P281" s="227"/>
      <c r="Q281" s="227"/>
      <c r="R281" s="227"/>
      <c r="S281" s="227"/>
      <c r="T281" s="227"/>
      <c r="U281" s="227"/>
      <c r="V281" s="227"/>
      <c r="W281" s="227"/>
      <c r="X281" s="227"/>
      <c r="Y281" s="227"/>
      <c r="Z281" s="227"/>
      <c r="AA281" s="227"/>
      <c r="AB281" s="227"/>
      <c r="AC281" s="609"/>
    </row>
    <row r="282" spans="1:29" ht="15.75">
      <c r="A282" s="132"/>
      <c r="P282" s="227"/>
      <c r="Q282" s="227"/>
      <c r="R282" s="227"/>
      <c r="S282" s="227"/>
      <c r="T282" s="227"/>
      <c r="U282" s="227"/>
      <c r="V282" s="227"/>
      <c r="W282" s="227"/>
      <c r="X282" s="227"/>
      <c r="Y282" s="227"/>
      <c r="Z282" s="227"/>
      <c r="AA282" s="227"/>
      <c r="AB282" s="227"/>
      <c r="AC282" s="609"/>
    </row>
    <row r="283" spans="1:29" ht="15.75">
      <c r="A283" s="132"/>
      <c r="P283" s="227"/>
      <c r="Q283" s="227"/>
      <c r="R283" s="227"/>
      <c r="S283" s="227"/>
      <c r="T283" s="227"/>
      <c r="U283" s="227"/>
      <c r="V283" s="227"/>
      <c r="W283" s="227"/>
      <c r="X283" s="227"/>
      <c r="Y283" s="227"/>
      <c r="Z283" s="227"/>
      <c r="AA283" s="227"/>
      <c r="AB283" s="227"/>
      <c r="AC283" s="609"/>
    </row>
    <row r="284" spans="1:29" ht="15.75">
      <c r="A284" s="132"/>
      <c r="P284" s="227"/>
      <c r="Q284" s="227"/>
      <c r="R284" s="227"/>
      <c r="S284" s="227"/>
      <c r="T284" s="227"/>
      <c r="U284" s="227"/>
      <c r="V284" s="227"/>
      <c r="W284" s="227"/>
      <c r="X284" s="227"/>
      <c r="Y284" s="227"/>
      <c r="Z284" s="227"/>
      <c r="AA284" s="227"/>
      <c r="AB284" s="227"/>
      <c r="AC284" s="609"/>
    </row>
    <row r="285" spans="1:29" ht="15.75">
      <c r="A285" s="132"/>
      <c r="P285" s="227"/>
      <c r="Q285" s="227"/>
      <c r="R285" s="227"/>
      <c r="S285" s="227"/>
      <c r="T285" s="227"/>
      <c r="U285" s="227"/>
      <c r="V285" s="227"/>
      <c r="W285" s="227"/>
      <c r="X285" s="227"/>
      <c r="Y285" s="227"/>
      <c r="Z285" s="227"/>
      <c r="AA285" s="227"/>
      <c r="AB285" s="227"/>
      <c r="AC285" s="609"/>
    </row>
    <row r="286" spans="1:29" ht="15.75">
      <c r="A286" s="132"/>
      <c r="P286" s="227"/>
      <c r="Q286" s="227"/>
      <c r="R286" s="227"/>
      <c r="S286" s="227"/>
      <c r="T286" s="227"/>
      <c r="U286" s="227"/>
      <c r="V286" s="227"/>
      <c r="W286" s="227"/>
      <c r="X286" s="227"/>
      <c r="Y286" s="227"/>
      <c r="Z286" s="227"/>
      <c r="AA286" s="227"/>
      <c r="AB286" s="227"/>
      <c r="AC286" s="609"/>
    </row>
    <row r="287" spans="1:29" ht="15.75">
      <c r="A287" s="132"/>
      <c r="P287" s="227"/>
      <c r="Q287" s="227"/>
      <c r="R287" s="227"/>
      <c r="S287" s="227"/>
      <c r="T287" s="227"/>
      <c r="U287" s="227"/>
      <c r="V287" s="227"/>
      <c r="W287" s="227"/>
      <c r="X287" s="227"/>
      <c r="Y287" s="227"/>
      <c r="Z287" s="227"/>
      <c r="AA287" s="227"/>
      <c r="AB287" s="227"/>
      <c r="AC287" s="609"/>
    </row>
    <row r="288" spans="1:29" ht="15.75">
      <c r="A288" s="132"/>
      <c r="P288" s="227"/>
      <c r="Q288" s="227"/>
      <c r="R288" s="227"/>
      <c r="S288" s="227"/>
      <c r="T288" s="227"/>
      <c r="U288" s="227"/>
      <c r="V288" s="227"/>
      <c r="W288" s="227"/>
      <c r="X288" s="227"/>
      <c r="Y288" s="227"/>
      <c r="Z288" s="227"/>
      <c r="AA288" s="227"/>
      <c r="AB288" s="227"/>
      <c r="AC288" s="609"/>
    </row>
    <row r="289" spans="1:29" ht="15.75">
      <c r="A289" s="132"/>
      <c r="P289" s="227"/>
      <c r="Q289" s="227"/>
      <c r="R289" s="227"/>
      <c r="S289" s="227"/>
      <c r="T289" s="227"/>
      <c r="U289" s="227"/>
      <c r="V289" s="227"/>
      <c r="W289" s="227"/>
      <c r="X289" s="227"/>
      <c r="Y289" s="227"/>
      <c r="Z289" s="227"/>
      <c r="AA289" s="227"/>
      <c r="AB289" s="227"/>
      <c r="AC289" s="609"/>
    </row>
    <row r="290" spans="1:29" ht="15.75">
      <c r="A290" s="132"/>
      <c r="P290" s="227"/>
      <c r="Q290" s="227"/>
      <c r="R290" s="227"/>
      <c r="S290" s="227"/>
      <c r="T290" s="227"/>
      <c r="U290" s="227"/>
      <c r="V290" s="227"/>
      <c r="W290" s="227"/>
      <c r="X290" s="227"/>
      <c r="Y290" s="227"/>
      <c r="Z290" s="227"/>
      <c r="AA290" s="227"/>
      <c r="AB290" s="227"/>
      <c r="AC290" s="609"/>
    </row>
    <row r="291" spans="1:29" ht="15.75">
      <c r="A291" s="132"/>
      <c r="P291" s="227"/>
      <c r="Q291" s="227"/>
      <c r="R291" s="227"/>
      <c r="S291" s="227"/>
      <c r="T291" s="227"/>
      <c r="U291" s="227"/>
      <c r="V291" s="227"/>
      <c r="W291" s="227"/>
      <c r="X291" s="227"/>
      <c r="Y291" s="227"/>
      <c r="Z291" s="227"/>
      <c r="AA291" s="227"/>
      <c r="AB291" s="227"/>
      <c r="AC291" s="609"/>
    </row>
    <row r="292" spans="1:29" ht="15.75">
      <c r="A292" s="132"/>
      <c r="P292" s="227"/>
      <c r="Q292" s="227"/>
      <c r="R292" s="227"/>
      <c r="S292" s="227"/>
      <c r="T292" s="227"/>
      <c r="U292" s="227"/>
      <c r="V292" s="227"/>
      <c r="W292" s="227"/>
      <c r="X292" s="227"/>
      <c r="Y292" s="227"/>
      <c r="Z292" s="227"/>
      <c r="AA292" s="227"/>
      <c r="AB292" s="227"/>
      <c r="AC292" s="609"/>
    </row>
    <row r="293" spans="1:29" ht="15.75">
      <c r="A293" s="132"/>
      <c r="P293" s="227"/>
      <c r="Q293" s="227"/>
      <c r="R293" s="227"/>
      <c r="S293" s="227"/>
      <c r="T293" s="227"/>
      <c r="U293" s="227"/>
      <c r="V293" s="227"/>
      <c r="W293" s="227"/>
      <c r="X293" s="227"/>
      <c r="Y293" s="227"/>
      <c r="Z293" s="227"/>
      <c r="AA293" s="227"/>
      <c r="AB293" s="227"/>
      <c r="AC293" s="609"/>
    </row>
    <row r="294" spans="1:29" ht="15.75">
      <c r="A294" s="132"/>
      <c r="P294" s="227"/>
      <c r="Q294" s="227"/>
      <c r="R294" s="227"/>
      <c r="S294" s="227"/>
      <c r="T294" s="227"/>
      <c r="U294" s="227"/>
      <c r="V294" s="227"/>
      <c r="W294" s="227"/>
      <c r="X294" s="227"/>
      <c r="Y294" s="227"/>
      <c r="Z294" s="227"/>
      <c r="AA294" s="227"/>
      <c r="AB294" s="227"/>
      <c r="AC294" s="609"/>
    </row>
    <row r="295" spans="1:29" ht="15.75">
      <c r="A295" s="132"/>
      <c r="P295" s="227"/>
      <c r="Q295" s="227"/>
      <c r="R295" s="227"/>
      <c r="S295" s="227"/>
      <c r="T295" s="227"/>
      <c r="U295" s="227"/>
      <c r="V295" s="227"/>
      <c r="W295" s="227"/>
      <c r="X295" s="227"/>
      <c r="Y295" s="227"/>
      <c r="Z295" s="227"/>
      <c r="AA295" s="227"/>
      <c r="AB295" s="227"/>
      <c r="AC295" s="609"/>
    </row>
    <row r="296" spans="1:29" ht="15.75">
      <c r="A296" s="132"/>
      <c r="P296" s="227"/>
      <c r="Q296" s="227"/>
      <c r="R296" s="227"/>
      <c r="S296" s="227"/>
      <c r="T296" s="227"/>
      <c r="U296" s="227"/>
      <c r="V296" s="227"/>
      <c r="W296" s="227"/>
      <c r="X296" s="227"/>
      <c r="Y296" s="227"/>
      <c r="Z296" s="227"/>
      <c r="AA296" s="227"/>
      <c r="AB296" s="227"/>
      <c r="AC296" s="609"/>
    </row>
    <row r="297" spans="1:29" ht="15.75">
      <c r="A297" s="132"/>
      <c r="P297" s="227"/>
      <c r="Q297" s="227"/>
      <c r="R297" s="227"/>
      <c r="S297" s="227"/>
      <c r="T297" s="227"/>
      <c r="U297" s="227"/>
      <c r="V297" s="227"/>
      <c r="W297" s="227"/>
      <c r="X297" s="227"/>
      <c r="Y297" s="227"/>
      <c r="Z297" s="227"/>
      <c r="AA297" s="227"/>
      <c r="AB297" s="227"/>
      <c r="AC297" s="609"/>
    </row>
    <row r="298" spans="1:29" ht="15.75">
      <c r="A298" s="132"/>
      <c r="P298" s="227"/>
      <c r="Q298" s="227"/>
      <c r="R298" s="227"/>
      <c r="S298" s="227"/>
      <c r="T298" s="227"/>
      <c r="U298" s="227"/>
      <c r="V298" s="227"/>
      <c r="W298" s="227"/>
      <c r="X298" s="227"/>
      <c r="Y298" s="227"/>
      <c r="Z298" s="227"/>
      <c r="AA298" s="227"/>
      <c r="AB298" s="227"/>
      <c r="AC298" s="609"/>
    </row>
    <row r="299" spans="1:29" ht="15.75">
      <c r="A299" s="132"/>
      <c r="P299" s="227"/>
      <c r="Q299" s="227"/>
      <c r="R299" s="227"/>
      <c r="S299" s="227"/>
      <c r="T299" s="227"/>
      <c r="U299" s="227"/>
      <c r="V299" s="227"/>
      <c r="W299" s="227"/>
      <c r="X299" s="227"/>
      <c r="Y299" s="227"/>
      <c r="Z299" s="227"/>
      <c r="AA299" s="227"/>
      <c r="AB299" s="227"/>
      <c r="AC299" s="609"/>
    </row>
    <row r="300" spans="1:29" ht="15.75">
      <c r="A300" s="132"/>
      <c r="P300" s="227"/>
      <c r="Q300" s="227"/>
      <c r="R300" s="227"/>
      <c r="S300" s="227"/>
      <c r="T300" s="227"/>
      <c r="U300" s="227"/>
      <c r="V300" s="227"/>
      <c r="W300" s="227"/>
      <c r="X300" s="227"/>
      <c r="Y300" s="227"/>
      <c r="Z300" s="227"/>
      <c r="AA300" s="227"/>
      <c r="AB300" s="227"/>
      <c r="AC300" s="609"/>
    </row>
    <row r="301" spans="1:29" ht="15.75">
      <c r="A301" s="132"/>
      <c r="P301" s="227"/>
      <c r="Q301" s="227"/>
      <c r="R301" s="227"/>
      <c r="S301" s="227"/>
      <c r="T301" s="227"/>
      <c r="U301" s="227"/>
      <c r="V301" s="227"/>
      <c r="W301" s="227"/>
      <c r="X301" s="227"/>
      <c r="Y301" s="227"/>
      <c r="Z301" s="227"/>
      <c r="AA301" s="227"/>
      <c r="AB301" s="227"/>
      <c r="AC301" s="609"/>
    </row>
    <row r="302" spans="1:29" ht="15.75">
      <c r="A302" s="132"/>
      <c r="P302" s="227"/>
      <c r="Q302" s="227"/>
      <c r="R302" s="227"/>
      <c r="S302" s="227"/>
      <c r="T302" s="227"/>
      <c r="U302" s="227"/>
      <c r="V302" s="227"/>
      <c r="W302" s="227"/>
      <c r="X302" s="227"/>
      <c r="Y302" s="227"/>
      <c r="Z302" s="227"/>
      <c r="AA302" s="227"/>
      <c r="AB302" s="227"/>
      <c r="AC302" s="609"/>
    </row>
    <row r="303" spans="1:29" ht="15.75">
      <c r="A303" s="132"/>
      <c r="P303" s="227"/>
      <c r="Q303" s="227"/>
      <c r="R303" s="227"/>
      <c r="S303" s="227"/>
      <c r="T303" s="227"/>
      <c r="U303" s="227"/>
      <c r="V303" s="227"/>
      <c r="W303" s="227"/>
      <c r="X303" s="227"/>
      <c r="Y303" s="227"/>
      <c r="Z303" s="227"/>
      <c r="AA303" s="227"/>
      <c r="AB303" s="227"/>
      <c r="AC303" s="609"/>
    </row>
    <row r="304" spans="1:29" ht="15.75">
      <c r="A304" s="132"/>
      <c r="P304" s="227"/>
      <c r="Q304" s="227"/>
      <c r="R304" s="227"/>
      <c r="S304" s="227"/>
      <c r="T304" s="227"/>
      <c r="U304" s="227"/>
      <c r="V304" s="227"/>
      <c r="W304" s="227"/>
      <c r="X304" s="227"/>
      <c r="Y304" s="227"/>
      <c r="Z304" s="227"/>
      <c r="AA304" s="227"/>
      <c r="AB304" s="227"/>
      <c r="AC304" s="609"/>
    </row>
    <row r="305" spans="1:29" ht="15.75">
      <c r="A305" s="132"/>
      <c r="P305" s="227"/>
      <c r="Q305" s="227"/>
      <c r="R305" s="227"/>
      <c r="S305" s="227"/>
      <c r="T305" s="227"/>
      <c r="U305" s="227"/>
      <c r="V305" s="227"/>
      <c r="W305" s="227"/>
      <c r="X305" s="227"/>
      <c r="Y305" s="227"/>
      <c r="Z305" s="227"/>
      <c r="AA305" s="227"/>
      <c r="AB305" s="227"/>
      <c r="AC305" s="609"/>
    </row>
    <row r="306" spans="1:29" ht="15.75">
      <c r="A306" s="132"/>
      <c r="P306" s="227"/>
      <c r="Q306" s="227"/>
      <c r="R306" s="227"/>
      <c r="S306" s="227"/>
      <c r="T306" s="227"/>
      <c r="U306" s="227"/>
      <c r="V306" s="227"/>
      <c r="W306" s="227"/>
      <c r="X306" s="227"/>
      <c r="Y306" s="227"/>
      <c r="Z306" s="227"/>
      <c r="AA306" s="227"/>
      <c r="AB306" s="227"/>
      <c r="AC306" s="609"/>
    </row>
    <row r="307" spans="1:29" ht="15.75">
      <c r="A307" s="132"/>
      <c r="P307" s="227"/>
      <c r="Q307" s="227"/>
      <c r="R307" s="227"/>
      <c r="S307" s="227"/>
      <c r="T307" s="227"/>
      <c r="U307" s="227"/>
      <c r="V307" s="227"/>
      <c r="W307" s="227"/>
      <c r="X307" s="227"/>
      <c r="Y307" s="227"/>
      <c r="Z307" s="227"/>
      <c r="AA307" s="227"/>
      <c r="AB307" s="227"/>
      <c r="AC307" s="609"/>
    </row>
    <row r="308" spans="1:29" ht="15.75">
      <c r="A308" s="132"/>
      <c r="P308" s="227"/>
      <c r="Q308" s="227"/>
      <c r="R308" s="227"/>
      <c r="S308" s="227"/>
      <c r="T308" s="227"/>
      <c r="U308" s="227"/>
      <c r="V308" s="227"/>
      <c r="W308" s="227"/>
      <c r="X308" s="227"/>
      <c r="Y308" s="227"/>
      <c r="Z308" s="227"/>
      <c r="AA308" s="227"/>
      <c r="AB308" s="227"/>
      <c r="AC308" s="609"/>
    </row>
    <row r="309" spans="1:29" ht="15.75">
      <c r="A309" s="132"/>
      <c r="P309" s="227"/>
      <c r="Q309" s="227"/>
      <c r="R309" s="227"/>
      <c r="S309" s="227"/>
      <c r="T309" s="227"/>
      <c r="U309" s="227"/>
      <c r="V309" s="227"/>
      <c r="W309" s="227"/>
      <c r="X309" s="227"/>
      <c r="Y309" s="227"/>
      <c r="Z309" s="227"/>
      <c r="AA309" s="227"/>
      <c r="AB309" s="227"/>
      <c r="AC309" s="609"/>
    </row>
    <row r="310" spans="1:29" ht="15.75">
      <c r="A310" s="132"/>
      <c r="P310" s="227"/>
      <c r="Q310" s="227"/>
      <c r="R310" s="227"/>
      <c r="S310" s="227"/>
      <c r="T310" s="227"/>
      <c r="U310" s="227"/>
      <c r="V310" s="227"/>
      <c r="W310" s="227"/>
      <c r="X310" s="227"/>
      <c r="Y310" s="227"/>
      <c r="Z310" s="227"/>
      <c r="AA310" s="227"/>
      <c r="AB310" s="227"/>
      <c r="AC310" s="609"/>
    </row>
    <row r="311" spans="1:29" ht="15.75">
      <c r="A311" s="132"/>
      <c r="P311" s="227"/>
      <c r="Q311" s="227"/>
      <c r="R311" s="227"/>
      <c r="S311" s="227"/>
      <c r="T311" s="227"/>
      <c r="U311" s="227"/>
      <c r="V311" s="227"/>
      <c r="W311" s="227"/>
      <c r="X311" s="227"/>
      <c r="Y311" s="227"/>
      <c r="Z311" s="227"/>
      <c r="AA311" s="227"/>
      <c r="AB311" s="227"/>
      <c r="AC311" s="609"/>
    </row>
    <row r="312" spans="1:29" ht="15.75">
      <c r="A312" s="132"/>
      <c r="P312" s="227"/>
      <c r="Q312" s="227"/>
      <c r="R312" s="227"/>
      <c r="S312" s="227"/>
      <c r="T312" s="227"/>
      <c r="U312" s="227"/>
      <c r="V312" s="227"/>
      <c r="W312" s="227"/>
      <c r="X312" s="227"/>
      <c r="Y312" s="227"/>
      <c r="Z312" s="227"/>
      <c r="AA312" s="227"/>
      <c r="AB312" s="227"/>
      <c r="AC312" s="609"/>
    </row>
    <row r="313" spans="1:29" ht="15.75">
      <c r="A313" s="132"/>
      <c r="P313" s="227"/>
      <c r="Q313" s="227"/>
      <c r="R313" s="227"/>
      <c r="S313" s="227"/>
      <c r="T313" s="227"/>
      <c r="U313" s="227"/>
      <c r="V313" s="227"/>
      <c r="W313" s="227"/>
      <c r="X313" s="227"/>
      <c r="Y313" s="227"/>
      <c r="Z313" s="227"/>
      <c r="AA313" s="227"/>
      <c r="AB313" s="227"/>
      <c r="AC313" s="609"/>
    </row>
    <row r="314" spans="1:29" ht="15.75">
      <c r="A314" s="132"/>
      <c r="P314" s="227"/>
      <c r="Q314" s="227"/>
      <c r="R314" s="227"/>
      <c r="S314" s="227"/>
      <c r="T314" s="227"/>
      <c r="U314" s="227"/>
      <c r="V314" s="227"/>
      <c r="W314" s="227"/>
      <c r="X314" s="227"/>
      <c r="Y314" s="227"/>
      <c r="Z314" s="227"/>
      <c r="AA314" s="227"/>
      <c r="AB314" s="227"/>
      <c r="AC314" s="609"/>
    </row>
    <row r="315" spans="1:29" ht="15.75">
      <c r="A315" s="132"/>
      <c r="P315" s="227"/>
      <c r="Q315" s="227"/>
      <c r="R315" s="227"/>
      <c r="S315" s="227"/>
      <c r="T315" s="227"/>
      <c r="U315" s="227"/>
      <c r="V315" s="227"/>
      <c r="W315" s="227"/>
      <c r="X315" s="227"/>
      <c r="Y315" s="227"/>
      <c r="Z315" s="227"/>
      <c r="AA315" s="227"/>
      <c r="AB315" s="227"/>
      <c r="AC315" s="609"/>
    </row>
    <row r="316" spans="1:29" ht="15.75">
      <c r="A316" s="132"/>
      <c r="P316" s="227"/>
      <c r="Q316" s="227"/>
      <c r="R316" s="227"/>
      <c r="S316" s="227"/>
      <c r="T316" s="227"/>
      <c r="U316" s="227"/>
      <c r="V316" s="227"/>
      <c r="W316" s="227"/>
      <c r="X316" s="227"/>
      <c r="Y316" s="227"/>
      <c r="Z316" s="227"/>
      <c r="AA316" s="227"/>
      <c r="AB316" s="227"/>
      <c r="AC316" s="609"/>
    </row>
    <row r="317" spans="1:29" ht="15.75">
      <c r="A317" s="132"/>
      <c r="P317" s="227"/>
      <c r="Q317" s="227"/>
      <c r="R317" s="227"/>
      <c r="S317" s="227"/>
      <c r="T317" s="227"/>
      <c r="U317" s="227"/>
      <c r="V317" s="227"/>
      <c r="W317" s="227"/>
      <c r="X317" s="227"/>
      <c r="Y317" s="227"/>
      <c r="Z317" s="227"/>
      <c r="AA317" s="227"/>
      <c r="AB317" s="227"/>
      <c r="AC317" s="609"/>
    </row>
    <row r="318" spans="1:29" ht="15.75">
      <c r="A318" s="132"/>
      <c r="P318" s="227"/>
      <c r="Q318" s="227"/>
      <c r="R318" s="227"/>
      <c r="S318" s="227"/>
      <c r="T318" s="227"/>
      <c r="U318" s="227"/>
      <c r="V318" s="227"/>
      <c r="W318" s="227"/>
      <c r="X318" s="227"/>
      <c r="Y318" s="227"/>
      <c r="Z318" s="227"/>
      <c r="AA318" s="227"/>
      <c r="AB318" s="227"/>
      <c r="AC318" s="609"/>
    </row>
    <row r="319" spans="1:29" ht="15.75">
      <c r="A319" s="132"/>
      <c r="P319" s="227"/>
      <c r="Q319" s="227"/>
      <c r="R319" s="227"/>
      <c r="S319" s="227"/>
      <c r="T319" s="227"/>
      <c r="U319" s="227"/>
      <c r="V319" s="227"/>
      <c r="W319" s="227"/>
      <c r="X319" s="227"/>
      <c r="Y319" s="227"/>
      <c r="Z319" s="227"/>
      <c r="AA319" s="227"/>
      <c r="AB319" s="227"/>
      <c r="AC319" s="609"/>
    </row>
    <row r="320" spans="1:29" ht="15.75">
      <c r="A320" s="132"/>
      <c r="P320" s="227"/>
      <c r="Q320" s="227"/>
      <c r="R320" s="227"/>
      <c r="S320" s="227"/>
      <c r="T320" s="227"/>
      <c r="U320" s="227"/>
      <c r="V320" s="227"/>
      <c r="W320" s="227"/>
      <c r="X320" s="227"/>
      <c r="Y320" s="227"/>
      <c r="Z320" s="227"/>
      <c r="AA320" s="227"/>
      <c r="AB320" s="227"/>
      <c r="AC320" s="609"/>
    </row>
    <row r="321" spans="1:29" ht="15.75">
      <c r="A321" s="132"/>
      <c r="P321" s="227"/>
      <c r="Q321" s="227"/>
      <c r="R321" s="227"/>
      <c r="S321" s="227"/>
      <c r="T321" s="227"/>
      <c r="U321" s="227"/>
      <c r="V321" s="227"/>
      <c r="W321" s="227"/>
      <c r="X321" s="227"/>
      <c r="Y321" s="227"/>
      <c r="Z321" s="227"/>
      <c r="AA321" s="227"/>
      <c r="AB321" s="227"/>
      <c r="AC321" s="609"/>
    </row>
    <row r="322" spans="1:29" ht="15.75">
      <c r="A322" s="132"/>
      <c r="P322" s="227"/>
      <c r="Q322" s="227"/>
      <c r="R322" s="227"/>
      <c r="S322" s="227"/>
      <c r="T322" s="227"/>
      <c r="U322" s="227"/>
      <c r="V322" s="227"/>
      <c r="W322" s="227"/>
      <c r="X322" s="227"/>
      <c r="Y322" s="227"/>
      <c r="Z322" s="227"/>
      <c r="AA322" s="227"/>
      <c r="AB322" s="227"/>
      <c r="AC322" s="609"/>
    </row>
    <row r="323" spans="1:29" ht="15.75">
      <c r="A323" s="132"/>
      <c r="P323" s="227"/>
      <c r="Q323" s="227"/>
      <c r="R323" s="227"/>
      <c r="S323" s="227"/>
      <c r="T323" s="227"/>
      <c r="U323" s="227"/>
      <c r="V323" s="227"/>
      <c r="W323" s="227"/>
      <c r="X323" s="227"/>
      <c r="Y323" s="227"/>
      <c r="Z323" s="227"/>
      <c r="AA323" s="227"/>
      <c r="AB323" s="227"/>
      <c r="AC323" s="609"/>
    </row>
    <row r="324" spans="1:29" ht="15.75">
      <c r="A324" s="132"/>
      <c r="P324" s="227"/>
      <c r="Q324" s="227"/>
      <c r="R324" s="227"/>
      <c r="S324" s="227"/>
      <c r="T324" s="227"/>
      <c r="U324" s="227"/>
      <c r="V324" s="227"/>
      <c r="W324" s="227"/>
      <c r="X324" s="227"/>
      <c r="Y324" s="227"/>
      <c r="Z324" s="227"/>
      <c r="AA324" s="227"/>
      <c r="AB324" s="227"/>
      <c r="AC324" s="609"/>
    </row>
    <row r="325" spans="1:29" ht="15.75">
      <c r="A325" s="132"/>
      <c r="P325" s="227"/>
      <c r="Q325" s="227"/>
      <c r="R325" s="227"/>
      <c r="S325" s="227"/>
      <c r="T325" s="227"/>
      <c r="U325" s="227"/>
      <c r="V325" s="227"/>
      <c r="W325" s="227"/>
      <c r="X325" s="227"/>
      <c r="Y325" s="227"/>
      <c r="Z325" s="227"/>
      <c r="AA325" s="227"/>
      <c r="AB325" s="227"/>
      <c r="AC325" s="609"/>
    </row>
    <row r="326" spans="1:29" ht="15.75">
      <c r="A326" s="132"/>
      <c r="P326" s="227"/>
      <c r="Q326" s="227"/>
      <c r="R326" s="227"/>
      <c r="S326" s="227"/>
      <c r="T326" s="227"/>
      <c r="U326" s="227"/>
      <c r="V326" s="227"/>
      <c r="W326" s="227"/>
      <c r="X326" s="227"/>
      <c r="Y326" s="227"/>
      <c r="Z326" s="227"/>
      <c r="AA326" s="227"/>
      <c r="AB326" s="227"/>
      <c r="AC326" s="609"/>
    </row>
    <row r="327" spans="1:29" ht="15.75">
      <c r="A327" s="132"/>
      <c r="P327" s="227"/>
      <c r="Q327" s="227"/>
      <c r="R327" s="227"/>
      <c r="S327" s="227"/>
      <c r="T327" s="227"/>
      <c r="U327" s="227"/>
      <c r="V327" s="227"/>
      <c r="W327" s="227"/>
      <c r="X327" s="227"/>
      <c r="Y327" s="227"/>
      <c r="Z327" s="227"/>
      <c r="AA327" s="227"/>
      <c r="AB327" s="227"/>
      <c r="AC327" s="609"/>
    </row>
    <row r="328" spans="1:29" ht="15.75">
      <c r="A328" s="132"/>
      <c r="P328" s="227"/>
      <c r="Q328" s="227"/>
      <c r="R328" s="227"/>
      <c r="S328" s="227"/>
      <c r="T328" s="227"/>
      <c r="U328" s="227"/>
      <c r="V328" s="227"/>
      <c r="W328" s="227"/>
      <c r="X328" s="227"/>
      <c r="Y328" s="227"/>
      <c r="Z328" s="227"/>
      <c r="AA328" s="227"/>
      <c r="AB328" s="227"/>
      <c r="AC328" s="609"/>
    </row>
    <row r="329" spans="1:29" ht="15.75">
      <c r="A329" s="132"/>
      <c r="P329" s="227"/>
      <c r="Q329" s="227"/>
      <c r="R329" s="227"/>
      <c r="S329" s="227"/>
      <c r="T329" s="227"/>
      <c r="U329" s="227"/>
      <c r="V329" s="227"/>
      <c r="W329" s="227"/>
      <c r="X329" s="227"/>
      <c r="Y329" s="227"/>
      <c r="Z329" s="227"/>
      <c r="AA329" s="227"/>
      <c r="AB329" s="227"/>
      <c r="AC329" s="609"/>
    </row>
    <row r="330" spans="1:29" ht="15.75">
      <c r="A330" s="132"/>
      <c r="P330" s="227"/>
      <c r="Q330" s="227"/>
      <c r="R330" s="227"/>
      <c r="S330" s="227"/>
      <c r="T330" s="227"/>
      <c r="U330" s="227"/>
      <c r="V330" s="227"/>
      <c r="W330" s="227"/>
      <c r="X330" s="227"/>
      <c r="Y330" s="227"/>
      <c r="Z330" s="227"/>
      <c r="AA330" s="227"/>
      <c r="AB330" s="227"/>
      <c r="AC330" s="609"/>
    </row>
    <row r="331" spans="1:29" ht="15.75">
      <c r="A331" s="132"/>
      <c r="P331" s="227"/>
      <c r="Q331" s="227"/>
      <c r="R331" s="227"/>
      <c r="S331" s="227"/>
      <c r="T331" s="227"/>
      <c r="U331" s="227"/>
      <c r="V331" s="227"/>
      <c r="W331" s="227"/>
      <c r="X331" s="227"/>
      <c r="Y331" s="227"/>
      <c r="Z331" s="227"/>
      <c r="AA331" s="227"/>
      <c r="AB331" s="227"/>
      <c r="AC331" s="609"/>
    </row>
    <row r="332" spans="1:29" ht="15.75">
      <c r="A332" s="132"/>
      <c r="P332" s="227"/>
      <c r="Q332" s="227"/>
      <c r="R332" s="227"/>
      <c r="S332" s="227"/>
      <c r="T332" s="227"/>
      <c r="U332" s="227"/>
      <c r="V332" s="227"/>
      <c r="W332" s="227"/>
      <c r="X332" s="227"/>
      <c r="Y332" s="227"/>
      <c r="Z332" s="227"/>
      <c r="AA332" s="227"/>
      <c r="AB332" s="227"/>
      <c r="AC332" s="609"/>
    </row>
    <row r="333" spans="1:29" ht="15.75">
      <c r="A333" s="132"/>
      <c r="P333" s="227"/>
      <c r="Q333" s="227"/>
      <c r="R333" s="227"/>
      <c r="S333" s="227"/>
      <c r="T333" s="227"/>
      <c r="U333" s="227"/>
      <c r="V333" s="227"/>
      <c r="W333" s="227"/>
      <c r="X333" s="227"/>
      <c r="Y333" s="227"/>
      <c r="Z333" s="227"/>
      <c r="AA333" s="227"/>
      <c r="AB333" s="227"/>
      <c r="AC333" s="609"/>
    </row>
    <row r="334" spans="1:29" ht="15.75">
      <c r="A334" s="132"/>
      <c r="P334" s="227"/>
      <c r="Q334" s="227"/>
      <c r="R334" s="227"/>
      <c r="S334" s="227"/>
      <c r="T334" s="227"/>
      <c r="U334" s="227"/>
      <c r="V334" s="227"/>
      <c r="W334" s="227"/>
      <c r="X334" s="227"/>
      <c r="Y334" s="227"/>
      <c r="Z334" s="227"/>
      <c r="AA334" s="227"/>
      <c r="AB334" s="227"/>
      <c r="AC334" s="609"/>
    </row>
    <row r="335" spans="1:29" ht="15.75">
      <c r="A335" s="132"/>
      <c r="P335" s="227"/>
      <c r="Q335" s="227"/>
      <c r="R335" s="227"/>
      <c r="S335" s="227"/>
      <c r="T335" s="227"/>
      <c r="U335" s="227"/>
      <c r="V335" s="227"/>
      <c r="W335" s="227"/>
      <c r="X335" s="227"/>
      <c r="Y335" s="227"/>
      <c r="Z335" s="227"/>
      <c r="AA335" s="227"/>
      <c r="AB335" s="227"/>
      <c r="AC335" s="609"/>
    </row>
    <row r="336" spans="1:29" ht="15.75">
      <c r="A336" s="132"/>
      <c r="P336" s="227"/>
      <c r="Q336" s="227"/>
      <c r="R336" s="227"/>
      <c r="S336" s="227"/>
      <c r="T336" s="227"/>
      <c r="U336" s="227"/>
      <c r="V336" s="227"/>
      <c r="W336" s="227"/>
      <c r="X336" s="227"/>
      <c r="Y336" s="227"/>
      <c r="Z336" s="227"/>
      <c r="AA336" s="227"/>
      <c r="AB336" s="227"/>
      <c r="AC336" s="609"/>
    </row>
    <row r="337" spans="1:29" ht="15.75">
      <c r="A337" s="132"/>
      <c r="P337" s="227"/>
      <c r="Q337" s="227"/>
      <c r="R337" s="227"/>
      <c r="S337" s="227"/>
      <c r="T337" s="227"/>
      <c r="U337" s="227"/>
      <c r="V337" s="227"/>
      <c r="W337" s="227"/>
      <c r="X337" s="227"/>
      <c r="Y337" s="227"/>
      <c r="Z337" s="227"/>
      <c r="AA337" s="227"/>
      <c r="AB337" s="227"/>
      <c r="AC337" s="609"/>
    </row>
    <row r="338" spans="1:29" ht="15.75">
      <c r="A338" s="132"/>
      <c r="P338" s="227"/>
      <c r="Q338" s="227"/>
      <c r="R338" s="227"/>
      <c r="S338" s="227"/>
      <c r="T338" s="227"/>
      <c r="U338" s="227"/>
      <c r="V338" s="227"/>
      <c r="W338" s="227"/>
      <c r="X338" s="227"/>
      <c r="Y338" s="227"/>
      <c r="Z338" s="227"/>
      <c r="AA338" s="227"/>
      <c r="AB338" s="227"/>
      <c r="AC338" s="609"/>
    </row>
    <row r="339" spans="1:29" ht="15.75">
      <c r="A339" s="132"/>
      <c r="P339" s="227"/>
      <c r="Q339" s="227"/>
      <c r="R339" s="227"/>
      <c r="S339" s="227"/>
      <c r="T339" s="227"/>
      <c r="U339" s="227"/>
      <c r="V339" s="227"/>
      <c r="W339" s="227"/>
      <c r="X339" s="227"/>
      <c r="Y339" s="227"/>
      <c r="Z339" s="227"/>
      <c r="AA339" s="227"/>
      <c r="AB339" s="227"/>
      <c r="AC339" s="609"/>
    </row>
    <row r="340" spans="1:29" ht="15.75">
      <c r="A340" s="132"/>
      <c r="P340" s="227"/>
      <c r="Q340" s="227"/>
      <c r="R340" s="227"/>
      <c r="S340" s="227"/>
      <c r="T340" s="227"/>
      <c r="U340" s="227"/>
      <c r="V340" s="227"/>
      <c r="W340" s="227"/>
      <c r="X340" s="227"/>
      <c r="Y340" s="227"/>
      <c r="Z340" s="227"/>
      <c r="AA340" s="227"/>
      <c r="AB340" s="227"/>
      <c r="AC340" s="609"/>
    </row>
    <row r="341" spans="1:29" ht="15.75">
      <c r="A341" s="132"/>
      <c r="P341" s="227"/>
      <c r="Q341" s="227"/>
      <c r="R341" s="227"/>
      <c r="S341" s="227"/>
      <c r="T341" s="227"/>
      <c r="U341" s="227"/>
      <c r="V341" s="227"/>
      <c r="W341" s="227"/>
      <c r="X341" s="227"/>
      <c r="Y341" s="227"/>
      <c r="Z341" s="227"/>
      <c r="AA341" s="227"/>
      <c r="AB341" s="227"/>
      <c r="AC341" s="609"/>
    </row>
    <row r="342" spans="1:29" ht="15.75">
      <c r="A342" s="132"/>
      <c r="P342" s="227"/>
      <c r="Q342" s="227"/>
      <c r="R342" s="227"/>
      <c r="S342" s="227"/>
      <c r="T342" s="227"/>
      <c r="U342" s="227"/>
      <c r="V342" s="227"/>
      <c r="W342" s="227"/>
      <c r="X342" s="227"/>
      <c r="Y342" s="227"/>
      <c r="Z342" s="227"/>
      <c r="AA342" s="227"/>
      <c r="AB342" s="227"/>
      <c r="AC342" s="609"/>
    </row>
    <row r="343" spans="1:29" ht="15.75">
      <c r="A343" s="132"/>
      <c r="P343" s="227"/>
      <c r="Q343" s="227"/>
      <c r="R343" s="227"/>
      <c r="S343" s="227"/>
      <c r="T343" s="227"/>
      <c r="U343" s="227"/>
      <c r="V343" s="227"/>
      <c r="W343" s="227"/>
      <c r="X343" s="227"/>
      <c r="Y343" s="227"/>
      <c r="Z343" s="227"/>
      <c r="AA343" s="227"/>
      <c r="AB343" s="227"/>
      <c r="AC343" s="609"/>
    </row>
    <row r="344" spans="1:29" ht="15.75">
      <c r="A344" s="132"/>
      <c r="P344" s="227"/>
      <c r="Q344" s="227"/>
      <c r="R344" s="227"/>
      <c r="S344" s="227"/>
      <c r="T344" s="227"/>
      <c r="U344" s="227"/>
      <c r="V344" s="227"/>
      <c r="W344" s="227"/>
      <c r="X344" s="227"/>
      <c r="Y344" s="227"/>
      <c r="Z344" s="227"/>
      <c r="AA344" s="227"/>
      <c r="AB344" s="227"/>
      <c r="AC344" s="609"/>
    </row>
    <row r="345" spans="1:29" ht="15.75">
      <c r="A345" s="132"/>
      <c r="P345" s="227"/>
      <c r="Q345" s="227"/>
      <c r="R345" s="227"/>
      <c r="S345" s="227"/>
      <c r="T345" s="227"/>
      <c r="U345" s="227"/>
      <c r="V345" s="227"/>
      <c r="W345" s="227"/>
      <c r="X345" s="227"/>
      <c r="Y345" s="227"/>
      <c r="Z345" s="227"/>
      <c r="AA345" s="227"/>
      <c r="AB345" s="227"/>
      <c r="AC345" s="609"/>
    </row>
    <row r="346" spans="1:29" ht="15.75">
      <c r="A346" s="132"/>
      <c r="P346" s="227"/>
      <c r="Q346" s="227"/>
      <c r="R346" s="227"/>
      <c r="S346" s="227"/>
      <c r="T346" s="227"/>
      <c r="U346" s="227"/>
      <c r="V346" s="227"/>
      <c r="W346" s="227"/>
      <c r="X346" s="227"/>
      <c r="Y346" s="227"/>
      <c r="Z346" s="227"/>
      <c r="AA346" s="227"/>
      <c r="AB346" s="227"/>
      <c r="AC346" s="609"/>
    </row>
    <row r="347" spans="1:29" ht="15.75">
      <c r="A347" s="132"/>
      <c r="P347" s="227"/>
      <c r="Q347" s="227"/>
      <c r="R347" s="227"/>
      <c r="S347" s="227"/>
      <c r="T347" s="227"/>
      <c r="U347" s="227"/>
      <c r="V347" s="227"/>
      <c r="W347" s="227"/>
      <c r="X347" s="227"/>
      <c r="Y347" s="227"/>
      <c r="Z347" s="227"/>
      <c r="AA347" s="227"/>
      <c r="AB347" s="227"/>
      <c r="AC347" s="609"/>
    </row>
    <row r="348" spans="1:29" ht="15.75">
      <c r="A348" s="132"/>
      <c r="P348" s="227"/>
      <c r="Q348" s="227"/>
      <c r="R348" s="227"/>
      <c r="S348" s="227"/>
      <c r="T348" s="227"/>
      <c r="U348" s="227"/>
      <c r="V348" s="227"/>
      <c r="W348" s="227"/>
      <c r="X348" s="227"/>
      <c r="Y348" s="227"/>
      <c r="Z348" s="227"/>
      <c r="AA348" s="227"/>
      <c r="AB348" s="227"/>
      <c r="AC348" s="609"/>
    </row>
    <row r="349" spans="1:29" ht="15.75">
      <c r="A349" s="132"/>
      <c r="P349" s="227"/>
      <c r="Q349" s="227"/>
      <c r="R349" s="227"/>
      <c r="S349" s="227"/>
      <c r="T349" s="227"/>
      <c r="U349" s="227"/>
      <c r="V349" s="227"/>
      <c r="W349" s="227"/>
      <c r="X349" s="227"/>
      <c r="Y349" s="227"/>
      <c r="Z349" s="227"/>
      <c r="AA349" s="227"/>
      <c r="AB349" s="227"/>
      <c r="AC349" s="609"/>
    </row>
    <row r="350" spans="1:29" ht="15.75">
      <c r="A350" s="132"/>
      <c r="P350" s="227"/>
      <c r="Q350" s="227"/>
      <c r="R350" s="227"/>
      <c r="S350" s="227"/>
      <c r="T350" s="227"/>
      <c r="U350" s="227"/>
      <c r="V350" s="227"/>
      <c r="W350" s="227"/>
      <c r="X350" s="227"/>
      <c r="Y350" s="227"/>
      <c r="Z350" s="227"/>
      <c r="AA350" s="227"/>
      <c r="AB350" s="227"/>
      <c r="AC350" s="609"/>
    </row>
    <row r="351" spans="1:29" ht="15.75">
      <c r="A351" s="132"/>
      <c r="P351" s="227"/>
      <c r="Q351" s="227"/>
      <c r="R351" s="227"/>
      <c r="S351" s="227"/>
      <c r="T351" s="227"/>
      <c r="U351" s="227"/>
      <c r="V351" s="227"/>
      <c r="W351" s="227"/>
      <c r="X351" s="227"/>
      <c r="Y351" s="227"/>
      <c r="Z351" s="227"/>
      <c r="AA351" s="227"/>
      <c r="AB351" s="227"/>
      <c r="AC351" s="609"/>
    </row>
    <row r="352" spans="1:29" ht="15.75">
      <c r="A352" s="132"/>
      <c r="P352" s="227"/>
      <c r="Q352" s="227"/>
      <c r="R352" s="227"/>
      <c r="S352" s="227"/>
      <c r="T352" s="227"/>
      <c r="U352" s="227"/>
      <c r="V352" s="227"/>
      <c r="W352" s="227"/>
      <c r="X352" s="227"/>
      <c r="Y352" s="227"/>
      <c r="Z352" s="227"/>
      <c r="AA352" s="227"/>
      <c r="AB352" s="227"/>
      <c r="AC352" s="609"/>
    </row>
    <row r="353" spans="1:29" ht="15.75">
      <c r="A353" s="132"/>
      <c r="P353" s="227"/>
      <c r="Q353" s="227"/>
      <c r="R353" s="227"/>
      <c r="S353" s="227"/>
      <c r="T353" s="227"/>
      <c r="U353" s="227"/>
      <c r="V353" s="227"/>
      <c r="W353" s="227"/>
      <c r="X353" s="227"/>
      <c r="Y353" s="227"/>
      <c r="Z353" s="227"/>
      <c r="AA353" s="227"/>
      <c r="AB353" s="227"/>
      <c r="AC353" s="609"/>
    </row>
    <row r="354" spans="1:29" ht="15.75">
      <c r="A354" s="132"/>
      <c r="P354" s="227"/>
      <c r="Q354" s="227"/>
      <c r="R354" s="227"/>
      <c r="S354" s="227"/>
      <c r="T354" s="227"/>
      <c r="U354" s="227"/>
      <c r="V354" s="227"/>
      <c r="W354" s="227"/>
      <c r="X354" s="227"/>
      <c r="Y354" s="227"/>
      <c r="Z354" s="227"/>
      <c r="AA354" s="227"/>
      <c r="AB354" s="227"/>
      <c r="AC354" s="609"/>
    </row>
    <row r="355" spans="1:29" ht="15.75">
      <c r="A355" s="132"/>
    </row>
    <row r="356" spans="1:29" ht="15.75">
      <c r="A356" s="132"/>
    </row>
    <row r="357" spans="1:29" ht="15.75">
      <c r="A357" s="132"/>
    </row>
    <row r="358" spans="1:29" ht="15.75">
      <c r="A358" s="132"/>
    </row>
    <row r="359" spans="1:29" ht="15.75">
      <c r="A359" s="132"/>
    </row>
    <row r="360" spans="1:29" ht="15.75">
      <c r="A360" s="132"/>
    </row>
    <row r="361" spans="1:29" ht="15.75">
      <c r="A361" s="132"/>
    </row>
    <row r="362" spans="1:29" ht="15.75">
      <c r="A362" s="132"/>
    </row>
    <row r="363" spans="1:29" ht="15.75">
      <c r="A363" s="132"/>
    </row>
    <row r="364" spans="1:29" ht="15.75">
      <c r="A364" s="132"/>
    </row>
    <row r="365" spans="1:29" ht="15.75">
      <c r="A365" s="132"/>
    </row>
    <row r="366" spans="1:29" ht="15.75">
      <c r="A366" s="132"/>
    </row>
    <row r="367" spans="1:29" ht="15.75">
      <c r="A367" s="132"/>
    </row>
    <row r="368" spans="1:29"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0">
    <mergeCell ref="A91:AC91"/>
    <mergeCell ref="A2:AC2"/>
    <mergeCell ref="A3:AC3"/>
    <mergeCell ref="A4:AC4"/>
    <mergeCell ref="A5:AC5"/>
    <mergeCell ref="A43:O43"/>
    <mergeCell ref="A46:AC46"/>
    <mergeCell ref="A47:AC47"/>
    <mergeCell ref="A48:AC48"/>
    <mergeCell ref="A90:AC90"/>
    <mergeCell ref="A45:AC45"/>
    <mergeCell ref="A86:O86"/>
    <mergeCell ref="A88:AC88"/>
    <mergeCell ref="A89:AC89"/>
    <mergeCell ref="A172:O172"/>
    <mergeCell ref="A134:AC134"/>
    <mergeCell ref="A133:AC133"/>
    <mergeCell ref="A129:O129"/>
    <mergeCell ref="A131:AC131"/>
    <mergeCell ref="A132:AC132"/>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A4" sqref="A4:S4"/>
    </sheetView>
  </sheetViews>
  <sheetFormatPr defaultColWidth="17.7109375" defaultRowHeight="15"/>
  <cols>
    <col min="1" max="1" width="17.5703125" style="228" customWidth="1"/>
    <col min="2" max="2" width="16.42578125" style="925" customWidth="1"/>
    <col min="3" max="6" width="11.140625" style="925" customWidth="1"/>
    <col min="7" max="7" width="12.140625" style="925" bestFit="1" customWidth="1"/>
    <col min="8" max="13" width="11.85546875" style="925" customWidth="1"/>
    <col min="14" max="17" width="11.28515625" style="925" customWidth="1"/>
    <col min="18" max="19" width="15.140625" style="925" customWidth="1"/>
    <col min="20" max="20" width="4" style="925" customWidth="1"/>
    <col min="21" max="256" width="17.7109375" style="925"/>
    <col min="257" max="257" width="17.5703125" style="925" customWidth="1"/>
    <col min="258" max="258" width="16.42578125" style="925" customWidth="1"/>
    <col min="259" max="262" width="11.140625" style="925" customWidth="1"/>
    <col min="263" max="263" width="12.140625" style="925" bestFit="1" customWidth="1"/>
    <col min="264" max="269" width="11.85546875" style="925" customWidth="1"/>
    <col min="270" max="273" width="11.28515625" style="925" customWidth="1"/>
    <col min="274" max="275" width="15.140625" style="925" customWidth="1"/>
    <col min="276" max="276" width="4" style="925" customWidth="1"/>
    <col min="277" max="512" width="17.7109375" style="925"/>
    <col min="513" max="513" width="17.5703125" style="925" customWidth="1"/>
    <col min="514" max="514" width="16.42578125" style="925" customWidth="1"/>
    <col min="515" max="518" width="11.140625" style="925" customWidth="1"/>
    <col min="519" max="519" width="12.140625" style="925" bestFit="1" customWidth="1"/>
    <col min="520" max="525" width="11.85546875" style="925" customWidth="1"/>
    <col min="526" max="529" width="11.28515625" style="925" customWidth="1"/>
    <col min="530" max="531" width="15.140625" style="925" customWidth="1"/>
    <col min="532" max="532" width="4" style="925" customWidth="1"/>
    <col min="533" max="768" width="17.7109375" style="925"/>
    <col min="769" max="769" width="17.5703125" style="925" customWidth="1"/>
    <col min="770" max="770" width="16.42578125" style="925" customWidth="1"/>
    <col min="771" max="774" width="11.140625" style="925" customWidth="1"/>
    <col min="775" max="775" width="12.140625" style="925" bestFit="1" customWidth="1"/>
    <col min="776" max="781" width="11.85546875" style="925" customWidth="1"/>
    <col min="782" max="785" width="11.28515625" style="925" customWidth="1"/>
    <col min="786" max="787" width="15.140625" style="925" customWidth="1"/>
    <col min="788" max="788" width="4" style="925" customWidth="1"/>
    <col min="789" max="1024" width="17.7109375" style="925"/>
    <col min="1025" max="1025" width="17.5703125" style="925" customWidth="1"/>
    <col min="1026" max="1026" width="16.42578125" style="925" customWidth="1"/>
    <col min="1027" max="1030" width="11.140625" style="925" customWidth="1"/>
    <col min="1031" max="1031" width="12.140625" style="925" bestFit="1" customWidth="1"/>
    <col min="1032" max="1037" width="11.85546875" style="925" customWidth="1"/>
    <col min="1038" max="1041" width="11.28515625" style="925" customWidth="1"/>
    <col min="1042" max="1043" width="15.140625" style="925" customWidth="1"/>
    <col min="1044" max="1044" width="4" style="925" customWidth="1"/>
    <col min="1045" max="1280" width="17.7109375" style="925"/>
    <col min="1281" max="1281" width="17.5703125" style="925" customWidth="1"/>
    <col min="1282" max="1282" width="16.42578125" style="925" customWidth="1"/>
    <col min="1283" max="1286" width="11.140625" style="925" customWidth="1"/>
    <col min="1287" max="1287" width="12.140625" style="925" bestFit="1" customWidth="1"/>
    <col min="1288" max="1293" width="11.85546875" style="925" customWidth="1"/>
    <col min="1294" max="1297" width="11.28515625" style="925" customWidth="1"/>
    <col min="1298" max="1299" width="15.140625" style="925" customWidth="1"/>
    <col min="1300" max="1300" width="4" style="925" customWidth="1"/>
    <col min="1301" max="1536" width="17.7109375" style="925"/>
    <col min="1537" max="1537" width="17.5703125" style="925" customWidth="1"/>
    <col min="1538" max="1538" width="16.42578125" style="925" customWidth="1"/>
    <col min="1539" max="1542" width="11.140625" style="925" customWidth="1"/>
    <col min="1543" max="1543" width="12.140625" style="925" bestFit="1" customWidth="1"/>
    <col min="1544" max="1549" width="11.85546875" style="925" customWidth="1"/>
    <col min="1550" max="1553" width="11.28515625" style="925" customWidth="1"/>
    <col min="1554" max="1555" width="15.140625" style="925" customWidth="1"/>
    <col min="1556" max="1556" width="4" style="925" customWidth="1"/>
    <col min="1557" max="1792" width="17.7109375" style="925"/>
    <col min="1793" max="1793" width="17.5703125" style="925" customWidth="1"/>
    <col min="1794" max="1794" width="16.42578125" style="925" customWidth="1"/>
    <col min="1795" max="1798" width="11.140625" style="925" customWidth="1"/>
    <col min="1799" max="1799" width="12.140625" style="925" bestFit="1" customWidth="1"/>
    <col min="1800" max="1805" width="11.85546875" style="925" customWidth="1"/>
    <col min="1806" max="1809" width="11.28515625" style="925" customWidth="1"/>
    <col min="1810" max="1811" width="15.140625" style="925" customWidth="1"/>
    <col min="1812" max="1812" width="4" style="925" customWidth="1"/>
    <col min="1813" max="2048" width="17.7109375" style="925"/>
    <col min="2049" max="2049" width="17.5703125" style="925" customWidth="1"/>
    <col min="2050" max="2050" width="16.42578125" style="925" customWidth="1"/>
    <col min="2051" max="2054" width="11.140625" style="925" customWidth="1"/>
    <col min="2055" max="2055" width="12.140625" style="925" bestFit="1" customWidth="1"/>
    <col min="2056" max="2061" width="11.85546875" style="925" customWidth="1"/>
    <col min="2062" max="2065" width="11.28515625" style="925" customWidth="1"/>
    <col min="2066" max="2067" width="15.140625" style="925" customWidth="1"/>
    <col min="2068" max="2068" width="4" style="925" customWidth="1"/>
    <col min="2069" max="2304" width="17.7109375" style="925"/>
    <col min="2305" max="2305" width="17.5703125" style="925" customWidth="1"/>
    <col min="2306" max="2306" width="16.42578125" style="925" customWidth="1"/>
    <col min="2307" max="2310" width="11.140625" style="925" customWidth="1"/>
    <col min="2311" max="2311" width="12.140625" style="925" bestFit="1" customWidth="1"/>
    <col min="2312" max="2317" width="11.85546875" style="925" customWidth="1"/>
    <col min="2318" max="2321" width="11.28515625" style="925" customWidth="1"/>
    <col min="2322" max="2323" width="15.140625" style="925" customWidth="1"/>
    <col min="2324" max="2324" width="4" style="925" customWidth="1"/>
    <col min="2325" max="2560" width="17.7109375" style="925"/>
    <col min="2561" max="2561" width="17.5703125" style="925" customWidth="1"/>
    <col min="2562" max="2562" width="16.42578125" style="925" customWidth="1"/>
    <col min="2563" max="2566" width="11.140625" style="925" customWidth="1"/>
    <col min="2567" max="2567" width="12.140625" style="925" bestFit="1" customWidth="1"/>
    <col min="2568" max="2573" width="11.85546875" style="925" customWidth="1"/>
    <col min="2574" max="2577" width="11.28515625" style="925" customWidth="1"/>
    <col min="2578" max="2579" width="15.140625" style="925" customWidth="1"/>
    <col min="2580" max="2580" width="4" style="925" customWidth="1"/>
    <col min="2581" max="2816" width="17.7109375" style="925"/>
    <col min="2817" max="2817" width="17.5703125" style="925" customWidth="1"/>
    <col min="2818" max="2818" width="16.42578125" style="925" customWidth="1"/>
    <col min="2819" max="2822" width="11.140625" style="925" customWidth="1"/>
    <col min="2823" max="2823" width="12.140625" style="925" bestFit="1" customWidth="1"/>
    <col min="2824" max="2829" width="11.85546875" style="925" customWidth="1"/>
    <col min="2830" max="2833" width="11.28515625" style="925" customWidth="1"/>
    <col min="2834" max="2835" width="15.140625" style="925" customWidth="1"/>
    <col min="2836" max="2836" width="4" style="925" customWidth="1"/>
    <col min="2837" max="3072" width="17.7109375" style="925"/>
    <col min="3073" max="3073" width="17.5703125" style="925" customWidth="1"/>
    <col min="3074" max="3074" width="16.42578125" style="925" customWidth="1"/>
    <col min="3075" max="3078" width="11.140625" style="925" customWidth="1"/>
    <col min="3079" max="3079" width="12.140625" style="925" bestFit="1" customWidth="1"/>
    <col min="3080" max="3085" width="11.85546875" style="925" customWidth="1"/>
    <col min="3086" max="3089" width="11.28515625" style="925" customWidth="1"/>
    <col min="3090" max="3091" width="15.140625" style="925" customWidth="1"/>
    <col min="3092" max="3092" width="4" style="925" customWidth="1"/>
    <col min="3093" max="3328" width="17.7109375" style="925"/>
    <col min="3329" max="3329" width="17.5703125" style="925" customWidth="1"/>
    <col min="3330" max="3330" width="16.42578125" style="925" customWidth="1"/>
    <col min="3331" max="3334" width="11.140625" style="925" customWidth="1"/>
    <col min="3335" max="3335" width="12.140625" style="925" bestFit="1" customWidth="1"/>
    <col min="3336" max="3341" width="11.85546875" style="925" customWidth="1"/>
    <col min="3342" max="3345" width="11.28515625" style="925" customWidth="1"/>
    <col min="3346" max="3347" width="15.140625" style="925" customWidth="1"/>
    <col min="3348" max="3348" width="4" style="925" customWidth="1"/>
    <col min="3349" max="3584" width="17.7109375" style="925"/>
    <col min="3585" max="3585" width="17.5703125" style="925" customWidth="1"/>
    <col min="3586" max="3586" width="16.42578125" style="925" customWidth="1"/>
    <col min="3587" max="3590" width="11.140625" style="925" customWidth="1"/>
    <col min="3591" max="3591" width="12.140625" style="925" bestFit="1" customWidth="1"/>
    <col min="3592" max="3597" width="11.85546875" style="925" customWidth="1"/>
    <col min="3598" max="3601" width="11.28515625" style="925" customWidth="1"/>
    <col min="3602" max="3603" width="15.140625" style="925" customWidth="1"/>
    <col min="3604" max="3604" width="4" style="925" customWidth="1"/>
    <col min="3605" max="3840" width="17.7109375" style="925"/>
    <col min="3841" max="3841" width="17.5703125" style="925" customWidth="1"/>
    <col min="3842" max="3842" width="16.42578125" style="925" customWidth="1"/>
    <col min="3843" max="3846" width="11.140625" style="925" customWidth="1"/>
    <col min="3847" max="3847" width="12.140625" style="925" bestFit="1" customWidth="1"/>
    <col min="3848" max="3853" width="11.85546875" style="925" customWidth="1"/>
    <col min="3854" max="3857" width="11.28515625" style="925" customWidth="1"/>
    <col min="3858" max="3859" width="15.140625" style="925" customWidth="1"/>
    <col min="3860" max="3860" width="4" style="925" customWidth="1"/>
    <col min="3861" max="4096" width="17.7109375" style="925"/>
    <col min="4097" max="4097" width="17.5703125" style="925" customWidth="1"/>
    <col min="4098" max="4098" width="16.42578125" style="925" customWidth="1"/>
    <col min="4099" max="4102" width="11.140625" style="925" customWidth="1"/>
    <col min="4103" max="4103" width="12.140625" style="925" bestFit="1" customWidth="1"/>
    <col min="4104" max="4109" width="11.85546875" style="925" customWidth="1"/>
    <col min="4110" max="4113" width="11.28515625" style="925" customWidth="1"/>
    <col min="4114" max="4115" width="15.140625" style="925" customWidth="1"/>
    <col min="4116" max="4116" width="4" style="925" customWidth="1"/>
    <col min="4117" max="4352" width="17.7109375" style="925"/>
    <col min="4353" max="4353" width="17.5703125" style="925" customWidth="1"/>
    <col min="4354" max="4354" width="16.42578125" style="925" customWidth="1"/>
    <col min="4355" max="4358" width="11.140625" style="925" customWidth="1"/>
    <col min="4359" max="4359" width="12.140625" style="925" bestFit="1" customWidth="1"/>
    <col min="4360" max="4365" width="11.85546875" style="925" customWidth="1"/>
    <col min="4366" max="4369" width="11.28515625" style="925" customWidth="1"/>
    <col min="4370" max="4371" width="15.140625" style="925" customWidth="1"/>
    <col min="4372" max="4372" width="4" style="925" customWidth="1"/>
    <col min="4373" max="4608" width="17.7109375" style="925"/>
    <col min="4609" max="4609" width="17.5703125" style="925" customWidth="1"/>
    <col min="4610" max="4610" width="16.42578125" style="925" customWidth="1"/>
    <col min="4611" max="4614" width="11.140625" style="925" customWidth="1"/>
    <col min="4615" max="4615" width="12.140625" style="925" bestFit="1" customWidth="1"/>
    <col min="4616" max="4621" width="11.85546875" style="925" customWidth="1"/>
    <col min="4622" max="4625" width="11.28515625" style="925" customWidth="1"/>
    <col min="4626" max="4627" width="15.140625" style="925" customWidth="1"/>
    <col min="4628" max="4628" width="4" style="925" customWidth="1"/>
    <col min="4629" max="4864" width="17.7109375" style="925"/>
    <col min="4865" max="4865" width="17.5703125" style="925" customWidth="1"/>
    <col min="4866" max="4866" width="16.42578125" style="925" customWidth="1"/>
    <col min="4867" max="4870" width="11.140625" style="925" customWidth="1"/>
    <col min="4871" max="4871" width="12.140625" style="925" bestFit="1" customWidth="1"/>
    <col min="4872" max="4877" width="11.85546875" style="925" customWidth="1"/>
    <col min="4878" max="4881" width="11.28515625" style="925" customWidth="1"/>
    <col min="4882" max="4883" width="15.140625" style="925" customWidth="1"/>
    <col min="4884" max="4884" width="4" style="925" customWidth="1"/>
    <col min="4885" max="5120" width="17.7109375" style="925"/>
    <col min="5121" max="5121" width="17.5703125" style="925" customWidth="1"/>
    <col min="5122" max="5122" width="16.42578125" style="925" customWidth="1"/>
    <col min="5123" max="5126" width="11.140625" style="925" customWidth="1"/>
    <col min="5127" max="5127" width="12.140625" style="925" bestFit="1" customWidth="1"/>
    <col min="5128" max="5133" width="11.85546875" style="925" customWidth="1"/>
    <col min="5134" max="5137" width="11.28515625" style="925" customWidth="1"/>
    <col min="5138" max="5139" width="15.140625" style="925" customWidth="1"/>
    <col min="5140" max="5140" width="4" style="925" customWidth="1"/>
    <col min="5141" max="5376" width="17.7109375" style="925"/>
    <col min="5377" max="5377" width="17.5703125" style="925" customWidth="1"/>
    <col min="5378" max="5378" width="16.42578125" style="925" customWidth="1"/>
    <col min="5379" max="5382" width="11.140625" style="925" customWidth="1"/>
    <col min="5383" max="5383" width="12.140625" style="925" bestFit="1" customWidth="1"/>
    <col min="5384" max="5389" width="11.85546875" style="925" customWidth="1"/>
    <col min="5390" max="5393" width="11.28515625" style="925" customWidth="1"/>
    <col min="5394" max="5395" width="15.140625" style="925" customWidth="1"/>
    <col min="5396" max="5396" width="4" style="925" customWidth="1"/>
    <col min="5397" max="5632" width="17.7109375" style="925"/>
    <col min="5633" max="5633" width="17.5703125" style="925" customWidth="1"/>
    <col min="5634" max="5634" width="16.42578125" style="925" customWidth="1"/>
    <col min="5635" max="5638" width="11.140625" style="925" customWidth="1"/>
    <col min="5639" max="5639" width="12.140625" style="925" bestFit="1" customWidth="1"/>
    <col min="5640" max="5645" width="11.85546875" style="925" customWidth="1"/>
    <col min="5646" max="5649" width="11.28515625" style="925" customWidth="1"/>
    <col min="5650" max="5651" width="15.140625" style="925" customWidth="1"/>
    <col min="5652" max="5652" width="4" style="925" customWidth="1"/>
    <col min="5653" max="5888" width="17.7109375" style="925"/>
    <col min="5889" max="5889" width="17.5703125" style="925" customWidth="1"/>
    <col min="5890" max="5890" width="16.42578125" style="925" customWidth="1"/>
    <col min="5891" max="5894" width="11.140625" style="925" customWidth="1"/>
    <col min="5895" max="5895" width="12.140625" style="925" bestFit="1" customWidth="1"/>
    <col min="5896" max="5901" width="11.85546875" style="925" customWidth="1"/>
    <col min="5902" max="5905" width="11.28515625" style="925" customWidth="1"/>
    <col min="5906" max="5907" width="15.140625" style="925" customWidth="1"/>
    <col min="5908" max="5908" width="4" style="925" customWidth="1"/>
    <col min="5909" max="6144" width="17.7109375" style="925"/>
    <col min="6145" max="6145" width="17.5703125" style="925" customWidth="1"/>
    <col min="6146" max="6146" width="16.42578125" style="925" customWidth="1"/>
    <col min="6147" max="6150" width="11.140625" style="925" customWidth="1"/>
    <col min="6151" max="6151" width="12.140625" style="925" bestFit="1" customWidth="1"/>
    <col min="6152" max="6157" width="11.85546875" style="925" customWidth="1"/>
    <col min="6158" max="6161" width="11.28515625" style="925" customWidth="1"/>
    <col min="6162" max="6163" width="15.140625" style="925" customWidth="1"/>
    <col min="6164" max="6164" width="4" style="925" customWidth="1"/>
    <col min="6165" max="6400" width="17.7109375" style="925"/>
    <col min="6401" max="6401" width="17.5703125" style="925" customWidth="1"/>
    <col min="6402" max="6402" width="16.42578125" style="925" customWidth="1"/>
    <col min="6403" max="6406" width="11.140625" style="925" customWidth="1"/>
    <col min="6407" max="6407" width="12.140625" style="925" bestFit="1" customWidth="1"/>
    <col min="6408" max="6413" width="11.85546875" style="925" customWidth="1"/>
    <col min="6414" max="6417" width="11.28515625" style="925" customWidth="1"/>
    <col min="6418" max="6419" width="15.140625" style="925" customWidth="1"/>
    <col min="6420" max="6420" width="4" style="925" customWidth="1"/>
    <col min="6421" max="6656" width="17.7109375" style="925"/>
    <col min="6657" max="6657" width="17.5703125" style="925" customWidth="1"/>
    <col min="6658" max="6658" width="16.42578125" style="925" customWidth="1"/>
    <col min="6659" max="6662" width="11.140625" style="925" customWidth="1"/>
    <col min="6663" max="6663" width="12.140625" style="925" bestFit="1" customWidth="1"/>
    <col min="6664" max="6669" width="11.85546875" style="925" customWidth="1"/>
    <col min="6670" max="6673" width="11.28515625" style="925" customWidth="1"/>
    <col min="6674" max="6675" width="15.140625" style="925" customWidth="1"/>
    <col min="6676" max="6676" width="4" style="925" customWidth="1"/>
    <col min="6677" max="6912" width="17.7109375" style="925"/>
    <col min="6913" max="6913" width="17.5703125" style="925" customWidth="1"/>
    <col min="6914" max="6914" width="16.42578125" style="925" customWidth="1"/>
    <col min="6915" max="6918" width="11.140625" style="925" customWidth="1"/>
    <col min="6919" max="6919" width="12.140625" style="925" bestFit="1" customWidth="1"/>
    <col min="6920" max="6925" width="11.85546875" style="925" customWidth="1"/>
    <col min="6926" max="6929" width="11.28515625" style="925" customWidth="1"/>
    <col min="6930" max="6931" width="15.140625" style="925" customWidth="1"/>
    <col min="6932" max="6932" width="4" style="925" customWidth="1"/>
    <col min="6933" max="7168" width="17.7109375" style="925"/>
    <col min="7169" max="7169" width="17.5703125" style="925" customWidth="1"/>
    <col min="7170" max="7170" width="16.42578125" style="925" customWidth="1"/>
    <col min="7171" max="7174" width="11.140625" style="925" customWidth="1"/>
    <col min="7175" max="7175" width="12.140625" style="925" bestFit="1" customWidth="1"/>
    <col min="7176" max="7181" width="11.85546875" style="925" customWidth="1"/>
    <col min="7182" max="7185" width="11.28515625" style="925" customWidth="1"/>
    <col min="7186" max="7187" width="15.140625" style="925" customWidth="1"/>
    <col min="7188" max="7188" width="4" style="925" customWidth="1"/>
    <col min="7189" max="7424" width="17.7109375" style="925"/>
    <col min="7425" max="7425" width="17.5703125" style="925" customWidth="1"/>
    <col min="7426" max="7426" width="16.42578125" style="925" customWidth="1"/>
    <col min="7427" max="7430" width="11.140625" style="925" customWidth="1"/>
    <col min="7431" max="7431" width="12.140625" style="925" bestFit="1" customWidth="1"/>
    <col min="7432" max="7437" width="11.85546875" style="925" customWidth="1"/>
    <col min="7438" max="7441" width="11.28515625" style="925" customWidth="1"/>
    <col min="7442" max="7443" width="15.140625" style="925" customWidth="1"/>
    <col min="7444" max="7444" width="4" style="925" customWidth="1"/>
    <col min="7445" max="7680" width="17.7109375" style="925"/>
    <col min="7681" max="7681" width="17.5703125" style="925" customWidth="1"/>
    <col min="7682" max="7682" width="16.42578125" style="925" customWidth="1"/>
    <col min="7683" max="7686" width="11.140625" style="925" customWidth="1"/>
    <col min="7687" max="7687" width="12.140625" style="925" bestFit="1" customWidth="1"/>
    <col min="7688" max="7693" width="11.85546875" style="925" customWidth="1"/>
    <col min="7694" max="7697" width="11.28515625" style="925" customWidth="1"/>
    <col min="7698" max="7699" width="15.140625" style="925" customWidth="1"/>
    <col min="7700" max="7700" width="4" style="925" customWidth="1"/>
    <col min="7701" max="7936" width="17.7109375" style="925"/>
    <col min="7937" max="7937" width="17.5703125" style="925" customWidth="1"/>
    <col min="7938" max="7938" width="16.42578125" style="925" customWidth="1"/>
    <col min="7939" max="7942" width="11.140625" style="925" customWidth="1"/>
    <col min="7943" max="7943" width="12.140625" style="925" bestFit="1" customWidth="1"/>
    <col min="7944" max="7949" width="11.85546875" style="925" customWidth="1"/>
    <col min="7950" max="7953" width="11.28515625" style="925" customWidth="1"/>
    <col min="7954" max="7955" width="15.140625" style="925" customWidth="1"/>
    <col min="7956" max="7956" width="4" style="925" customWidth="1"/>
    <col min="7957" max="8192" width="17.7109375" style="925"/>
    <col min="8193" max="8193" width="17.5703125" style="925" customWidth="1"/>
    <col min="8194" max="8194" width="16.42578125" style="925" customWidth="1"/>
    <col min="8195" max="8198" width="11.140625" style="925" customWidth="1"/>
    <col min="8199" max="8199" width="12.140625" style="925" bestFit="1" customWidth="1"/>
    <col min="8200" max="8205" width="11.85546875" style="925" customWidth="1"/>
    <col min="8206" max="8209" width="11.28515625" style="925" customWidth="1"/>
    <col min="8210" max="8211" width="15.140625" style="925" customWidth="1"/>
    <col min="8212" max="8212" width="4" style="925" customWidth="1"/>
    <col min="8213" max="8448" width="17.7109375" style="925"/>
    <col min="8449" max="8449" width="17.5703125" style="925" customWidth="1"/>
    <col min="8450" max="8450" width="16.42578125" style="925" customWidth="1"/>
    <col min="8451" max="8454" width="11.140625" style="925" customWidth="1"/>
    <col min="8455" max="8455" width="12.140625" style="925" bestFit="1" customWidth="1"/>
    <col min="8456" max="8461" width="11.85546875" style="925" customWidth="1"/>
    <col min="8462" max="8465" width="11.28515625" style="925" customWidth="1"/>
    <col min="8466" max="8467" width="15.140625" style="925" customWidth="1"/>
    <col min="8468" max="8468" width="4" style="925" customWidth="1"/>
    <col min="8469" max="8704" width="17.7109375" style="925"/>
    <col min="8705" max="8705" width="17.5703125" style="925" customWidth="1"/>
    <col min="8706" max="8706" width="16.42578125" style="925" customWidth="1"/>
    <col min="8707" max="8710" width="11.140625" style="925" customWidth="1"/>
    <col min="8711" max="8711" width="12.140625" style="925" bestFit="1" customWidth="1"/>
    <col min="8712" max="8717" width="11.85546875" style="925" customWidth="1"/>
    <col min="8718" max="8721" width="11.28515625" style="925" customWidth="1"/>
    <col min="8722" max="8723" width="15.140625" style="925" customWidth="1"/>
    <col min="8724" max="8724" width="4" style="925" customWidth="1"/>
    <col min="8725" max="8960" width="17.7109375" style="925"/>
    <col min="8961" max="8961" width="17.5703125" style="925" customWidth="1"/>
    <col min="8962" max="8962" width="16.42578125" style="925" customWidth="1"/>
    <col min="8963" max="8966" width="11.140625" style="925" customWidth="1"/>
    <col min="8967" max="8967" width="12.140625" style="925" bestFit="1" customWidth="1"/>
    <col min="8968" max="8973" width="11.85546875" style="925" customWidth="1"/>
    <col min="8974" max="8977" width="11.28515625" style="925" customWidth="1"/>
    <col min="8978" max="8979" width="15.140625" style="925" customWidth="1"/>
    <col min="8980" max="8980" width="4" style="925" customWidth="1"/>
    <col min="8981" max="9216" width="17.7109375" style="925"/>
    <col min="9217" max="9217" width="17.5703125" style="925" customWidth="1"/>
    <col min="9218" max="9218" width="16.42578125" style="925" customWidth="1"/>
    <col min="9219" max="9222" width="11.140625" style="925" customWidth="1"/>
    <col min="9223" max="9223" width="12.140625" style="925" bestFit="1" customWidth="1"/>
    <col min="9224" max="9229" width="11.85546875" style="925" customWidth="1"/>
    <col min="9230" max="9233" width="11.28515625" style="925" customWidth="1"/>
    <col min="9234" max="9235" width="15.140625" style="925" customWidth="1"/>
    <col min="9236" max="9236" width="4" style="925" customWidth="1"/>
    <col min="9237" max="9472" width="17.7109375" style="925"/>
    <col min="9473" max="9473" width="17.5703125" style="925" customWidth="1"/>
    <col min="9474" max="9474" width="16.42578125" style="925" customWidth="1"/>
    <col min="9475" max="9478" width="11.140625" style="925" customWidth="1"/>
    <col min="9479" max="9479" width="12.140625" style="925" bestFit="1" customWidth="1"/>
    <col min="9480" max="9485" width="11.85546875" style="925" customWidth="1"/>
    <col min="9486" max="9489" width="11.28515625" style="925" customWidth="1"/>
    <col min="9490" max="9491" width="15.140625" style="925" customWidth="1"/>
    <col min="9492" max="9492" width="4" style="925" customWidth="1"/>
    <col min="9493" max="9728" width="17.7109375" style="925"/>
    <col min="9729" max="9729" width="17.5703125" style="925" customWidth="1"/>
    <col min="9730" max="9730" width="16.42578125" style="925" customWidth="1"/>
    <col min="9731" max="9734" width="11.140625" style="925" customWidth="1"/>
    <col min="9735" max="9735" width="12.140625" style="925" bestFit="1" customWidth="1"/>
    <col min="9736" max="9741" width="11.85546875" style="925" customWidth="1"/>
    <col min="9742" max="9745" width="11.28515625" style="925" customWidth="1"/>
    <col min="9746" max="9747" width="15.140625" style="925" customWidth="1"/>
    <col min="9748" max="9748" width="4" style="925" customWidth="1"/>
    <col min="9749" max="9984" width="17.7109375" style="925"/>
    <col min="9985" max="9985" width="17.5703125" style="925" customWidth="1"/>
    <col min="9986" max="9986" width="16.42578125" style="925" customWidth="1"/>
    <col min="9987" max="9990" width="11.140625" style="925" customWidth="1"/>
    <col min="9991" max="9991" width="12.140625" style="925" bestFit="1" customWidth="1"/>
    <col min="9992" max="9997" width="11.85546875" style="925" customWidth="1"/>
    <col min="9998" max="10001" width="11.28515625" style="925" customWidth="1"/>
    <col min="10002" max="10003" width="15.140625" style="925" customWidth="1"/>
    <col min="10004" max="10004" width="4" style="925" customWidth="1"/>
    <col min="10005" max="10240" width="17.7109375" style="925"/>
    <col min="10241" max="10241" width="17.5703125" style="925" customWidth="1"/>
    <col min="10242" max="10242" width="16.42578125" style="925" customWidth="1"/>
    <col min="10243" max="10246" width="11.140625" style="925" customWidth="1"/>
    <col min="10247" max="10247" width="12.140625" style="925" bestFit="1" customWidth="1"/>
    <col min="10248" max="10253" width="11.85546875" style="925" customWidth="1"/>
    <col min="10254" max="10257" width="11.28515625" style="925" customWidth="1"/>
    <col min="10258" max="10259" width="15.140625" style="925" customWidth="1"/>
    <col min="10260" max="10260" width="4" style="925" customWidth="1"/>
    <col min="10261" max="10496" width="17.7109375" style="925"/>
    <col min="10497" max="10497" width="17.5703125" style="925" customWidth="1"/>
    <col min="10498" max="10498" width="16.42578125" style="925" customWidth="1"/>
    <col min="10499" max="10502" width="11.140625" style="925" customWidth="1"/>
    <col min="10503" max="10503" width="12.140625" style="925" bestFit="1" customWidth="1"/>
    <col min="10504" max="10509" width="11.85546875" style="925" customWidth="1"/>
    <col min="10510" max="10513" width="11.28515625" style="925" customWidth="1"/>
    <col min="10514" max="10515" width="15.140625" style="925" customWidth="1"/>
    <col min="10516" max="10516" width="4" style="925" customWidth="1"/>
    <col min="10517" max="10752" width="17.7109375" style="925"/>
    <col min="10753" max="10753" width="17.5703125" style="925" customWidth="1"/>
    <col min="10754" max="10754" width="16.42578125" style="925" customWidth="1"/>
    <col min="10755" max="10758" width="11.140625" style="925" customWidth="1"/>
    <col min="10759" max="10759" width="12.140625" style="925" bestFit="1" customWidth="1"/>
    <col min="10760" max="10765" width="11.85546875" style="925" customWidth="1"/>
    <col min="10766" max="10769" width="11.28515625" style="925" customWidth="1"/>
    <col min="10770" max="10771" width="15.140625" style="925" customWidth="1"/>
    <col min="10772" max="10772" width="4" style="925" customWidth="1"/>
    <col min="10773" max="11008" width="17.7109375" style="925"/>
    <col min="11009" max="11009" width="17.5703125" style="925" customWidth="1"/>
    <col min="11010" max="11010" width="16.42578125" style="925" customWidth="1"/>
    <col min="11011" max="11014" width="11.140625" style="925" customWidth="1"/>
    <col min="11015" max="11015" width="12.140625" style="925" bestFit="1" customWidth="1"/>
    <col min="11016" max="11021" width="11.85546875" style="925" customWidth="1"/>
    <col min="11022" max="11025" width="11.28515625" style="925" customWidth="1"/>
    <col min="11026" max="11027" width="15.140625" style="925" customWidth="1"/>
    <col min="11028" max="11028" width="4" style="925" customWidth="1"/>
    <col min="11029" max="11264" width="17.7109375" style="925"/>
    <col min="11265" max="11265" width="17.5703125" style="925" customWidth="1"/>
    <col min="11266" max="11266" width="16.42578125" style="925" customWidth="1"/>
    <col min="11267" max="11270" width="11.140625" style="925" customWidth="1"/>
    <col min="11271" max="11271" width="12.140625" style="925" bestFit="1" customWidth="1"/>
    <col min="11272" max="11277" width="11.85546875" style="925" customWidth="1"/>
    <col min="11278" max="11281" width="11.28515625" style="925" customWidth="1"/>
    <col min="11282" max="11283" width="15.140625" style="925" customWidth="1"/>
    <col min="11284" max="11284" width="4" style="925" customWidth="1"/>
    <col min="11285" max="11520" width="17.7109375" style="925"/>
    <col min="11521" max="11521" width="17.5703125" style="925" customWidth="1"/>
    <col min="11522" max="11522" width="16.42578125" style="925" customWidth="1"/>
    <col min="11523" max="11526" width="11.140625" style="925" customWidth="1"/>
    <col min="11527" max="11527" width="12.140625" style="925" bestFit="1" customWidth="1"/>
    <col min="11528" max="11533" width="11.85546875" style="925" customWidth="1"/>
    <col min="11534" max="11537" width="11.28515625" style="925" customWidth="1"/>
    <col min="11538" max="11539" width="15.140625" style="925" customWidth="1"/>
    <col min="11540" max="11540" width="4" style="925" customWidth="1"/>
    <col min="11541" max="11776" width="17.7109375" style="925"/>
    <col min="11777" max="11777" width="17.5703125" style="925" customWidth="1"/>
    <col min="11778" max="11778" width="16.42578125" style="925" customWidth="1"/>
    <col min="11779" max="11782" width="11.140625" style="925" customWidth="1"/>
    <col min="11783" max="11783" width="12.140625" style="925" bestFit="1" customWidth="1"/>
    <col min="11784" max="11789" width="11.85546875" style="925" customWidth="1"/>
    <col min="11790" max="11793" width="11.28515625" style="925" customWidth="1"/>
    <col min="11794" max="11795" width="15.140625" style="925" customWidth="1"/>
    <col min="11796" max="11796" width="4" style="925" customWidth="1"/>
    <col min="11797" max="12032" width="17.7109375" style="925"/>
    <col min="12033" max="12033" width="17.5703125" style="925" customWidth="1"/>
    <col min="12034" max="12034" width="16.42578125" style="925" customWidth="1"/>
    <col min="12035" max="12038" width="11.140625" style="925" customWidth="1"/>
    <col min="12039" max="12039" width="12.140625" style="925" bestFit="1" customWidth="1"/>
    <col min="12040" max="12045" width="11.85546875" style="925" customWidth="1"/>
    <col min="12046" max="12049" width="11.28515625" style="925" customWidth="1"/>
    <col min="12050" max="12051" width="15.140625" style="925" customWidth="1"/>
    <col min="12052" max="12052" width="4" style="925" customWidth="1"/>
    <col min="12053" max="12288" width="17.7109375" style="925"/>
    <col min="12289" max="12289" width="17.5703125" style="925" customWidth="1"/>
    <col min="12290" max="12290" width="16.42578125" style="925" customWidth="1"/>
    <col min="12291" max="12294" width="11.140625" style="925" customWidth="1"/>
    <col min="12295" max="12295" width="12.140625" style="925" bestFit="1" customWidth="1"/>
    <col min="12296" max="12301" width="11.85546875" style="925" customWidth="1"/>
    <col min="12302" max="12305" width="11.28515625" style="925" customWidth="1"/>
    <col min="12306" max="12307" width="15.140625" style="925" customWidth="1"/>
    <col min="12308" max="12308" width="4" style="925" customWidth="1"/>
    <col min="12309" max="12544" width="17.7109375" style="925"/>
    <col min="12545" max="12545" width="17.5703125" style="925" customWidth="1"/>
    <col min="12546" max="12546" width="16.42578125" style="925" customWidth="1"/>
    <col min="12547" max="12550" width="11.140625" style="925" customWidth="1"/>
    <col min="12551" max="12551" width="12.140625" style="925" bestFit="1" customWidth="1"/>
    <col min="12552" max="12557" width="11.85546875" style="925" customWidth="1"/>
    <col min="12558" max="12561" width="11.28515625" style="925" customWidth="1"/>
    <col min="12562" max="12563" width="15.140625" style="925" customWidth="1"/>
    <col min="12564" max="12564" width="4" style="925" customWidth="1"/>
    <col min="12565" max="12800" width="17.7109375" style="925"/>
    <col min="12801" max="12801" width="17.5703125" style="925" customWidth="1"/>
    <col min="12802" max="12802" width="16.42578125" style="925" customWidth="1"/>
    <col min="12803" max="12806" width="11.140625" style="925" customWidth="1"/>
    <col min="12807" max="12807" width="12.140625" style="925" bestFit="1" customWidth="1"/>
    <col min="12808" max="12813" width="11.85546875" style="925" customWidth="1"/>
    <col min="12814" max="12817" width="11.28515625" style="925" customWidth="1"/>
    <col min="12818" max="12819" width="15.140625" style="925" customWidth="1"/>
    <col min="12820" max="12820" width="4" style="925" customWidth="1"/>
    <col min="12821" max="13056" width="17.7109375" style="925"/>
    <col min="13057" max="13057" width="17.5703125" style="925" customWidth="1"/>
    <col min="13058" max="13058" width="16.42578125" style="925" customWidth="1"/>
    <col min="13059" max="13062" width="11.140625" style="925" customWidth="1"/>
    <col min="13063" max="13063" width="12.140625" style="925" bestFit="1" customWidth="1"/>
    <col min="13064" max="13069" width="11.85546875" style="925" customWidth="1"/>
    <col min="13070" max="13073" width="11.28515625" style="925" customWidth="1"/>
    <col min="13074" max="13075" width="15.140625" style="925" customWidth="1"/>
    <col min="13076" max="13076" width="4" style="925" customWidth="1"/>
    <col min="13077" max="13312" width="17.7109375" style="925"/>
    <col min="13313" max="13313" width="17.5703125" style="925" customWidth="1"/>
    <col min="13314" max="13314" width="16.42578125" style="925" customWidth="1"/>
    <col min="13315" max="13318" width="11.140625" style="925" customWidth="1"/>
    <col min="13319" max="13319" width="12.140625" style="925" bestFit="1" customWidth="1"/>
    <col min="13320" max="13325" width="11.85546875" style="925" customWidth="1"/>
    <col min="13326" max="13329" width="11.28515625" style="925" customWidth="1"/>
    <col min="13330" max="13331" width="15.140625" style="925" customWidth="1"/>
    <col min="13332" max="13332" width="4" style="925" customWidth="1"/>
    <col min="13333" max="13568" width="17.7109375" style="925"/>
    <col min="13569" max="13569" width="17.5703125" style="925" customWidth="1"/>
    <col min="13570" max="13570" width="16.42578125" style="925" customWidth="1"/>
    <col min="13571" max="13574" width="11.140625" style="925" customWidth="1"/>
    <col min="13575" max="13575" width="12.140625" style="925" bestFit="1" customWidth="1"/>
    <col min="13576" max="13581" width="11.85546875" style="925" customWidth="1"/>
    <col min="13582" max="13585" width="11.28515625" style="925" customWidth="1"/>
    <col min="13586" max="13587" width="15.140625" style="925" customWidth="1"/>
    <col min="13588" max="13588" width="4" style="925" customWidth="1"/>
    <col min="13589" max="13824" width="17.7109375" style="925"/>
    <col min="13825" max="13825" width="17.5703125" style="925" customWidth="1"/>
    <col min="13826" max="13826" width="16.42578125" style="925" customWidth="1"/>
    <col min="13827" max="13830" width="11.140625" style="925" customWidth="1"/>
    <col min="13831" max="13831" width="12.140625" style="925" bestFit="1" customWidth="1"/>
    <col min="13832" max="13837" width="11.85546875" style="925" customWidth="1"/>
    <col min="13838" max="13841" width="11.28515625" style="925" customWidth="1"/>
    <col min="13842" max="13843" width="15.140625" style="925" customWidth="1"/>
    <col min="13844" max="13844" width="4" style="925" customWidth="1"/>
    <col min="13845" max="14080" width="17.7109375" style="925"/>
    <col min="14081" max="14081" width="17.5703125" style="925" customWidth="1"/>
    <col min="14082" max="14082" width="16.42578125" style="925" customWidth="1"/>
    <col min="14083" max="14086" width="11.140625" style="925" customWidth="1"/>
    <col min="14087" max="14087" width="12.140625" style="925" bestFit="1" customWidth="1"/>
    <col min="14088" max="14093" width="11.85546875" style="925" customWidth="1"/>
    <col min="14094" max="14097" width="11.28515625" style="925" customWidth="1"/>
    <col min="14098" max="14099" width="15.140625" style="925" customWidth="1"/>
    <col min="14100" max="14100" width="4" style="925" customWidth="1"/>
    <col min="14101" max="14336" width="17.7109375" style="925"/>
    <col min="14337" max="14337" width="17.5703125" style="925" customWidth="1"/>
    <col min="14338" max="14338" width="16.42578125" style="925" customWidth="1"/>
    <col min="14339" max="14342" width="11.140625" style="925" customWidth="1"/>
    <col min="14343" max="14343" width="12.140625" style="925" bestFit="1" customWidth="1"/>
    <col min="14344" max="14349" width="11.85546875" style="925" customWidth="1"/>
    <col min="14350" max="14353" width="11.28515625" style="925" customWidth="1"/>
    <col min="14354" max="14355" width="15.140625" style="925" customWidth="1"/>
    <col min="14356" max="14356" width="4" style="925" customWidth="1"/>
    <col min="14357" max="14592" width="17.7109375" style="925"/>
    <col min="14593" max="14593" width="17.5703125" style="925" customWidth="1"/>
    <col min="14594" max="14594" width="16.42578125" style="925" customWidth="1"/>
    <col min="14595" max="14598" width="11.140625" style="925" customWidth="1"/>
    <col min="14599" max="14599" width="12.140625" style="925" bestFit="1" customWidth="1"/>
    <col min="14600" max="14605" width="11.85546875" style="925" customWidth="1"/>
    <col min="14606" max="14609" width="11.28515625" style="925" customWidth="1"/>
    <col min="14610" max="14611" width="15.140625" style="925" customWidth="1"/>
    <col min="14612" max="14612" width="4" style="925" customWidth="1"/>
    <col min="14613" max="14848" width="17.7109375" style="925"/>
    <col min="14849" max="14849" width="17.5703125" style="925" customWidth="1"/>
    <col min="14850" max="14850" width="16.42578125" style="925" customWidth="1"/>
    <col min="14851" max="14854" width="11.140625" style="925" customWidth="1"/>
    <col min="14855" max="14855" width="12.140625" style="925" bestFit="1" customWidth="1"/>
    <col min="14856" max="14861" width="11.85546875" style="925" customWidth="1"/>
    <col min="14862" max="14865" width="11.28515625" style="925" customWidth="1"/>
    <col min="14866" max="14867" width="15.140625" style="925" customWidth="1"/>
    <col min="14868" max="14868" width="4" style="925" customWidth="1"/>
    <col min="14869" max="15104" width="17.7109375" style="925"/>
    <col min="15105" max="15105" width="17.5703125" style="925" customWidth="1"/>
    <col min="15106" max="15106" width="16.42578125" style="925" customWidth="1"/>
    <col min="15107" max="15110" width="11.140625" style="925" customWidth="1"/>
    <col min="15111" max="15111" width="12.140625" style="925" bestFit="1" customWidth="1"/>
    <col min="15112" max="15117" width="11.85546875" style="925" customWidth="1"/>
    <col min="15118" max="15121" width="11.28515625" style="925" customWidth="1"/>
    <col min="15122" max="15123" width="15.140625" style="925" customWidth="1"/>
    <col min="15124" max="15124" width="4" style="925" customWidth="1"/>
    <col min="15125" max="15360" width="17.7109375" style="925"/>
    <col min="15361" max="15361" width="17.5703125" style="925" customWidth="1"/>
    <col min="15362" max="15362" width="16.42578125" style="925" customWidth="1"/>
    <col min="15363" max="15366" width="11.140625" style="925" customWidth="1"/>
    <col min="15367" max="15367" width="12.140625" style="925" bestFit="1" customWidth="1"/>
    <col min="15368" max="15373" width="11.85546875" style="925" customWidth="1"/>
    <col min="15374" max="15377" width="11.28515625" style="925" customWidth="1"/>
    <col min="15378" max="15379" width="15.140625" style="925" customWidth="1"/>
    <col min="15380" max="15380" width="4" style="925" customWidth="1"/>
    <col min="15381" max="15616" width="17.7109375" style="925"/>
    <col min="15617" max="15617" width="17.5703125" style="925" customWidth="1"/>
    <col min="15618" max="15618" width="16.42578125" style="925" customWidth="1"/>
    <col min="15619" max="15622" width="11.140625" style="925" customWidth="1"/>
    <col min="15623" max="15623" width="12.140625" style="925" bestFit="1" customWidth="1"/>
    <col min="15624" max="15629" width="11.85546875" style="925" customWidth="1"/>
    <col min="15630" max="15633" width="11.28515625" style="925" customWidth="1"/>
    <col min="15634" max="15635" width="15.140625" style="925" customWidth="1"/>
    <col min="15636" max="15636" width="4" style="925" customWidth="1"/>
    <col min="15637" max="15872" width="17.7109375" style="925"/>
    <col min="15873" max="15873" width="17.5703125" style="925" customWidth="1"/>
    <col min="15874" max="15874" width="16.42578125" style="925" customWidth="1"/>
    <col min="15875" max="15878" width="11.140625" style="925" customWidth="1"/>
    <col min="15879" max="15879" width="12.140625" style="925" bestFit="1" customWidth="1"/>
    <col min="15880" max="15885" width="11.85546875" style="925" customWidth="1"/>
    <col min="15886" max="15889" width="11.28515625" style="925" customWidth="1"/>
    <col min="15890" max="15891" width="15.140625" style="925" customWidth="1"/>
    <col min="15892" max="15892" width="4" style="925" customWidth="1"/>
    <col min="15893" max="16128" width="17.7109375" style="925"/>
    <col min="16129" max="16129" width="17.5703125" style="925" customWidth="1"/>
    <col min="16130" max="16130" width="16.42578125" style="925" customWidth="1"/>
    <col min="16131" max="16134" width="11.140625" style="925" customWidth="1"/>
    <col min="16135" max="16135" width="12.140625" style="925" bestFit="1" customWidth="1"/>
    <col min="16136" max="16141" width="11.85546875" style="925" customWidth="1"/>
    <col min="16142" max="16145" width="11.28515625" style="925" customWidth="1"/>
    <col min="16146" max="16147" width="15.140625" style="925" customWidth="1"/>
    <col min="16148" max="16148" width="4" style="925" customWidth="1"/>
    <col min="16149" max="16384" width="17.7109375" style="925"/>
  </cols>
  <sheetData>
    <row r="1" spans="1:24" s="228" customFormat="1" ht="20.25" customHeight="1">
      <c r="A1" s="913"/>
      <c r="B1" s="913"/>
      <c r="C1" s="913"/>
      <c r="D1" s="913"/>
      <c r="E1" s="913"/>
      <c r="F1" s="913"/>
      <c r="G1" s="913"/>
      <c r="H1" s="913"/>
      <c r="I1" s="913"/>
      <c r="J1" s="913"/>
      <c r="K1" s="913"/>
      <c r="L1" s="913"/>
      <c r="M1" s="913" t="s">
        <v>843</v>
      </c>
      <c r="N1" s="913"/>
      <c r="O1" s="913"/>
      <c r="P1" s="913"/>
      <c r="Q1" s="913"/>
      <c r="R1" s="913"/>
      <c r="S1" s="913"/>
    </row>
    <row r="2" spans="1:24" s="228" customFormat="1" ht="29.25" customHeight="1">
      <c r="A2" s="1068" t="s">
        <v>1490</v>
      </c>
      <c r="B2" s="1068"/>
      <c r="C2" s="1068"/>
      <c r="D2" s="1068"/>
      <c r="E2" s="1068"/>
      <c r="F2" s="1068"/>
      <c r="G2" s="1068"/>
      <c r="H2" s="1068"/>
      <c r="I2" s="1068"/>
      <c r="J2" s="1068"/>
      <c r="K2" s="1068"/>
      <c r="L2" s="1068"/>
      <c r="M2" s="1068"/>
      <c r="N2" s="1068"/>
      <c r="O2" s="1068"/>
      <c r="P2" s="1068"/>
      <c r="Q2" s="1068"/>
      <c r="R2" s="1068"/>
      <c r="S2" s="1068"/>
    </row>
    <row r="3" spans="1:24" s="228" customFormat="1" ht="29.25" customHeight="1">
      <c r="A3" s="1068" t="s">
        <v>873</v>
      </c>
      <c r="B3" s="1068"/>
      <c r="C3" s="1068"/>
      <c r="D3" s="1068"/>
      <c r="E3" s="1068"/>
      <c r="F3" s="1068"/>
      <c r="G3" s="1068"/>
      <c r="H3" s="1068"/>
      <c r="I3" s="1068"/>
      <c r="J3" s="1068"/>
      <c r="K3" s="1068"/>
      <c r="L3" s="1068"/>
      <c r="M3" s="1068"/>
      <c r="N3" s="1068"/>
      <c r="O3" s="1068"/>
      <c r="P3" s="1068"/>
      <c r="Q3" s="1068"/>
      <c r="R3" s="1068"/>
      <c r="S3" s="1068"/>
    </row>
    <row r="4" spans="1:24" s="228" customFormat="1" ht="29.25" customHeight="1">
      <c r="A4" s="1108" t="s">
        <v>1466</v>
      </c>
      <c r="B4" s="1108"/>
      <c r="C4" s="1108"/>
      <c r="D4" s="1108"/>
      <c r="E4" s="1108"/>
      <c r="F4" s="1108"/>
      <c r="G4" s="1108"/>
      <c r="H4" s="1108"/>
      <c r="I4" s="1109"/>
      <c r="J4" s="1108"/>
      <c r="K4" s="1108"/>
      <c r="L4" s="1108"/>
      <c r="M4" s="1108"/>
      <c r="N4" s="1108"/>
      <c r="O4" s="1108"/>
      <c r="P4" s="1108"/>
      <c r="Q4" s="1108"/>
      <c r="R4" s="1108"/>
      <c r="S4" s="1108"/>
    </row>
    <row r="5" spans="1:24" s="228" customFormat="1" ht="29.25" customHeight="1">
      <c r="A5" s="1110" t="s">
        <v>1367</v>
      </c>
      <c r="B5" s="1110"/>
      <c r="C5" s="1110"/>
      <c r="D5" s="1110"/>
      <c r="E5" s="1110"/>
      <c r="F5" s="1110"/>
      <c r="G5" s="1110"/>
      <c r="H5" s="1110"/>
      <c r="I5" s="1110"/>
      <c r="J5" s="1110"/>
      <c r="K5" s="1110"/>
      <c r="L5" s="1110"/>
      <c r="M5" s="1110"/>
      <c r="N5" s="1110"/>
      <c r="O5" s="1110"/>
      <c r="P5" s="1110"/>
      <c r="Q5" s="1110"/>
      <c r="R5" s="1110"/>
      <c r="S5" s="1110"/>
    </row>
    <row r="6" spans="1:24" s="228" customFormat="1" ht="18.75" customHeight="1">
      <c r="A6" s="913"/>
      <c r="B6" s="913"/>
      <c r="C6" s="913"/>
      <c r="D6" s="913"/>
      <c r="E6" s="913"/>
      <c r="F6" s="913"/>
      <c r="G6" s="913"/>
      <c r="H6" s="913"/>
      <c r="I6" s="913"/>
      <c r="J6" s="913"/>
      <c r="K6" s="913"/>
      <c r="L6" s="913"/>
      <c r="M6" s="913"/>
      <c r="N6" s="913"/>
      <c r="O6" s="913"/>
      <c r="P6" s="913"/>
      <c r="Q6" s="913"/>
      <c r="R6" s="913"/>
      <c r="S6" s="913"/>
    </row>
    <row r="7" spans="1:24" s="228" customFormat="1" ht="12.75" customHeight="1"/>
    <row r="8" spans="1:24" s="228" customFormat="1" ht="12.75">
      <c r="A8" s="102"/>
      <c r="B8" s="929" t="s">
        <v>845</v>
      </c>
      <c r="C8" s="1111" t="s">
        <v>874</v>
      </c>
      <c r="D8" s="1111"/>
      <c r="E8" s="1111"/>
      <c r="F8" s="1111"/>
      <c r="G8" s="1111"/>
      <c r="H8" s="1111" t="s">
        <v>875</v>
      </c>
      <c r="I8" s="1111"/>
      <c r="J8" s="1111"/>
      <c r="K8" s="1111"/>
      <c r="L8" s="1111"/>
      <c r="M8" s="1111" t="s">
        <v>876</v>
      </c>
      <c r="N8" s="1111"/>
      <c r="O8" s="1111"/>
      <c r="P8" s="1111"/>
      <c r="Q8" s="1111"/>
      <c r="R8" s="1111" t="s">
        <v>849</v>
      </c>
      <c r="S8" s="1111"/>
    </row>
    <row r="9" spans="1:24" s="228" customFormat="1" ht="13.5" thickBot="1">
      <c r="A9" s="102"/>
      <c r="B9" s="929" t="s">
        <v>850</v>
      </c>
      <c r="C9" s="102"/>
      <c r="D9" s="102"/>
      <c r="E9" s="102"/>
      <c r="F9" s="102"/>
      <c r="G9" s="102"/>
      <c r="H9" s="102"/>
      <c r="I9" s="102"/>
      <c r="J9" s="102"/>
      <c r="K9" s="102"/>
      <c r="L9" s="102"/>
      <c r="M9" s="102"/>
      <c r="N9" s="102"/>
      <c r="O9" s="102"/>
      <c r="P9" s="102"/>
      <c r="Q9" s="102"/>
      <c r="R9" s="102"/>
      <c r="S9" s="102"/>
    </row>
    <row r="10" spans="1:24" s="223" customFormat="1" ht="60" customHeight="1" thickTop="1" thickBot="1">
      <c r="A10" s="256" t="s">
        <v>1491</v>
      </c>
      <c r="B10" s="386" t="s">
        <v>852</v>
      </c>
      <c r="C10" s="386" t="s">
        <v>2</v>
      </c>
      <c r="D10" s="386" t="s">
        <v>4</v>
      </c>
      <c r="E10" s="386" t="s">
        <v>3</v>
      </c>
      <c r="F10" s="386" t="s">
        <v>5</v>
      </c>
      <c r="G10" s="386" t="s">
        <v>6</v>
      </c>
      <c r="H10" s="386" t="s">
        <v>2</v>
      </c>
      <c r="I10" s="386" t="s">
        <v>4</v>
      </c>
      <c r="J10" s="386" t="s">
        <v>3</v>
      </c>
      <c r="K10" s="386" t="s">
        <v>5</v>
      </c>
      <c r="L10" s="386" t="s">
        <v>6</v>
      </c>
      <c r="M10" s="386" t="s">
        <v>2</v>
      </c>
      <c r="N10" s="386" t="s">
        <v>4</v>
      </c>
      <c r="O10" s="386" t="s">
        <v>3</v>
      </c>
      <c r="P10" s="386" t="s">
        <v>5</v>
      </c>
      <c r="Q10" s="386" t="s">
        <v>6</v>
      </c>
      <c r="R10" s="386" t="s">
        <v>853</v>
      </c>
      <c r="S10" s="386" t="s">
        <v>854</v>
      </c>
    </row>
    <row r="11" spans="1:24" ht="11.25" customHeight="1" thickTop="1">
      <c r="A11" s="202"/>
      <c r="D11" s="336" t="s">
        <v>843</v>
      </c>
      <c r="E11" s="336" t="s">
        <v>843</v>
      </c>
      <c r="F11" s="336"/>
      <c r="G11" s="336" t="s">
        <v>843</v>
      </c>
      <c r="I11" s="336" t="s">
        <v>843</v>
      </c>
      <c r="J11" s="336" t="s">
        <v>843</v>
      </c>
      <c r="K11" s="336"/>
    </row>
    <row r="12" spans="1:24" ht="11.25" customHeight="1">
      <c r="A12" s="202"/>
      <c r="B12" s="336" t="s">
        <v>843</v>
      </c>
      <c r="D12" s="336" t="s">
        <v>843</v>
      </c>
      <c r="E12" s="337" t="s">
        <v>843</v>
      </c>
      <c r="F12" s="337"/>
      <c r="G12" s="337" t="s">
        <v>843</v>
      </c>
      <c r="I12" s="336" t="s">
        <v>843</v>
      </c>
      <c r="J12" s="336" t="s">
        <v>843</v>
      </c>
      <c r="K12" s="336"/>
      <c r="L12" s="338"/>
      <c r="M12" s="338"/>
      <c r="N12" s="338"/>
      <c r="O12" s="338"/>
      <c r="P12" s="338"/>
      <c r="X12" s="338"/>
    </row>
    <row r="13" spans="1:24" ht="13.5" customHeight="1">
      <c r="A13" s="339" t="s">
        <v>1469</v>
      </c>
      <c r="B13" s="387">
        <v>1514774.91</v>
      </c>
      <c r="C13" s="387">
        <v>127508.41</v>
      </c>
      <c r="D13" s="387">
        <v>0</v>
      </c>
      <c r="E13" s="387">
        <v>271932.77</v>
      </c>
      <c r="F13" s="387">
        <v>0</v>
      </c>
      <c r="G13" s="387">
        <f>SUM(C13:F13)</f>
        <v>399441.18000000005</v>
      </c>
      <c r="H13" s="387">
        <v>133045.81</v>
      </c>
      <c r="I13" s="387">
        <v>0</v>
      </c>
      <c r="J13" s="387">
        <v>274282.90999999997</v>
      </c>
      <c r="K13" s="387">
        <v>0</v>
      </c>
      <c r="L13" s="387">
        <f>SUM(H13:K13)</f>
        <v>407328.72</v>
      </c>
      <c r="M13" s="387">
        <f t="shared" ref="M13:P20" si="0">H13-C13</f>
        <v>5537.3999999999942</v>
      </c>
      <c r="N13" s="387">
        <f t="shared" si="0"/>
        <v>0</v>
      </c>
      <c r="O13" s="387">
        <f t="shared" si="0"/>
        <v>2350.1399999999558</v>
      </c>
      <c r="P13" s="387">
        <f t="shared" si="0"/>
        <v>0</v>
      </c>
      <c r="Q13" s="387">
        <f>SUM(M13:P13)</f>
        <v>7887.5399999999499</v>
      </c>
      <c r="R13" s="388">
        <f t="shared" ref="R13:R20" si="1">G13/B13</f>
        <v>0.26369672309927555</v>
      </c>
      <c r="S13" s="388">
        <f t="shared" ref="S13:S20" si="2">L13/B13</f>
        <v>0.26890379376563611</v>
      </c>
    </row>
    <row r="14" spans="1:24" ht="13.5" customHeight="1">
      <c r="A14" s="339" t="s">
        <v>1476</v>
      </c>
      <c r="B14" s="387">
        <v>595639.21</v>
      </c>
      <c r="C14" s="387">
        <v>47710.01</v>
      </c>
      <c r="D14" s="387">
        <v>0</v>
      </c>
      <c r="E14" s="387">
        <v>110310.92</v>
      </c>
      <c r="F14" s="387">
        <v>4.09</v>
      </c>
      <c r="G14" s="387">
        <f t="shared" ref="G14:G20" si="3">SUM(C14:F14)</f>
        <v>158025.01999999999</v>
      </c>
      <c r="H14" s="387">
        <v>52262.6</v>
      </c>
      <c r="I14" s="387">
        <v>0</v>
      </c>
      <c r="J14" s="387">
        <v>114830.39</v>
      </c>
      <c r="K14" s="387">
        <v>596.22</v>
      </c>
      <c r="L14" s="387">
        <f t="shared" ref="L14:L20" si="4">SUM(H14:K14)</f>
        <v>167689.21</v>
      </c>
      <c r="M14" s="387">
        <f t="shared" si="0"/>
        <v>4552.5899999999965</v>
      </c>
      <c r="N14" s="387">
        <f t="shared" si="0"/>
        <v>0</v>
      </c>
      <c r="O14" s="387">
        <f t="shared" si="0"/>
        <v>4519.4700000000012</v>
      </c>
      <c r="P14" s="387">
        <f t="shared" si="0"/>
        <v>592.13</v>
      </c>
      <c r="Q14" s="387">
        <f t="shared" ref="Q14:Q20" si="5">SUM(M14:P14)</f>
        <v>9664.1899999999969</v>
      </c>
      <c r="R14" s="388">
        <f t="shared" si="1"/>
        <v>0.26530325295408275</v>
      </c>
      <c r="S14" s="388">
        <f t="shared" si="2"/>
        <v>0.28152815863146419</v>
      </c>
    </row>
    <row r="15" spans="1:24" ht="13.5" customHeight="1">
      <c r="A15" s="339" t="s">
        <v>1473</v>
      </c>
      <c r="B15" s="387">
        <v>388717.3</v>
      </c>
      <c r="C15" s="387">
        <v>25991.33</v>
      </c>
      <c r="D15" s="387">
        <v>0</v>
      </c>
      <c r="E15" s="387">
        <v>103501.61</v>
      </c>
      <c r="F15" s="387">
        <v>0</v>
      </c>
      <c r="G15" s="387">
        <f t="shared" si="3"/>
        <v>129492.94</v>
      </c>
      <c r="H15" s="387">
        <v>26759.02</v>
      </c>
      <c r="I15" s="387">
        <v>0</v>
      </c>
      <c r="J15" s="387">
        <v>108029.53</v>
      </c>
      <c r="K15" s="387">
        <v>0</v>
      </c>
      <c r="L15" s="387">
        <f t="shared" si="4"/>
        <v>134788.54999999999</v>
      </c>
      <c r="M15" s="387">
        <f t="shared" si="0"/>
        <v>767.68999999999869</v>
      </c>
      <c r="N15" s="387">
        <f t="shared" si="0"/>
        <v>0</v>
      </c>
      <c r="O15" s="387">
        <f t="shared" si="0"/>
        <v>4527.9199999999983</v>
      </c>
      <c r="P15" s="387">
        <f t="shared" si="0"/>
        <v>0</v>
      </c>
      <c r="Q15" s="387">
        <f t="shared" si="5"/>
        <v>5295.6099999999969</v>
      </c>
      <c r="R15" s="388">
        <f t="shared" si="1"/>
        <v>0.3331288316727864</v>
      </c>
      <c r="S15" s="388">
        <f t="shared" si="2"/>
        <v>0.34675212551640999</v>
      </c>
    </row>
    <row r="16" spans="1:24" ht="13.5" customHeight="1">
      <c r="A16" s="339" t="s">
        <v>1472</v>
      </c>
      <c r="B16" s="387">
        <v>179322.04</v>
      </c>
      <c r="C16" s="387">
        <v>16636.580000000002</v>
      </c>
      <c r="D16" s="387">
        <v>0</v>
      </c>
      <c r="E16" s="387">
        <v>21705.360000000001</v>
      </c>
      <c r="F16" s="387">
        <v>0</v>
      </c>
      <c r="G16" s="387">
        <f t="shared" si="3"/>
        <v>38341.94</v>
      </c>
      <c r="H16" s="387">
        <v>22227.84</v>
      </c>
      <c r="I16" s="387">
        <v>0</v>
      </c>
      <c r="J16" s="387">
        <v>24830.7</v>
      </c>
      <c r="K16" s="387">
        <v>0</v>
      </c>
      <c r="L16" s="387">
        <f t="shared" si="4"/>
        <v>47058.54</v>
      </c>
      <c r="M16" s="387">
        <f t="shared" si="0"/>
        <v>5591.2599999999984</v>
      </c>
      <c r="N16" s="387">
        <f t="shared" si="0"/>
        <v>0</v>
      </c>
      <c r="O16" s="387">
        <f t="shared" si="0"/>
        <v>3125.34</v>
      </c>
      <c r="P16" s="387">
        <f t="shared" si="0"/>
        <v>0</v>
      </c>
      <c r="Q16" s="387">
        <f t="shared" si="5"/>
        <v>8716.5999999999985</v>
      </c>
      <c r="R16" s="388">
        <f t="shared" si="1"/>
        <v>0.21381610425578473</v>
      </c>
      <c r="S16" s="388">
        <f t="shared" si="2"/>
        <v>0.2624247415432035</v>
      </c>
    </row>
    <row r="17" spans="1:26" ht="13.5" customHeight="1">
      <c r="A17" s="339" t="s">
        <v>1470</v>
      </c>
      <c r="B17" s="387">
        <v>74804.820000000007</v>
      </c>
      <c r="C17" s="387">
        <v>4341.5600000000004</v>
      </c>
      <c r="D17" s="387">
        <v>0</v>
      </c>
      <c r="E17" s="387">
        <v>20058.98</v>
      </c>
      <c r="F17" s="387">
        <v>0</v>
      </c>
      <c r="G17" s="387">
        <f>SUM(C17:F17)</f>
        <v>24400.54</v>
      </c>
      <c r="H17" s="387">
        <v>4299.17</v>
      </c>
      <c r="I17" s="387">
        <v>0</v>
      </c>
      <c r="J17" s="387">
        <v>21739.360000000001</v>
      </c>
      <c r="K17" s="387">
        <v>0</v>
      </c>
      <c r="L17" s="387">
        <f>SUM(H17:K17)</f>
        <v>26038.53</v>
      </c>
      <c r="M17" s="387">
        <f>H17-C17</f>
        <v>-42.390000000000327</v>
      </c>
      <c r="N17" s="387">
        <f>I17-D17</f>
        <v>0</v>
      </c>
      <c r="O17" s="387">
        <f>J17-E17</f>
        <v>1680.380000000001</v>
      </c>
      <c r="P17" s="387">
        <f>K17-F17</f>
        <v>0</v>
      </c>
      <c r="Q17" s="387">
        <f>SUM(M17:P17)</f>
        <v>1637.9900000000007</v>
      </c>
      <c r="R17" s="388">
        <f>G17/B17</f>
        <v>0.32618940865040513</v>
      </c>
      <c r="S17" s="388">
        <f>L17/B17</f>
        <v>0.34808625968219692</v>
      </c>
    </row>
    <row r="18" spans="1:26" ht="13.5" customHeight="1">
      <c r="A18" s="339" t="s">
        <v>1474</v>
      </c>
      <c r="B18" s="387">
        <v>48846.22</v>
      </c>
      <c r="C18" s="387">
        <v>5283.87</v>
      </c>
      <c r="D18" s="387">
        <v>0</v>
      </c>
      <c r="E18" s="387">
        <v>1968.99</v>
      </c>
      <c r="F18" s="387">
        <v>0</v>
      </c>
      <c r="G18" s="387">
        <f t="shared" si="3"/>
        <v>7252.86</v>
      </c>
      <c r="H18" s="387">
        <v>5847.26</v>
      </c>
      <c r="I18" s="387">
        <v>0</v>
      </c>
      <c r="J18" s="387">
        <v>2847.07</v>
      </c>
      <c r="K18" s="387">
        <v>0</v>
      </c>
      <c r="L18" s="387">
        <f t="shared" si="4"/>
        <v>8694.33</v>
      </c>
      <c r="M18" s="387">
        <f t="shared" si="0"/>
        <v>563.39000000000033</v>
      </c>
      <c r="N18" s="387">
        <f t="shared" si="0"/>
        <v>0</v>
      </c>
      <c r="O18" s="387">
        <f t="shared" si="0"/>
        <v>878.08000000000015</v>
      </c>
      <c r="P18" s="387">
        <f t="shared" si="0"/>
        <v>0</v>
      </c>
      <c r="Q18" s="387">
        <f t="shared" si="5"/>
        <v>1441.4700000000005</v>
      </c>
      <c r="R18" s="388">
        <f t="shared" si="1"/>
        <v>0.1484835469356687</v>
      </c>
      <c r="S18" s="388">
        <f t="shared" si="2"/>
        <v>0.177993916417688</v>
      </c>
    </row>
    <row r="19" spans="1:26" ht="13.5" customHeight="1">
      <c r="A19" s="339" t="s">
        <v>1475</v>
      </c>
      <c r="B19" s="387">
        <v>26494.46</v>
      </c>
      <c r="C19" s="387">
        <v>2445.23</v>
      </c>
      <c r="D19" s="387">
        <v>0</v>
      </c>
      <c r="E19" s="387">
        <v>8002.09</v>
      </c>
      <c r="F19" s="387">
        <v>0</v>
      </c>
      <c r="G19" s="387">
        <f t="shared" si="3"/>
        <v>10447.32</v>
      </c>
      <c r="H19" s="387">
        <v>2245.4</v>
      </c>
      <c r="I19" s="387">
        <v>0</v>
      </c>
      <c r="J19" s="387">
        <v>8141.89</v>
      </c>
      <c r="K19" s="387">
        <v>0</v>
      </c>
      <c r="L19" s="387">
        <f t="shared" si="4"/>
        <v>10387.290000000001</v>
      </c>
      <c r="M19" s="387">
        <f t="shared" si="0"/>
        <v>-199.82999999999993</v>
      </c>
      <c r="N19" s="387">
        <f t="shared" si="0"/>
        <v>0</v>
      </c>
      <c r="O19" s="387">
        <f t="shared" si="0"/>
        <v>139.80000000000018</v>
      </c>
      <c r="P19" s="387">
        <f t="shared" si="0"/>
        <v>0</v>
      </c>
      <c r="Q19" s="387">
        <f t="shared" si="5"/>
        <v>-60.029999999999745</v>
      </c>
      <c r="R19" s="388">
        <f t="shared" si="1"/>
        <v>0.39432092595961571</v>
      </c>
      <c r="S19" s="388">
        <f t="shared" si="2"/>
        <v>0.39205516926934919</v>
      </c>
    </row>
    <row r="20" spans="1:26" ht="13.5" customHeight="1">
      <c r="A20" s="339" t="s">
        <v>1471</v>
      </c>
      <c r="B20" s="387">
        <v>19577.62</v>
      </c>
      <c r="C20" s="387">
        <v>2049.38</v>
      </c>
      <c r="D20" s="387">
        <v>0</v>
      </c>
      <c r="E20" s="387">
        <v>643.45000000000005</v>
      </c>
      <c r="F20" s="387">
        <v>0</v>
      </c>
      <c r="G20" s="387">
        <f t="shared" si="3"/>
        <v>2692.83</v>
      </c>
      <c r="H20" s="387">
        <v>2650.99</v>
      </c>
      <c r="I20" s="387">
        <v>25</v>
      </c>
      <c r="J20" s="387">
        <v>909.67</v>
      </c>
      <c r="K20" s="387">
        <v>0</v>
      </c>
      <c r="L20" s="387">
        <f t="shared" si="4"/>
        <v>3585.66</v>
      </c>
      <c r="M20" s="387">
        <f t="shared" si="0"/>
        <v>601.60999999999967</v>
      </c>
      <c r="N20" s="387">
        <f t="shared" si="0"/>
        <v>25</v>
      </c>
      <c r="O20" s="387">
        <f t="shared" si="0"/>
        <v>266.21999999999991</v>
      </c>
      <c r="P20" s="387">
        <f t="shared" si="0"/>
        <v>0</v>
      </c>
      <c r="Q20" s="387">
        <f t="shared" si="5"/>
        <v>892.82999999999959</v>
      </c>
      <c r="R20" s="388">
        <f t="shared" si="1"/>
        <v>0.13754634117936707</v>
      </c>
      <c r="S20" s="388">
        <f t="shared" si="2"/>
        <v>0.1831509652347936</v>
      </c>
      <c r="U20" s="348" t="s">
        <v>843</v>
      </c>
      <c r="V20" s="348"/>
      <c r="W20" s="338"/>
    </row>
    <row r="21" spans="1:26" ht="11.25" customHeight="1">
      <c r="A21" s="202"/>
      <c r="B21" s="389" t="s">
        <v>843</v>
      </c>
      <c r="C21" s="389" t="s">
        <v>843</v>
      </c>
      <c r="D21" s="389" t="s">
        <v>843</v>
      </c>
      <c r="E21" s="389" t="s">
        <v>843</v>
      </c>
      <c r="F21" s="389" t="s">
        <v>843</v>
      </c>
      <c r="G21" s="389" t="s">
        <v>843</v>
      </c>
      <c r="H21" s="389" t="s">
        <v>843</v>
      </c>
      <c r="I21" s="389" t="s">
        <v>843</v>
      </c>
      <c r="J21" s="389" t="s">
        <v>843</v>
      </c>
      <c r="K21" s="389" t="s">
        <v>843</v>
      </c>
      <c r="L21" s="142"/>
      <c r="M21" s="142"/>
      <c r="N21" s="389" t="s">
        <v>843</v>
      </c>
      <c r="O21" s="142"/>
      <c r="P21" s="142"/>
      <c r="Q21" s="142"/>
      <c r="U21" s="338"/>
      <c r="V21" s="338"/>
      <c r="W21" s="338"/>
      <c r="X21" s="338"/>
    </row>
    <row r="22" spans="1:26" s="103" customFormat="1" ht="15.75">
      <c r="A22" s="390" t="s">
        <v>6</v>
      </c>
      <c r="B22" s="391">
        <f t="shared" ref="B22:Q22" si="6">SUM(B13:B20)</f>
        <v>2848176.58</v>
      </c>
      <c r="C22" s="391">
        <f t="shared" si="6"/>
        <v>231966.37000000002</v>
      </c>
      <c r="D22" s="391">
        <f t="shared" si="6"/>
        <v>0</v>
      </c>
      <c r="E22" s="391">
        <f t="shared" si="6"/>
        <v>538124.16999999993</v>
      </c>
      <c r="F22" s="391">
        <f t="shared" si="6"/>
        <v>4.09</v>
      </c>
      <c r="G22" s="391">
        <f t="shared" si="6"/>
        <v>770094.63</v>
      </c>
      <c r="H22" s="391">
        <f t="shared" si="6"/>
        <v>249338.09</v>
      </c>
      <c r="I22" s="391">
        <f t="shared" si="6"/>
        <v>25</v>
      </c>
      <c r="J22" s="391">
        <f t="shared" si="6"/>
        <v>555611.52</v>
      </c>
      <c r="K22" s="391">
        <f t="shared" si="6"/>
        <v>596.22</v>
      </c>
      <c r="L22" s="391">
        <f t="shared" si="6"/>
        <v>805570.83000000007</v>
      </c>
      <c r="M22" s="391">
        <f t="shared" si="6"/>
        <v>17371.719999999987</v>
      </c>
      <c r="N22" s="391">
        <f t="shared" si="6"/>
        <v>25</v>
      </c>
      <c r="O22" s="391">
        <f t="shared" si="6"/>
        <v>17487.349999999959</v>
      </c>
      <c r="P22" s="391">
        <f t="shared" si="6"/>
        <v>592.13</v>
      </c>
      <c r="Q22" s="391">
        <f t="shared" si="6"/>
        <v>35476.199999999946</v>
      </c>
      <c r="R22" s="392">
        <f>G22/B22</f>
        <v>0.27038163132427695</v>
      </c>
      <c r="S22" s="392">
        <f>L22/B22</f>
        <v>0.28283738994862462</v>
      </c>
      <c r="T22" s="393" t="s">
        <v>843</v>
      </c>
      <c r="U22" s="393"/>
      <c r="V22" s="393"/>
      <c r="W22" s="393"/>
      <c r="X22" s="393"/>
      <c r="Y22" s="393"/>
      <c r="Z22" s="393"/>
    </row>
    <row r="23" spans="1:26" ht="22.5" customHeight="1" thickBot="1">
      <c r="A23" s="202"/>
      <c r="B23" s="389"/>
      <c r="C23" s="389" t="s">
        <v>843</v>
      </c>
      <c r="D23" s="387" t="s">
        <v>843</v>
      </c>
      <c r="E23" s="387" t="s">
        <v>843</v>
      </c>
      <c r="F23" s="387"/>
      <c r="G23" s="389"/>
      <c r="H23" s="389"/>
      <c r="I23" s="389"/>
      <c r="J23" s="389"/>
      <c r="K23" s="389"/>
      <c r="L23" s="389" t="s">
        <v>843</v>
      </c>
      <c r="M23" s="389" t="s">
        <v>843</v>
      </c>
      <c r="N23" s="389" t="s">
        <v>843</v>
      </c>
      <c r="O23" s="389" t="s">
        <v>843</v>
      </c>
      <c r="P23" s="389"/>
      <c r="Q23" s="389" t="s">
        <v>843</v>
      </c>
      <c r="R23" s="394" t="s">
        <v>843</v>
      </c>
      <c r="S23" s="394" t="s">
        <v>843</v>
      </c>
      <c r="T23" s="336" t="s">
        <v>843</v>
      </c>
      <c r="U23" s="338"/>
      <c r="V23" s="338"/>
    </row>
    <row r="24" spans="1:26" s="223" customFormat="1" ht="21" customHeight="1" thickTop="1" thickBot="1">
      <c r="A24" s="385" t="s">
        <v>907</v>
      </c>
      <c r="B24" s="386"/>
      <c r="C24" s="386"/>
      <c r="D24" s="386"/>
      <c r="E24" s="386" t="s">
        <v>843</v>
      </c>
      <c r="F24" s="386"/>
      <c r="G24" s="386"/>
      <c r="H24" s="386"/>
      <c r="I24" s="386"/>
      <c r="J24" s="386"/>
      <c r="K24" s="386"/>
      <c r="L24" s="386" t="s">
        <v>843</v>
      </c>
      <c r="M24" s="386"/>
      <c r="N24" s="386"/>
      <c r="O24" s="386"/>
      <c r="P24" s="386"/>
      <c r="Q24" s="386" t="s">
        <v>843</v>
      </c>
      <c r="R24" s="386"/>
      <c r="S24" s="386"/>
    </row>
    <row r="25" spans="1:26" ht="16.5" customHeight="1" thickTop="1">
      <c r="A25" s="202"/>
      <c r="B25" s="389" t="s">
        <v>843</v>
      </c>
      <c r="C25" s="142"/>
      <c r="D25" s="389" t="s">
        <v>843</v>
      </c>
      <c r="E25" s="389" t="s">
        <v>843</v>
      </c>
      <c r="F25" s="389"/>
      <c r="G25" s="389" t="s">
        <v>843</v>
      </c>
      <c r="H25" s="389" t="s">
        <v>843</v>
      </c>
      <c r="I25" s="389" t="s">
        <v>843</v>
      </c>
      <c r="J25" s="389" t="s">
        <v>843</v>
      </c>
      <c r="K25" s="389"/>
      <c r="L25" s="389" t="s">
        <v>843</v>
      </c>
      <c r="M25" s="389" t="s">
        <v>843</v>
      </c>
      <c r="N25" s="389" t="s">
        <v>843</v>
      </c>
      <c r="O25" s="142"/>
      <c r="P25" s="142"/>
      <c r="Q25" s="142"/>
    </row>
    <row r="26" spans="1:26" ht="13.5" customHeight="1">
      <c r="A26" s="339" t="s">
        <v>877</v>
      </c>
      <c r="B26" s="387">
        <v>723313.96</v>
      </c>
      <c r="C26" s="387">
        <v>60245.1</v>
      </c>
      <c r="D26" s="387">
        <v>0</v>
      </c>
      <c r="E26" s="387">
        <v>227481.14</v>
      </c>
      <c r="F26" s="387">
        <v>3.62</v>
      </c>
      <c r="G26" s="387">
        <f t="shared" ref="G26:G51" si="7">SUM(C26:F26)</f>
        <v>287729.86</v>
      </c>
      <c r="H26" s="387">
        <v>82263.11</v>
      </c>
      <c r="I26" s="387">
        <v>0.69</v>
      </c>
      <c r="J26" s="387">
        <v>271639.59000000003</v>
      </c>
      <c r="K26" s="387">
        <v>61.17</v>
      </c>
      <c r="L26" s="387">
        <f t="shared" ref="L26:L51" si="8">SUM(H26:K26)</f>
        <v>353964.56</v>
      </c>
      <c r="M26" s="387">
        <f t="shared" ref="M26:P48" si="9">H26-C26</f>
        <v>22018.010000000002</v>
      </c>
      <c r="N26" s="387">
        <f t="shared" si="9"/>
        <v>0.69</v>
      </c>
      <c r="O26" s="387">
        <f t="shared" si="9"/>
        <v>44158.450000000012</v>
      </c>
      <c r="P26" s="387">
        <f t="shared" si="9"/>
        <v>57.550000000000004</v>
      </c>
      <c r="Q26" s="387">
        <f t="shared" ref="Q26:Q51" si="10">SUM(M26:P26)</f>
        <v>66234.700000000012</v>
      </c>
      <c r="R26" s="388">
        <f>G26/B26</f>
        <v>0.39779387086625567</v>
      </c>
      <c r="S26" s="388">
        <f>L26/B26</f>
        <v>0.48936503313167079</v>
      </c>
    </row>
    <row r="27" spans="1:26" ht="13.5" customHeight="1">
      <c r="A27" s="339" t="s">
        <v>878</v>
      </c>
      <c r="B27" s="387">
        <v>370184.23</v>
      </c>
      <c r="C27" s="387">
        <v>25184.31</v>
      </c>
      <c r="D27" s="387">
        <v>0</v>
      </c>
      <c r="E27" s="387">
        <v>118743.78</v>
      </c>
      <c r="F27" s="387">
        <v>0</v>
      </c>
      <c r="G27" s="387">
        <f t="shared" si="7"/>
        <v>143928.09</v>
      </c>
      <c r="H27" s="387">
        <v>26086.799999999999</v>
      </c>
      <c r="I27" s="387">
        <v>0</v>
      </c>
      <c r="J27" s="387">
        <v>132392.60999999999</v>
      </c>
      <c r="K27" s="387">
        <v>0</v>
      </c>
      <c r="L27" s="387">
        <f t="shared" si="8"/>
        <v>158479.40999999997</v>
      </c>
      <c r="M27" s="387">
        <f t="shared" si="9"/>
        <v>902.48999999999796</v>
      </c>
      <c r="N27" s="387">
        <f t="shared" si="9"/>
        <v>0</v>
      </c>
      <c r="O27" s="387">
        <f t="shared" si="9"/>
        <v>13648.829999999987</v>
      </c>
      <c r="P27" s="387">
        <f t="shared" si="9"/>
        <v>0</v>
      </c>
      <c r="Q27" s="387">
        <f t="shared" si="10"/>
        <v>14551.319999999985</v>
      </c>
      <c r="R27" s="388">
        <f t="shared" ref="R27:R51" si="11">G27/B27</f>
        <v>0.38880124634158514</v>
      </c>
      <c r="S27" s="388">
        <f t="shared" ref="S27:S51" si="12">L27/B27</f>
        <v>0.42810956587750909</v>
      </c>
    </row>
    <row r="28" spans="1:26" ht="13.5" customHeight="1">
      <c r="A28" s="339" t="s">
        <v>879</v>
      </c>
      <c r="B28" s="387">
        <v>265977.7</v>
      </c>
      <c r="C28" s="387">
        <v>15333.06</v>
      </c>
      <c r="D28" s="387">
        <v>0</v>
      </c>
      <c r="E28" s="387">
        <v>114175.07</v>
      </c>
      <c r="F28" s="387">
        <v>0</v>
      </c>
      <c r="G28" s="387">
        <f t="shared" si="7"/>
        <v>129508.13</v>
      </c>
      <c r="H28" s="387">
        <v>16944.29</v>
      </c>
      <c r="I28" s="387">
        <v>0</v>
      </c>
      <c r="J28" s="387">
        <v>118873.56</v>
      </c>
      <c r="K28" s="387">
        <v>0</v>
      </c>
      <c r="L28" s="387">
        <f t="shared" si="8"/>
        <v>135817.85</v>
      </c>
      <c r="M28" s="387">
        <f t="shared" si="9"/>
        <v>1611.2300000000014</v>
      </c>
      <c r="N28" s="387">
        <f t="shared" si="9"/>
        <v>0</v>
      </c>
      <c r="O28" s="387">
        <f t="shared" si="9"/>
        <v>4698.4899999999907</v>
      </c>
      <c r="P28" s="387">
        <f t="shared" si="9"/>
        <v>0</v>
      </c>
      <c r="Q28" s="387">
        <f t="shared" si="10"/>
        <v>6309.7199999999921</v>
      </c>
      <c r="R28" s="388">
        <f t="shared" si="11"/>
        <v>0.48691348936395795</v>
      </c>
      <c r="S28" s="388">
        <f t="shared" si="12"/>
        <v>0.51063623002981073</v>
      </c>
    </row>
    <row r="29" spans="1:26" ht="13.5" customHeight="1">
      <c r="A29" s="339" t="s">
        <v>880</v>
      </c>
      <c r="B29" s="387">
        <v>88027.4</v>
      </c>
      <c r="C29" s="387">
        <v>5046.1400000000003</v>
      </c>
      <c r="D29" s="387">
        <v>0</v>
      </c>
      <c r="E29" s="387">
        <v>35501.11</v>
      </c>
      <c r="F29" s="387">
        <v>0</v>
      </c>
      <c r="G29" s="387">
        <f t="shared" si="7"/>
        <v>40547.25</v>
      </c>
      <c r="H29" s="387">
        <v>5521.8</v>
      </c>
      <c r="I29" s="387">
        <v>0</v>
      </c>
      <c r="J29" s="387">
        <v>36535.519999999997</v>
      </c>
      <c r="K29" s="387">
        <v>0</v>
      </c>
      <c r="L29" s="387">
        <f t="shared" si="8"/>
        <v>42057.32</v>
      </c>
      <c r="M29" s="387">
        <f t="shared" si="9"/>
        <v>475.65999999999985</v>
      </c>
      <c r="N29" s="387">
        <f t="shared" si="9"/>
        <v>0</v>
      </c>
      <c r="O29" s="387">
        <f t="shared" si="9"/>
        <v>1034.4099999999962</v>
      </c>
      <c r="P29" s="387">
        <f t="shared" si="9"/>
        <v>0</v>
      </c>
      <c r="Q29" s="387">
        <f t="shared" si="10"/>
        <v>1510.0699999999961</v>
      </c>
      <c r="R29" s="388">
        <f t="shared" si="11"/>
        <v>0.46062078398316891</v>
      </c>
      <c r="S29" s="388">
        <f t="shared" si="12"/>
        <v>0.47777532904527459</v>
      </c>
    </row>
    <row r="30" spans="1:26" ht="13.5" customHeight="1">
      <c r="A30" s="339" t="s">
        <v>881</v>
      </c>
      <c r="B30" s="387">
        <v>80732.69</v>
      </c>
      <c r="C30" s="387">
        <v>5551.22</v>
      </c>
      <c r="D30" s="387">
        <v>0</v>
      </c>
      <c r="E30" s="387">
        <v>24405.9</v>
      </c>
      <c r="F30" s="387">
        <v>0</v>
      </c>
      <c r="G30" s="387">
        <f t="shared" si="7"/>
        <v>29957.120000000003</v>
      </c>
      <c r="H30" s="387">
        <v>6319.12</v>
      </c>
      <c r="I30" s="387">
        <v>0</v>
      </c>
      <c r="J30" s="387">
        <v>26384.560000000001</v>
      </c>
      <c r="K30" s="387">
        <v>0</v>
      </c>
      <c r="L30" s="387">
        <f t="shared" si="8"/>
        <v>32703.68</v>
      </c>
      <c r="M30" s="387">
        <f t="shared" si="9"/>
        <v>767.89999999999964</v>
      </c>
      <c r="N30" s="387">
        <f t="shared" si="9"/>
        <v>0</v>
      </c>
      <c r="O30" s="387">
        <f t="shared" si="9"/>
        <v>1978.6599999999999</v>
      </c>
      <c r="P30" s="387">
        <f t="shared" si="9"/>
        <v>0</v>
      </c>
      <c r="Q30" s="387">
        <f t="shared" si="10"/>
        <v>2746.5599999999995</v>
      </c>
      <c r="R30" s="388">
        <f t="shared" si="11"/>
        <v>0.3710655497791539</v>
      </c>
      <c r="S30" s="388">
        <f t="shared" si="12"/>
        <v>0.40508596951247383</v>
      </c>
    </row>
    <row r="31" spans="1:26" ht="13.5" customHeight="1">
      <c r="A31" s="339" t="s">
        <v>898</v>
      </c>
      <c r="B31" s="387">
        <v>86174.47</v>
      </c>
      <c r="C31" s="387">
        <v>6827.47</v>
      </c>
      <c r="D31" s="387">
        <v>0</v>
      </c>
      <c r="E31" s="387">
        <v>18656.14</v>
      </c>
      <c r="F31" s="387">
        <v>0</v>
      </c>
      <c r="G31" s="387">
        <f t="shared" si="7"/>
        <v>25483.61</v>
      </c>
      <c r="H31" s="387">
        <v>7466.99</v>
      </c>
      <c r="I31" s="387">
        <v>0</v>
      </c>
      <c r="J31" s="387">
        <v>22043.200000000001</v>
      </c>
      <c r="K31" s="387">
        <v>0</v>
      </c>
      <c r="L31" s="387">
        <f t="shared" si="8"/>
        <v>29510.190000000002</v>
      </c>
      <c r="M31" s="387">
        <f>H31-C31</f>
        <v>639.51999999999953</v>
      </c>
      <c r="N31" s="387">
        <f>I31-D31</f>
        <v>0</v>
      </c>
      <c r="O31" s="387">
        <f>J31-E31</f>
        <v>3387.0600000000013</v>
      </c>
      <c r="P31" s="387">
        <f>K31-F31</f>
        <v>0</v>
      </c>
      <c r="Q31" s="387">
        <f t="shared" si="10"/>
        <v>4026.5800000000008</v>
      </c>
      <c r="R31" s="388">
        <f>G31/B31</f>
        <v>0.29572111090442449</v>
      </c>
      <c r="S31" s="388">
        <f>L31/B31</f>
        <v>0.34244701475970785</v>
      </c>
    </row>
    <row r="32" spans="1:26" ht="13.5" customHeight="1">
      <c r="A32" s="339" t="s">
        <v>882</v>
      </c>
      <c r="B32" s="387">
        <v>141553.01999999999</v>
      </c>
      <c r="C32" s="387">
        <v>11251.28</v>
      </c>
      <c r="D32" s="387">
        <v>0</v>
      </c>
      <c r="E32" s="387">
        <v>28906.94</v>
      </c>
      <c r="F32" s="387">
        <v>0</v>
      </c>
      <c r="G32" s="387">
        <f t="shared" si="7"/>
        <v>40158.22</v>
      </c>
      <c r="H32" s="387">
        <v>11618.9</v>
      </c>
      <c r="I32" s="387">
        <v>0</v>
      </c>
      <c r="J32" s="387">
        <v>30801.96</v>
      </c>
      <c r="K32" s="387">
        <v>0</v>
      </c>
      <c r="L32" s="387">
        <f t="shared" si="8"/>
        <v>42420.86</v>
      </c>
      <c r="M32" s="387">
        <f t="shared" si="9"/>
        <v>367.61999999999898</v>
      </c>
      <c r="N32" s="387">
        <f t="shared" si="9"/>
        <v>0</v>
      </c>
      <c r="O32" s="387">
        <f t="shared" si="9"/>
        <v>1895.0200000000004</v>
      </c>
      <c r="P32" s="387">
        <f t="shared" si="9"/>
        <v>0</v>
      </c>
      <c r="Q32" s="387">
        <f t="shared" si="10"/>
        <v>2262.6399999999994</v>
      </c>
      <c r="R32" s="388">
        <f t="shared" si="11"/>
        <v>0.28369737360601704</v>
      </c>
      <c r="S32" s="388">
        <f t="shared" si="12"/>
        <v>0.29968177294981063</v>
      </c>
    </row>
    <row r="33" spans="1:19" ht="13.5" customHeight="1">
      <c r="A33" s="339" t="s">
        <v>883</v>
      </c>
      <c r="B33" s="387">
        <v>58485.71</v>
      </c>
      <c r="C33" s="387">
        <v>4811.8999999999996</v>
      </c>
      <c r="D33" s="387">
        <v>0</v>
      </c>
      <c r="E33" s="387">
        <v>11285.48</v>
      </c>
      <c r="F33" s="387">
        <v>0</v>
      </c>
      <c r="G33" s="387">
        <f t="shared" si="7"/>
        <v>16097.38</v>
      </c>
      <c r="H33" s="387">
        <v>5980.25</v>
      </c>
      <c r="I33" s="387">
        <v>0</v>
      </c>
      <c r="J33" s="387">
        <v>13443.22</v>
      </c>
      <c r="K33" s="387">
        <v>0</v>
      </c>
      <c r="L33" s="387">
        <f t="shared" si="8"/>
        <v>19423.47</v>
      </c>
      <c r="M33" s="387">
        <f t="shared" si="9"/>
        <v>1168.3500000000004</v>
      </c>
      <c r="N33" s="387">
        <f t="shared" si="9"/>
        <v>0</v>
      </c>
      <c r="O33" s="387">
        <f t="shared" si="9"/>
        <v>2157.7399999999998</v>
      </c>
      <c r="P33" s="387">
        <f t="shared" si="9"/>
        <v>0</v>
      </c>
      <c r="Q33" s="387">
        <f t="shared" si="10"/>
        <v>3326.09</v>
      </c>
      <c r="R33" s="388">
        <f t="shared" si="11"/>
        <v>0.27523612178085893</v>
      </c>
      <c r="S33" s="388">
        <f t="shared" si="12"/>
        <v>0.33210625296333074</v>
      </c>
    </row>
    <row r="34" spans="1:19" ht="13.5" customHeight="1">
      <c r="A34" s="339" t="s">
        <v>884</v>
      </c>
      <c r="B34" s="387">
        <v>66011.61</v>
      </c>
      <c r="C34" s="387">
        <v>5719.22</v>
      </c>
      <c r="D34" s="387">
        <v>0</v>
      </c>
      <c r="E34" s="387">
        <v>13085.54</v>
      </c>
      <c r="F34" s="387">
        <v>0</v>
      </c>
      <c r="G34" s="387">
        <f t="shared" si="7"/>
        <v>18804.760000000002</v>
      </c>
      <c r="H34" s="387">
        <v>7330.54</v>
      </c>
      <c r="I34" s="387">
        <v>0</v>
      </c>
      <c r="J34" s="387">
        <v>17194.439999999999</v>
      </c>
      <c r="K34" s="387">
        <v>0</v>
      </c>
      <c r="L34" s="387">
        <f t="shared" si="8"/>
        <v>24524.98</v>
      </c>
      <c r="M34" s="387">
        <f t="shared" si="9"/>
        <v>1611.3199999999997</v>
      </c>
      <c r="N34" s="387">
        <f t="shared" si="9"/>
        <v>0</v>
      </c>
      <c r="O34" s="387">
        <f t="shared" si="9"/>
        <v>4108.8999999999978</v>
      </c>
      <c r="P34" s="387">
        <f t="shared" si="9"/>
        <v>0</v>
      </c>
      <c r="Q34" s="387">
        <f t="shared" si="10"/>
        <v>5720.2199999999975</v>
      </c>
      <c r="R34" s="388">
        <f t="shared" si="11"/>
        <v>0.28487049475084764</v>
      </c>
      <c r="S34" s="388">
        <f t="shared" si="12"/>
        <v>0.37152525139138404</v>
      </c>
    </row>
    <row r="35" spans="1:19" ht="13.5" customHeight="1">
      <c r="A35" s="339" t="s">
        <v>885</v>
      </c>
      <c r="B35" s="387">
        <v>64972.43</v>
      </c>
      <c r="C35" s="387">
        <v>7190.59</v>
      </c>
      <c r="D35" s="387">
        <v>0</v>
      </c>
      <c r="E35" s="387">
        <v>1875.52</v>
      </c>
      <c r="F35" s="387">
        <v>0</v>
      </c>
      <c r="G35" s="387">
        <f t="shared" si="7"/>
        <v>9066.11</v>
      </c>
      <c r="H35" s="387">
        <v>8366.83</v>
      </c>
      <c r="I35" s="387">
        <v>0</v>
      </c>
      <c r="J35" s="387">
        <v>2712.2</v>
      </c>
      <c r="K35" s="387">
        <v>0</v>
      </c>
      <c r="L35" s="387">
        <f t="shared" si="8"/>
        <v>11079.029999999999</v>
      </c>
      <c r="M35" s="387">
        <f t="shared" si="9"/>
        <v>1176.2399999999998</v>
      </c>
      <c r="N35" s="387">
        <f t="shared" si="9"/>
        <v>0</v>
      </c>
      <c r="O35" s="387">
        <f t="shared" si="9"/>
        <v>836.67999999999984</v>
      </c>
      <c r="P35" s="387">
        <f t="shared" si="9"/>
        <v>0</v>
      </c>
      <c r="Q35" s="387">
        <f t="shared" si="10"/>
        <v>2012.9199999999996</v>
      </c>
      <c r="R35" s="388">
        <f t="shared" si="11"/>
        <v>0.13953780087954229</v>
      </c>
      <c r="S35" s="388">
        <f t="shared" si="12"/>
        <v>0.17051894164955811</v>
      </c>
    </row>
    <row r="36" spans="1:19" ht="13.5" customHeight="1">
      <c r="A36" s="339" t="s">
        <v>886</v>
      </c>
      <c r="B36" s="387">
        <v>55021.61</v>
      </c>
      <c r="C36" s="387">
        <v>5603.08</v>
      </c>
      <c r="D36" s="387">
        <v>0</v>
      </c>
      <c r="E36" s="387">
        <v>2195.9699999999998</v>
      </c>
      <c r="F36" s="387">
        <v>0</v>
      </c>
      <c r="G36" s="387">
        <f t="shared" si="7"/>
        <v>7799.0499999999993</v>
      </c>
      <c r="H36" s="387">
        <v>6618.2</v>
      </c>
      <c r="I36" s="387">
        <v>0</v>
      </c>
      <c r="J36" s="387">
        <v>3989.63</v>
      </c>
      <c r="K36" s="387">
        <v>0</v>
      </c>
      <c r="L36" s="387">
        <f t="shared" si="8"/>
        <v>10607.83</v>
      </c>
      <c r="M36" s="387">
        <f t="shared" si="9"/>
        <v>1015.1199999999999</v>
      </c>
      <c r="N36" s="387">
        <f t="shared" si="9"/>
        <v>0</v>
      </c>
      <c r="O36" s="387">
        <f t="shared" si="9"/>
        <v>1793.6600000000003</v>
      </c>
      <c r="P36" s="387">
        <f t="shared" si="9"/>
        <v>0</v>
      </c>
      <c r="Q36" s="387">
        <f t="shared" si="10"/>
        <v>2808.78</v>
      </c>
      <c r="R36" s="388">
        <f t="shared" si="11"/>
        <v>0.1417452161069078</v>
      </c>
      <c r="S36" s="388">
        <f t="shared" si="12"/>
        <v>0.19279388589319724</v>
      </c>
    </row>
    <row r="37" spans="1:19" ht="13.5" customHeight="1">
      <c r="A37" s="339" t="s">
        <v>892</v>
      </c>
      <c r="B37" s="387">
        <v>22454.35</v>
      </c>
      <c r="C37" s="387">
        <v>2412.69</v>
      </c>
      <c r="D37" s="387">
        <v>0</v>
      </c>
      <c r="E37" s="387">
        <v>504.94</v>
      </c>
      <c r="F37" s="387">
        <v>0</v>
      </c>
      <c r="G37" s="387">
        <f t="shared" si="7"/>
        <v>2917.63</v>
      </c>
      <c r="H37" s="387">
        <v>2593.8200000000002</v>
      </c>
      <c r="I37" s="387">
        <v>0</v>
      </c>
      <c r="J37" s="387">
        <v>980.12</v>
      </c>
      <c r="K37" s="387">
        <v>0</v>
      </c>
      <c r="L37" s="387">
        <f t="shared" si="8"/>
        <v>3573.94</v>
      </c>
      <c r="M37" s="387">
        <f t="shared" si="9"/>
        <v>181.13000000000011</v>
      </c>
      <c r="N37" s="387">
        <f t="shared" si="9"/>
        <v>0</v>
      </c>
      <c r="O37" s="387">
        <f t="shared" si="9"/>
        <v>475.18</v>
      </c>
      <c r="P37" s="387">
        <f t="shared" si="9"/>
        <v>0</v>
      </c>
      <c r="Q37" s="387">
        <f t="shared" si="10"/>
        <v>656.31000000000017</v>
      </c>
      <c r="R37" s="388">
        <f t="shared" si="11"/>
        <v>0.12993607029372928</v>
      </c>
      <c r="S37" s="388">
        <f t="shared" si="12"/>
        <v>0.15916470527982329</v>
      </c>
    </row>
    <row r="38" spans="1:19" ht="13.5" customHeight="1">
      <c r="A38" s="339" t="s">
        <v>890</v>
      </c>
      <c r="B38" s="387">
        <v>62063.55</v>
      </c>
      <c r="C38" s="387">
        <v>6440.14</v>
      </c>
      <c r="D38" s="387">
        <v>0</v>
      </c>
      <c r="E38" s="387">
        <v>6890.45</v>
      </c>
      <c r="F38" s="387">
        <v>0</v>
      </c>
      <c r="G38" s="387">
        <f t="shared" si="7"/>
        <v>13330.59</v>
      </c>
      <c r="H38" s="387">
        <v>7605.85</v>
      </c>
      <c r="I38" s="387">
        <v>0</v>
      </c>
      <c r="J38" s="387">
        <v>9251.02</v>
      </c>
      <c r="K38" s="387">
        <v>0</v>
      </c>
      <c r="L38" s="387">
        <f t="shared" si="8"/>
        <v>16856.870000000003</v>
      </c>
      <c r="M38" s="387">
        <f t="shared" si="9"/>
        <v>1165.71</v>
      </c>
      <c r="N38" s="387">
        <f t="shared" si="9"/>
        <v>0</v>
      </c>
      <c r="O38" s="387">
        <f t="shared" si="9"/>
        <v>2360.5700000000006</v>
      </c>
      <c r="P38" s="387">
        <f t="shared" si="9"/>
        <v>0</v>
      </c>
      <c r="Q38" s="387">
        <f t="shared" si="10"/>
        <v>3526.2800000000007</v>
      </c>
      <c r="R38" s="388">
        <f t="shared" si="11"/>
        <v>0.21478935703806823</v>
      </c>
      <c r="S38" s="388">
        <f t="shared" si="12"/>
        <v>0.27160660323168756</v>
      </c>
    </row>
    <row r="39" spans="1:19" ht="13.5" customHeight="1">
      <c r="A39" s="339" t="s">
        <v>899</v>
      </c>
      <c r="B39" s="387">
        <v>91859.839999999997</v>
      </c>
      <c r="C39" s="387">
        <v>7843.73</v>
      </c>
      <c r="D39" s="387">
        <v>0</v>
      </c>
      <c r="E39" s="387">
        <v>16559.91</v>
      </c>
      <c r="F39" s="387">
        <v>0</v>
      </c>
      <c r="G39" s="387">
        <f t="shared" si="7"/>
        <v>24403.64</v>
      </c>
      <c r="H39" s="387">
        <v>8456.73</v>
      </c>
      <c r="I39" s="387">
        <v>0</v>
      </c>
      <c r="J39" s="387">
        <v>17413.97</v>
      </c>
      <c r="K39" s="387">
        <v>0</v>
      </c>
      <c r="L39" s="387">
        <f t="shared" si="8"/>
        <v>25870.7</v>
      </c>
      <c r="M39" s="387">
        <f t="shared" si="9"/>
        <v>613</v>
      </c>
      <c r="N39" s="387">
        <f t="shared" si="9"/>
        <v>0</v>
      </c>
      <c r="O39" s="387">
        <f t="shared" si="9"/>
        <v>854.06000000000131</v>
      </c>
      <c r="P39" s="387">
        <f t="shared" si="9"/>
        <v>0</v>
      </c>
      <c r="Q39" s="387">
        <f t="shared" si="10"/>
        <v>1467.0600000000013</v>
      </c>
      <c r="R39" s="388">
        <f t="shared" si="11"/>
        <v>0.26566168632560216</v>
      </c>
      <c r="S39" s="388">
        <f t="shared" si="12"/>
        <v>0.28163232158906443</v>
      </c>
    </row>
    <row r="40" spans="1:19" ht="13.5" customHeight="1">
      <c r="A40" s="339" t="s">
        <v>891</v>
      </c>
      <c r="B40" s="387">
        <v>49523.75</v>
      </c>
      <c r="C40" s="387">
        <v>4732.13</v>
      </c>
      <c r="D40" s="387">
        <v>0</v>
      </c>
      <c r="E40" s="387">
        <v>5664.45</v>
      </c>
      <c r="F40" s="387">
        <v>0</v>
      </c>
      <c r="G40" s="387">
        <f t="shared" si="7"/>
        <v>10396.58</v>
      </c>
      <c r="H40" s="387">
        <v>5798.49</v>
      </c>
      <c r="I40" s="387">
        <v>0</v>
      </c>
      <c r="J40" s="387">
        <v>8044.45</v>
      </c>
      <c r="K40" s="387">
        <v>0</v>
      </c>
      <c r="L40" s="387">
        <f t="shared" si="8"/>
        <v>13842.939999999999</v>
      </c>
      <c r="M40" s="387">
        <f t="shared" si="9"/>
        <v>1066.3599999999997</v>
      </c>
      <c r="N40" s="387">
        <f t="shared" si="9"/>
        <v>0</v>
      </c>
      <c r="O40" s="387">
        <f t="shared" si="9"/>
        <v>2380</v>
      </c>
      <c r="P40" s="387">
        <f t="shared" si="9"/>
        <v>0</v>
      </c>
      <c r="Q40" s="387">
        <f t="shared" si="10"/>
        <v>3446.3599999999997</v>
      </c>
      <c r="R40" s="388">
        <f t="shared" si="11"/>
        <v>0.20993119462883969</v>
      </c>
      <c r="S40" s="388">
        <f t="shared" si="12"/>
        <v>0.27952123980918242</v>
      </c>
    </row>
    <row r="41" spans="1:19" ht="13.5" customHeight="1">
      <c r="A41" s="339" t="s">
        <v>889</v>
      </c>
      <c r="B41" s="387">
        <v>93146.89</v>
      </c>
      <c r="C41" s="387">
        <v>9784.4699999999993</v>
      </c>
      <c r="D41" s="387">
        <v>0</v>
      </c>
      <c r="E41" s="387">
        <v>4844.66</v>
      </c>
      <c r="F41" s="387">
        <v>0</v>
      </c>
      <c r="G41" s="387">
        <f t="shared" si="7"/>
        <v>14629.13</v>
      </c>
      <c r="H41" s="387">
        <v>11702.8</v>
      </c>
      <c r="I41" s="387">
        <v>0</v>
      </c>
      <c r="J41" s="387">
        <v>7481.22</v>
      </c>
      <c r="K41" s="387">
        <v>0</v>
      </c>
      <c r="L41" s="387">
        <f t="shared" si="8"/>
        <v>19184.02</v>
      </c>
      <c r="M41" s="387">
        <f t="shared" si="9"/>
        <v>1918.33</v>
      </c>
      <c r="N41" s="387">
        <f t="shared" si="9"/>
        <v>0</v>
      </c>
      <c r="O41" s="387">
        <f t="shared" si="9"/>
        <v>2636.5600000000004</v>
      </c>
      <c r="P41" s="387">
        <f t="shared" si="9"/>
        <v>0</v>
      </c>
      <c r="Q41" s="387">
        <f t="shared" si="10"/>
        <v>4554.8900000000003</v>
      </c>
      <c r="R41" s="388">
        <f t="shared" si="11"/>
        <v>0.15705441158582964</v>
      </c>
      <c r="S41" s="388">
        <f t="shared" si="12"/>
        <v>0.20595448758407287</v>
      </c>
    </row>
    <row r="42" spans="1:19" ht="13.5" customHeight="1">
      <c r="A42" s="339" t="s">
        <v>887</v>
      </c>
      <c r="B42" s="387">
        <v>46632.55</v>
      </c>
      <c r="C42" s="387">
        <v>4653.74</v>
      </c>
      <c r="D42" s="387">
        <v>0</v>
      </c>
      <c r="E42" s="387">
        <v>4898.3599999999997</v>
      </c>
      <c r="F42" s="387">
        <v>0</v>
      </c>
      <c r="G42" s="387">
        <f t="shared" si="7"/>
        <v>9552.0999999999985</v>
      </c>
      <c r="H42" s="387">
        <v>6063.83</v>
      </c>
      <c r="I42" s="387">
        <v>0</v>
      </c>
      <c r="J42" s="387">
        <v>7401.54</v>
      </c>
      <c r="K42" s="387">
        <v>0</v>
      </c>
      <c r="L42" s="387">
        <f t="shared" si="8"/>
        <v>13465.369999999999</v>
      </c>
      <c r="M42" s="387">
        <f t="shared" si="9"/>
        <v>1410.0900000000001</v>
      </c>
      <c r="N42" s="387">
        <f t="shared" si="9"/>
        <v>0</v>
      </c>
      <c r="O42" s="387">
        <f t="shared" si="9"/>
        <v>2503.1800000000003</v>
      </c>
      <c r="P42" s="387">
        <f t="shared" si="9"/>
        <v>0</v>
      </c>
      <c r="Q42" s="387">
        <f t="shared" si="10"/>
        <v>3913.2700000000004</v>
      </c>
      <c r="R42" s="388">
        <f t="shared" si="11"/>
        <v>0.20483760806561077</v>
      </c>
      <c r="S42" s="388">
        <f t="shared" si="12"/>
        <v>0.28875474319976063</v>
      </c>
    </row>
    <row r="43" spans="1:19" ht="13.5" customHeight="1">
      <c r="A43" s="339" t="s">
        <v>888</v>
      </c>
      <c r="B43" s="387">
        <v>50423.63</v>
      </c>
      <c r="C43" s="387">
        <v>5864.4</v>
      </c>
      <c r="D43" s="387">
        <v>0</v>
      </c>
      <c r="E43" s="387">
        <v>365.91</v>
      </c>
      <c r="F43" s="387">
        <v>1.18</v>
      </c>
      <c r="G43" s="387">
        <f t="shared" si="7"/>
        <v>6231.49</v>
      </c>
      <c r="H43" s="387">
        <v>7545.22</v>
      </c>
      <c r="I43" s="387">
        <v>0</v>
      </c>
      <c r="J43" s="387">
        <v>960.8</v>
      </c>
      <c r="K43" s="387">
        <v>9.7100000000000009</v>
      </c>
      <c r="L43" s="387">
        <f t="shared" si="8"/>
        <v>8515.73</v>
      </c>
      <c r="M43" s="387">
        <f t="shared" si="9"/>
        <v>1680.8200000000006</v>
      </c>
      <c r="N43" s="387">
        <f t="shared" si="9"/>
        <v>0</v>
      </c>
      <c r="O43" s="387">
        <f t="shared" si="9"/>
        <v>594.88999999999987</v>
      </c>
      <c r="P43" s="387">
        <f t="shared" si="9"/>
        <v>8.5300000000000011</v>
      </c>
      <c r="Q43" s="387">
        <f t="shared" si="10"/>
        <v>2284.2400000000007</v>
      </c>
      <c r="R43" s="388">
        <f t="shared" si="11"/>
        <v>0.12358273293691867</v>
      </c>
      <c r="S43" s="388">
        <f t="shared" si="12"/>
        <v>0.16888371582926498</v>
      </c>
    </row>
    <row r="44" spans="1:19" ht="13.5" customHeight="1">
      <c r="A44" s="339" t="s">
        <v>896</v>
      </c>
      <c r="B44" s="387">
        <v>151758.74</v>
      </c>
      <c r="C44" s="387">
        <v>16499.21</v>
      </c>
      <c r="D44" s="387">
        <v>0</v>
      </c>
      <c r="E44" s="387">
        <v>8137.9</v>
      </c>
      <c r="F44" s="387">
        <v>0</v>
      </c>
      <c r="G44" s="387">
        <f t="shared" si="7"/>
        <v>24637.11</v>
      </c>
      <c r="H44" s="387">
        <v>17850.05</v>
      </c>
      <c r="I44" s="387">
        <v>0</v>
      </c>
      <c r="J44" s="387">
        <v>9376.61</v>
      </c>
      <c r="K44" s="387">
        <v>0</v>
      </c>
      <c r="L44" s="387">
        <f t="shared" si="8"/>
        <v>27226.66</v>
      </c>
      <c r="M44" s="387">
        <f t="shared" si="9"/>
        <v>1350.8400000000001</v>
      </c>
      <c r="N44" s="387">
        <f t="shared" si="9"/>
        <v>0</v>
      </c>
      <c r="O44" s="387">
        <f t="shared" si="9"/>
        <v>1238.7100000000009</v>
      </c>
      <c r="P44" s="387">
        <f t="shared" si="9"/>
        <v>0</v>
      </c>
      <c r="Q44" s="387">
        <f t="shared" si="10"/>
        <v>2589.5500000000011</v>
      </c>
      <c r="R44" s="388">
        <f t="shared" si="11"/>
        <v>0.16234392826403279</v>
      </c>
      <c r="S44" s="388">
        <f t="shared" si="12"/>
        <v>0.17940752539194779</v>
      </c>
    </row>
    <row r="45" spans="1:19" ht="13.5" customHeight="1">
      <c r="A45" s="339" t="s">
        <v>897</v>
      </c>
      <c r="B45" s="387">
        <v>179097.72</v>
      </c>
      <c r="C45" s="387">
        <v>19609.43</v>
      </c>
      <c r="D45" s="387">
        <v>0</v>
      </c>
      <c r="E45" s="387">
        <v>9265.1200000000008</v>
      </c>
      <c r="F45" s="387">
        <v>0</v>
      </c>
      <c r="G45" s="387">
        <f t="shared" si="7"/>
        <v>28874.550000000003</v>
      </c>
      <c r="H45" s="387">
        <v>19814.93</v>
      </c>
      <c r="I45" s="387">
        <v>0</v>
      </c>
      <c r="J45" s="387">
        <v>12895.06</v>
      </c>
      <c r="K45" s="387">
        <v>176.28</v>
      </c>
      <c r="L45" s="387">
        <f t="shared" si="8"/>
        <v>32886.269999999997</v>
      </c>
      <c r="M45" s="387">
        <f t="shared" si="9"/>
        <v>205.5</v>
      </c>
      <c r="N45" s="387">
        <f t="shared" si="9"/>
        <v>0</v>
      </c>
      <c r="O45" s="387">
        <f t="shared" si="9"/>
        <v>3629.9399999999987</v>
      </c>
      <c r="P45" s="387">
        <f t="shared" si="9"/>
        <v>176.28</v>
      </c>
      <c r="Q45" s="387">
        <f t="shared" si="10"/>
        <v>4011.7199999999989</v>
      </c>
      <c r="R45" s="388">
        <f t="shared" si="11"/>
        <v>0.16122232041814938</v>
      </c>
      <c r="S45" s="388">
        <f t="shared" si="12"/>
        <v>0.1836219355556285</v>
      </c>
    </row>
    <row r="46" spans="1:19" ht="13.5" customHeight="1">
      <c r="A46" s="339" t="s">
        <v>895</v>
      </c>
      <c r="B46" s="387">
        <v>56177.52</v>
      </c>
      <c r="C46" s="387">
        <v>5653.34</v>
      </c>
      <c r="D46" s="387">
        <v>0</v>
      </c>
      <c r="E46" s="387">
        <v>5278.05</v>
      </c>
      <c r="F46" s="387">
        <v>0</v>
      </c>
      <c r="G46" s="387">
        <f t="shared" si="7"/>
        <v>10931.39</v>
      </c>
      <c r="H46" s="387">
        <v>6080.39</v>
      </c>
      <c r="I46" s="387">
        <v>0</v>
      </c>
      <c r="J46" s="387">
        <v>6113.03</v>
      </c>
      <c r="K46" s="387">
        <v>0</v>
      </c>
      <c r="L46" s="387">
        <f t="shared" si="8"/>
        <v>12193.42</v>
      </c>
      <c r="M46" s="387">
        <f t="shared" si="9"/>
        <v>427.05000000000018</v>
      </c>
      <c r="N46" s="387">
        <f t="shared" si="9"/>
        <v>0</v>
      </c>
      <c r="O46" s="387">
        <f t="shared" si="9"/>
        <v>834.97999999999956</v>
      </c>
      <c r="P46" s="387">
        <f t="shared" si="9"/>
        <v>0</v>
      </c>
      <c r="Q46" s="387">
        <f t="shared" si="10"/>
        <v>1262.0299999999997</v>
      </c>
      <c r="R46" s="388">
        <f t="shared" si="11"/>
        <v>0.19458655348260301</v>
      </c>
      <c r="S46" s="388">
        <f t="shared" si="12"/>
        <v>0.21705158931900165</v>
      </c>
    </row>
    <row r="47" spans="1:19" ht="13.5" customHeight="1">
      <c r="A47" s="339" t="s">
        <v>894</v>
      </c>
      <c r="B47" s="387">
        <v>69157.100000000006</v>
      </c>
      <c r="C47" s="387">
        <v>7432.59</v>
      </c>
      <c r="D47" s="387">
        <v>0</v>
      </c>
      <c r="E47" s="387">
        <v>6987.1</v>
      </c>
      <c r="F47" s="387">
        <v>0</v>
      </c>
      <c r="G47" s="387">
        <f t="shared" si="7"/>
        <v>14419.69</v>
      </c>
      <c r="H47" s="387">
        <v>7998.88</v>
      </c>
      <c r="I47" s="387">
        <v>0</v>
      </c>
      <c r="J47" s="387">
        <v>7720.46</v>
      </c>
      <c r="K47" s="387">
        <v>0</v>
      </c>
      <c r="L47" s="387">
        <f t="shared" si="8"/>
        <v>15719.34</v>
      </c>
      <c r="M47" s="387">
        <f t="shared" si="9"/>
        <v>566.29</v>
      </c>
      <c r="N47" s="387">
        <f t="shared" si="9"/>
        <v>0</v>
      </c>
      <c r="O47" s="387">
        <f t="shared" si="9"/>
        <v>733.35999999999967</v>
      </c>
      <c r="P47" s="387">
        <f t="shared" si="9"/>
        <v>0</v>
      </c>
      <c r="Q47" s="387">
        <f t="shared" si="10"/>
        <v>1299.6499999999996</v>
      </c>
      <c r="R47" s="388">
        <f t="shared" si="11"/>
        <v>0.20850628496567958</v>
      </c>
      <c r="S47" s="388">
        <f t="shared" si="12"/>
        <v>0.22729900472981079</v>
      </c>
    </row>
    <row r="48" spans="1:19" ht="13.5" customHeight="1">
      <c r="A48" s="339" t="s">
        <v>893</v>
      </c>
      <c r="B48" s="387">
        <v>51823.28</v>
      </c>
      <c r="C48" s="387">
        <v>4210.13</v>
      </c>
      <c r="D48" s="387">
        <v>0</v>
      </c>
      <c r="E48" s="387">
        <v>11394.99</v>
      </c>
      <c r="F48" s="387">
        <v>0</v>
      </c>
      <c r="G48" s="387">
        <f t="shared" si="7"/>
        <v>15605.119999999999</v>
      </c>
      <c r="H48" s="387">
        <v>4378.95</v>
      </c>
      <c r="I48" s="387">
        <v>0</v>
      </c>
      <c r="J48" s="387">
        <v>11651.95</v>
      </c>
      <c r="K48" s="387">
        <v>0</v>
      </c>
      <c r="L48" s="387">
        <f t="shared" si="8"/>
        <v>16030.900000000001</v>
      </c>
      <c r="M48" s="387">
        <f t="shared" si="9"/>
        <v>168.81999999999971</v>
      </c>
      <c r="N48" s="387">
        <f t="shared" si="9"/>
        <v>0</v>
      </c>
      <c r="O48" s="387">
        <f t="shared" si="9"/>
        <v>256.96000000000095</v>
      </c>
      <c r="P48" s="387">
        <f t="shared" si="9"/>
        <v>0</v>
      </c>
      <c r="Q48" s="387">
        <f t="shared" si="10"/>
        <v>425.78000000000065</v>
      </c>
      <c r="R48" s="388">
        <f t="shared" si="11"/>
        <v>0.3011218124364185</v>
      </c>
      <c r="S48" s="388">
        <f t="shared" si="12"/>
        <v>0.30933781111500475</v>
      </c>
    </row>
    <row r="49" spans="1:21" ht="13.5" customHeight="1">
      <c r="A49" s="339" t="s">
        <v>900</v>
      </c>
      <c r="B49" s="387">
        <v>70336.94</v>
      </c>
      <c r="C49" s="387">
        <v>6955.26</v>
      </c>
      <c r="D49" s="387">
        <v>0</v>
      </c>
      <c r="E49" s="387">
        <v>7094.69</v>
      </c>
      <c r="F49" s="387">
        <v>0</v>
      </c>
      <c r="G49" s="387">
        <f t="shared" si="7"/>
        <v>14049.95</v>
      </c>
      <c r="H49" s="387">
        <v>9016.1299999999992</v>
      </c>
      <c r="I49" s="387">
        <v>0</v>
      </c>
      <c r="J49" s="387">
        <v>9567.6</v>
      </c>
      <c r="K49" s="387">
        <v>0</v>
      </c>
      <c r="L49" s="387">
        <f t="shared" si="8"/>
        <v>18583.73</v>
      </c>
      <c r="M49" s="387">
        <f t="shared" ref="M49:P51" si="13">H49-C49</f>
        <v>2060.869999999999</v>
      </c>
      <c r="N49" s="387">
        <f t="shared" si="13"/>
        <v>0</v>
      </c>
      <c r="O49" s="387">
        <f t="shared" si="13"/>
        <v>2472.9100000000008</v>
      </c>
      <c r="P49" s="387">
        <f t="shared" si="13"/>
        <v>0</v>
      </c>
      <c r="Q49" s="387">
        <f t="shared" si="10"/>
        <v>4533.78</v>
      </c>
      <c r="R49" s="388">
        <f t="shared" si="11"/>
        <v>0.1997520790640025</v>
      </c>
      <c r="S49" s="388">
        <f t="shared" si="12"/>
        <v>0.26421010069531031</v>
      </c>
    </row>
    <row r="50" spans="1:21" ht="13.5" customHeight="1">
      <c r="A50" s="339" t="s">
        <v>901</v>
      </c>
      <c r="B50" s="387">
        <v>127619.59</v>
      </c>
      <c r="C50" s="387">
        <v>9613.17</v>
      </c>
      <c r="D50" s="387">
        <v>0</v>
      </c>
      <c r="E50" s="387">
        <v>50526.58</v>
      </c>
      <c r="F50" s="387">
        <v>0</v>
      </c>
      <c r="G50" s="387">
        <f t="shared" si="7"/>
        <v>60139.75</v>
      </c>
      <c r="H50" s="387">
        <v>9879.59</v>
      </c>
      <c r="I50" s="387">
        <v>0</v>
      </c>
      <c r="J50" s="387">
        <v>51539.360000000001</v>
      </c>
      <c r="K50" s="387">
        <v>0</v>
      </c>
      <c r="L50" s="387">
        <f t="shared" si="8"/>
        <v>61418.95</v>
      </c>
      <c r="M50" s="387">
        <f t="shared" si="13"/>
        <v>266.42000000000007</v>
      </c>
      <c r="N50" s="387">
        <f t="shared" si="13"/>
        <v>0</v>
      </c>
      <c r="O50" s="387">
        <f t="shared" si="13"/>
        <v>1012.7799999999988</v>
      </c>
      <c r="P50" s="387">
        <f t="shared" si="13"/>
        <v>0</v>
      </c>
      <c r="Q50" s="387">
        <f t="shared" si="10"/>
        <v>1279.1999999999989</v>
      </c>
      <c r="R50" s="388">
        <f t="shared" si="11"/>
        <v>0.47124230692168811</v>
      </c>
      <c r="S50" s="388">
        <f t="shared" si="12"/>
        <v>0.48126584641119752</v>
      </c>
    </row>
    <row r="51" spans="1:21" ht="13.5" customHeight="1">
      <c r="A51" s="339" t="s">
        <v>902</v>
      </c>
      <c r="B51" s="387">
        <v>38707.699999999997</v>
      </c>
      <c r="C51" s="387">
        <v>3857.94</v>
      </c>
      <c r="D51" s="387">
        <v>0</v>
      </c>
      <c r="E51" s="387">
        <v>2247.54</v>
      </c>
      <c r="F51" s="387">
        <v>0</v>
      </c>
      <c r="G51" s="387">
        <f t="shared" si="7"/>
        <v>6105.48</v>
      </c>
      <c r="H51" s="387">
        <v>4726.7</v>
      </c>
      <c r="I51" s="387">
        <v>0</v>
      </c>
      <c r="J51" s="387">
        <v>3911.55</v>
      </c>
      <c r="K51" s="387">
        <v>0</v>
      </c>
      <c r="L51" s="387">
        <f t="shared" si="8"/>
        <v>8638.25</v>
      </c>
      <c r="M51" s="387">
        <f t="shared" si="13"/>
        <v>868.75999999999976</v>
      </c>
      <c r="N51" s="387">
        <f t="shared" si="13"/>
        <v>0</v>
      </c>
      <c r="O51" s="387">
        <f t="shared" si="13"/>
        <v>1664.0100000000002</v>
      </c>
      <c r="P51" s="387">
        <f t="shared" si="13"/>
        <v>0</v>
      </c>
      <c r="Q51" s="387">
        <f t="shared" si="10"/>
        <v>2532.77</v>
      </c>
      <c r="R51" s="388">
        <f t="shared" si="11"/>
        <v>0.15773295752524691</v>
      </c>
      <c r="S51" s="388">
        <f t="shared" si="12"/>
        <v>0.22316619173962804</v>
      </c>
    </row>
    <row r="52" spans="1:21" ht="10.5" customHeight="1">
      <c r="A52" s="202" t="s">
        <v>843</v>
      </c>
      <c r="B52" s="142"/>
      <c r="C52" s="389" t="s">
        <v>843</v>
      </c>
      <c r="D52" s="389" t="s">
        <v>843</v>
      </c>
      <c r="E52" s="142"/>
      <c r="F52" s="142"/>
      <c r="G52" s="389" t="s">
        <v>843</v>
      </c>
      <c r="H52" s="389" t="s">
        <v>843</v>
      </c>
      <c r="I52" s="389" t="s">
        <v>843</v>
      </c>
      <c r="J52" s="142"/>
      <c r="K52" s="142"/>
      <c r="L52" s="142"/>
      <c r="M52" s="142"/>
      <c r="N52" s="389" t="s">
        <v>843</v>
      </c>
      <c r="O52" s="389" t="s">
        <v>843</v>
      </c>
      <c r="P52" s="389" t="s">
        <v>843</v>
      </c>
      <c r="Q52" s="142"/>
    </row>
    <row r="53" spans="1:21" s="228" customFormat="1" ht="15.75">
      <c r="A53" s="339" t="s">
        <v>6</v>
      </c>
      <c r="B53" s="395">
        <f t="shared" ref="B53:Q53" si="14">SUM(B26:B51)</f>
        <v>3161237.98</v>
      </c>
      <c r="C53" s="395">
        <f t="shared" si="14"/>
        <v>268325.74</v>
      </c>
      <c r="D53" s="395">
        <f t="shared" si="14"/>
        <v>0</v>
      </c>
      <c r="E53" s="395">
        <f t="shared" si="14"/>
        <v>736973.23999999987</v>
      </c>
      <c r="F53" s="395">
        <f t="shared" si="14"/>
        <v>4.8</v>
      </c>
      <c r="G53" s="395">
        <f t="shared" si="14"/>
        <v>1005303.7799999998</v>
      </c>
      <c r="H53" s="395">
        <f t="shared" si="14"/>
        <v>314029.19000000006</v>
      </c>
      <c r="I53" s="395">
        <f t="shared" si="14"/>
        <v>0.69</v>
      </c>
      <c r="J53" s="395">
        <f t="shared" si="14"/>
        <v>840319.22999999986</v>
      </c>
      <c r="K53" s="395">
        <f t="shared" si="14"/>
        <v>247.16</v>
      </c>
      <c r="L53" s="395">
        <f t="shared" si="14"/>
        <v>1154596.2699999998</v>
      </c>
      <c r="M53" s="395">
        <f t="shared" si="14"/>
        <v>45703.450000000004</v>
      </c>
      <c r="N53" s="395">
        <f t="shared" si="14"/>
        <v>0.69</v>
      </c>
      <c r="O53" s="395">
        <f t="shared" si="14"/>
        <v>103345.98999999999</v>
      </c>
      <c r="P53" s="395">
        <f t="shared" si="14"/>
        <v>242.36</v>
      </c>
      <c r="Q53" s="395">
        <f t="shared" si="14"/>
        <v>149292.48999999993</v>
      </c>
      <c r="R53" s="396">
        <f>G53/B53</f>
        <v>0.31800952233276653</v>
      </c>
      <c r="S53" s="396">
        <f>L53/B53</f>
        <v>0.36523547967749009</v>
      </c>
      <c r="T53" s="397" t="s">
        <v>843</v>
      </c>
      <c r="U53" s="398" t="s">
        <v>843</v>
      </c>
    </row>
    <row r="54" spans="1:21" ht="22.5" customHeight="1">
      <c r="A54" s="644" t="s">
        <v>843</v>
      </c>
      <c r="B54" s="389"/>
      <c r="C54" s="389"/>
      <c r="D54" s="389"/>
      <c r="E54" s="387"/>
      <c r="F54" s="387"/>
      <c r="G54" s="389"/>
      <c r="H54" s="389"/>
      <c r="I54" s="389"/>
      <c r="J54" s="389"/>
      <c r="K54" s="389"/>
      <c r="L54" s="389"/>
      <c r="M54" s="389"/>
      <c r="N54" s="389"/>
      <c r="O54" s="389"/>
      <c r="P54" s="389"/>
      <c r="Q54" s="389"/>
      <c r="R54" s="394"/>
      <c r="S54" s="336"/>
      <c r="T54" s="336"/>
    </row>
    <row r="55" spans="1:21" ht="9" customHeight="1">
      <c r="B55" s="336"/>
      <c r="C55" s="336"/>
      <c r="E55" s="348"/>
      <c r="F55" s="348"/>
      <c r="G55" s="336"/>
      <c r="H55" s="336"/>
      <c r="I55" s="336"/>
      <c r="J55" s="348"/>
      <c r="K55" s="348"/>
      <c r="L55" s="336"/>
      <c r="M55" s="336"/>
      <c r="O55" s="336" t="s">
        <v>843</v>
      </c>
      <c r="P55" s="336"/>
      <c r="Q55" s="336" t="s">
        <v>843</v>
      </c>
      <c r="R55" s="336" t="s">
        <v>843</v>
      </c>
      <c r="S55" s="336" t="s">
        <v>855</v>
      </c>
      <c r="T55" s="336" t="s">
        <v>843</v>
      </c>
    </row>
    <row r="56" spans="1:21" ht="5.25" customHeight="1" thickBot="1">
      <c r="A56" s="399"/>
      <c r="B56" s="350"/>
      <c r="C56" s="260"/>
      <c r="D56" s="260"/>
      <c r="E56" s="350"/>
      <c r="F56" s="350"/>
      <c r="G56" s="260"/>
      <c r="H56" s="260"/>
      <c r="I56" s="260"/>
      <c r="J56" s="350"/>
      <c r="K56" s="350"/>
      <c r="L56" s="350"/>
      <c r="M56" s="260"/>
      <c r="N56" s="260"/>
      <c r="O56" s="260"/>
      <c r="P56" s="260"/>
      <c r="Q56" s="350" t="s">
        <v>843</v>
      </c>
      <c r="R56" s="260"/>
      <c r="S56" s="260"/>
    </row>
    <row r="57" spans="1:21" ht="9.75" customHeight="1" thickTop="1">
      <c r="Q57" s="336" t="s">
        <v>843</v>
      </c>
    </row>
    <row r="58" spans="1:21" ht="2.25" customHeight="1"/>
    <row r="59" spans="1:21" ht="2.25" customHeight="1"/>
    <row r="60" spans="1:21">
      <c r="A60" s="645" t="s">
        <v>856</v>
      </c>
    </row>
    <row r="61" spans="1:21">
      <c r="A61" s="645" t="s">
        <v>857</v>
      </c>
    </row>
    <row r="62" spans="1:21">
      <c r="A62" s="645"/>
    </row>
    <row r="63" spans="1:21" s="227"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K10" sqref="K10"/>
    </sheetView>
  </sheetViews>
  <sheetFormatPr defaultRowHeight="15"/>
  <cols>
    <col min="1" max="1" width="103.42578125" style="134" customWidth="1"/>
    <col min="2" max="5" width="29.28515625" style="142" customWidth="1"/>
    <col min="6" max="6" width="3.7109375" style="262" customWidth="1"/>
    <col min="7" max="7" width="9.140625" style="262"/>
    <col min="8" max="8" width="9.140625" style="925"/>
    <col min="9" max="10" width="18.42578125" style="925" bestFit="1" customWidth="1"/>
    <col min="11" max="11" width="18.5703125" style="925" customWidth="1"/>
    <col min="12" max="256" width="9.140625" style="925"/>
    <col min="257" max="257" width="103.42578125" style="925" customWidth="1"/>
    <col min="258" max="261" width="29.28515625" style="925" customWidth="1"/>
    <col min="262" max="262" width="3.7109375" style="925" customWidth="1"/>
    <col min="263" max="264" width="9.140625" style="925"/>
    <col min="265" max="266" width="18.42578125" style="925" bestFit="1" customWidth="1"/>
    <col min="267" max="267" width="18.5703125" style="925" customWidth="1"/>
    <col min="268" max="512" width="9.140625" style="925"/>
    <col min="513" max="513" width="103.42578125" style="925" customWidth="1"/>
    <col min="514" max="517" width="29.28515625" style="925" customWidth="1"/>
    <col min="518" max="518" width="3.7109375" style="925" customWidth="1"/>
    <col min="519" max="520" width="9.140625" style="925"/>
    <col min="521" max="522" width="18.42578125" style="925" bestFit="1" customWidth="1"/>
    <col min="523" max="523" width="18.5703125" style="925" customWidth="1"/>
    <col min="524" max="768" width="9.140625" style="925"/>
    <col min="769" max="769" width="103.42578125" style="925" customWidth="1"/>
    <col min="770" max="773" width="29.28515625" style="925" customWidth="1"/>
    <col min="774" max="774" width="3.7109375" style="925" customWidth="1"/>
    <col min="775" max="776" width="9.140625" style="925"/>
    <col min="777" max="778" width="18.42578125" style="925" bestFit="1" customWidth="1"/>
    <col min="779" max="779" width="18.5703125" style="925" customWidth="1"/>
    <col min="780" max="1024" width="9.140625" style="925"/>
    <col min="1025" max="1025" width="103.42578125" style="925" customWidth="1"/>
    <col min="1026" max="1029" width="29.28515625" style="925" customWidth="1"/>
    <col min="1030" max="1030" width="3.7109375" style="925" customWidth="1"/>
    <col min="1031" max="1032" width="9.140625" style="925"/>
    <col min="1033" max="1034" width="18.42578125" style="925" bestFit="1" customWidth="1"/>
    <col min="1035" max="1035" width="18.5703125" style="925" customWidth="1"/>
    <col min="1036" max="1280" width="9.140625" style="925"/>
    <col min="1281" max="1281" width="103.42578125" style="925" customWidth="1"/>
    <col min="1282" max="1285" width="29.28515625" style="925" customWidth="1"/>
    <col min="1286" max="1286" width="3.7109375" style="925" customWidth="1"/>
    <col min="1287" max="1288" width="9.140625" style="925"/>
    <col min="1289" max="1290" width="18.42578125" style="925" bestFit="1" customWidth="1"/>
    <col min="1291" max="1291" width="18.5703125" style="925" customWidth="1"/>
    <col min="1292" max="1536" width="9.140625" style="925"/>
    <col min="1537" max="1537" width="103.42578125" style="925" customWidth="1"/>
    <col min="1538" max="1541" width="29.28515625" style="925" customWidth="1"/>
    <col min="1542" max="1542" width="3.7109375" style="925" customWidth="1"/>
    <col min="1543" max="1544" width="9.140625" style="925"/>
    <col min="1545" max="1546" width="18.42578125" style="925" bestFit="1" customWidth="1"/>
    <col min="1547" max="1547" width="18.5703125" style="925" customWidth="1"/>
    <col min="1548" max="1792" width="9.140625" style="925"/>
    <col min="1793" max="1793" width="103.42578125" style="925" customWidth="1"/>
    <col min="1794" max="1797" width="29.28515625" style="925" customWidth="1"/>
    <col min="1798" max="1798" width="3.7109375" style="925" customWidth="1"/>
    <col min="1799" max="1800" width="9.140625" style="925"/>
    <col min="1801" max="1802" width="18.42578125" style="925" bestFit="1" customWidth="1"/>
    <col min="1803" max="1803" width="18.5703125" style="925" customWidth="1"/>
    <col min="1804" max="2048" width="9.140625" style="925"/>
    <col min="2049" max="2049" width="103.42578125" style="925" customWidth="1"/>
    <col min="2050" max="2053" width="29.28515625" style="925" customWidth="1"/>
    <col min="2054" max="2054" width="3.7109375" style="925" customWidth="1"/>
    <col min="2055" max="2056" width="9.140625" style="925"/>
    <col min="2057" max="2058" width="18.42578125" style="925" bestFit="1" customWidth="1"/>
    <col min="2059" max="2059" width="18.5703125" style="925" customWidth="1"/>
    <col min="2060" max="2304" width="9.140625" style="925"/>
    <col min="2305" max="2305" width="103.42578125" style="925" customWidth="1"/>
    <col min="2306" max="2309" width="29.28515625" style="925" customWidth="1"/>
    <col min="2310" max="2310" width="3.7109375" style="925" customWidth="1"/>
    <col min="2311" max="2312" width="9.140625" style="925"/>
    <col min="2313" max="2314" width="18.42578125" style="925" bestFit="1" customWidth="1"/>
    <col min="2315" max="2315" width="18.5703125" style="925" customWidth="1"/>
    <col min="2316" max="2560" width="9.140625" style="925"/>
    <col min="2561" max="2561" width="103.42578125" style="925" customWidth="1"/>
    <col min="2562" max="2565" width="29.28515625" style="925" customWidth="1"/>
    <col min="2566" max="2566" width="3.7109375" style="925" customWidth="1"/>
    <col min="2567" max="2568" width="9.140625" style="925"/>
    <col min="2569" max="2570" width="18.42578125" style="925" bestFit="1" customWidth="1"/>
    <col min="2571" max="2571" width="18.5703125" style="925" customWidth="1"/>
    <col min="2572" max="2816" width="9.140625" style="925"/>
    <col min="2817" max="2817" width="103.42578125" style="925" customWidth="1"/>
    <col min="2818" max="2821" width="29.28515625" style="925" customWidth="1"/>
    <col min="2822" max="2822" width="3.7109375" style="925" customWidth="1"/>
    <col min="2823" max="2824" width="9.140625" style="925"/>
    <col min="2825" max="2826" width="18.42578125" style="925" bestFit="1" customWidth="1"/>
    <col min="2827" max="2827" width="18.5703125" style="925" customWidth="1"/>
    <col min="2828" max="3072" width="9.140625" style="925"/>
    <col min="3073" max="3073" width="103.42578125" style="925" customWidth="1"/>
    <col min="3074" max="3077" width="29.28515625" style="925" customWidth="1"/>
    <col min="3078" max="3078" width="3.7109375" style="925" customWidth="1"/>
    <col min="3079" max="3080" width="9.140625" style="925"/>
    <col min="3081" max="3082" width="18.42578125" style="925" bestFit="1" customWidth="1"/>
    <col min="3083" max="3083" width="18.5703125" style="925" customWidth="1"/>
    <col min="3084" max="3328" width="9.140625" style="925"/>
    <col min="3329" max="3329" width="103.42578125" style="925" customWidth="1"/>
    <col min="3330" max="3333" width="29.28515625" style="925" customWidth="1"/>
    <col min="3334" max="3334" width="3.7109375" style="925" customWidth="1"/>
    <col min="3335" max="3336" width="9.140625" style="925"/>
    <col min="3337" max="3338" width="18.42578125" style="925" bestFit="1" customWidth="1"/>
    <col min="3339" max="3339" width="18.5703125" style="925" customWidth="1"/>
    <col min="3340" max="3584" width="9.140625" style="925"/>
    <col min="3585" max="3585" width="103.42578125" style="925" customWidth="1"/>
    <col min="3586" max="3589" width="29.28515625" style="925" customWidth="1"/>
    <col min="3590" max="3590" width="3.7109375" style="925" customWidth="1"/>
    <col min="3591" max="3592" width="9.140625" style="925"/>
    <col min="3593" max="3594" width="18.42578125" style="925" bestFit="1" customWidth="1"/>
    <col min="3595" max="3595" width="18.5703125" style="925" customWidth="1"/>
    <col min="3596" max="3840" width="9.140625" style="925"/>
    <col min="3841" max="3841" width="103.42578125" style="925" customWidth="1"/>
    <col min="3842" max="3845" width="29.28515625" style="925" customWidth="1"/>
    <col min="3846" max="3846" width="3.7109375" style="925" customWidth="1"/>
    <col min="3847" max="3848" width="9.140625" style="925"/>
    <col min="3849" max="3850" width="18.42578125" style="925" bestFit="1" customWidth="1"/>
    <col min="3851" max="3851" width="18.5703125" style="925" customWidth="1"/>
    <col min="3852" max="4096" width="9.140625" style="925"/>
    <col min="4097" max="4097" width="103.42578125" style="925" customWidth="1"/>
    <col min="4098" max="4101" width="29.28515625" style="925" customWidth="1"/>
    <col min="4102" max="4102" width="3.7109375" style="925" customWidth="1"/>
    <col min="4103" max="4104" width="9.140625" style="925"/>
    <col min="4105" max="4106" width="18.42578125" style="925" bestFit="1" customWidth="1"/>
    <col min="4107" max="4107" width="18.5703125" style="925" customWidth="1"/>
    <col min="4108" max="4352" width="9.140625" style="925"/>
    <col min="4353" max="4353" width="103.42578125" style="925" customWidth="1"/>
    <col min="4354" max="4357" width="29.28515625" style="925" customWidth="1"/>
    <col min="4358" max="4358" width="3.7109375" style="925" customWidth="1"/>
    <col min="4359" max="4360" width="9.140625" style="925"/>
    <col min="4361" max="4362" width="18.42578125" style="925" bestFit="1" customWidth="1"/>
    <col min="4363" max="4363" width="18.5703125" style="925" customWidth="1"/>
    <col min="4364" max="4608" width="9.140625" style="925"/>
    <col min="4609" max="4609" width="103.42578125" style="925" customWidth="1"/>
    <col min="4610" max="4613" width="29.28515625" style="925" customWidth="1"/>
    <col min="4614" max="4614" width="3.7109375" style="925" customWidth="1"/>
    <col min="4615" max="4616" width="9.140625" style="925"/>
    <col min="4617" max="4618" width="18.42578125" style="925" bestFit="1" customWidth="1"/>
    <col min="4619" max="4619" width="18.5703125" style="925" customWidth="1"/>
    <col min="4620" max="4864" width="9.140625" style="925"/>
    <col min="4865" max="4865" width="103.42578125" style="925" customWidth="1"/>
    <col min="4866" max="4869" width="29.28515625" style="925" customWidth="1"/>
    <col min="4870" max="4870" width="3.7109375" style="925" customWidth="1"/>
    <col min="4871" max="4872" width="9.140625" style="925"/>
    <col min="4873" max="4874" width="18.42578125" style="925" bestFit="1" customWidth="1"/>
    <col min="4875" max="4875" width="18.5703125" style="925" customWidth="1"/>
    <col min="4876" max="5120" width="9.140625" style="925"/>
    <col min="5121" max="5121" width="103.42578125" style="925" customWidth="1"/>
    <col min="5122" max="5125" width="29.28515625" style="925" customWidth="1"/>
    <col min="5126" max="5126" width="3.7109375" style="925" customWidth="1"/>
    <col min="5127" max="5128" width="9.140625" style="925"/>
    <col min="5129" max="5130" width="18.42578125" style="925" bestFit="1" customWidth="1"/>
    <col min="5131" max="5131" width="18.5703125" style="925" customWidth="1"/>
    <col min="5132" max="5376" width="9.140625" style="925"/>
    <col min="5377" max="5377" width="103.42578125" style="925" customWidth="1"/>
    <col min="5378" max="5381" width="29.28515625" style="925" customWidth="1"/>
    <col min="5382" max="5382" width="3.7109375" style="925" customWidth="1"/>
    <col min="5383" max="5384" width="9.140625" style="925"/>
    <col min="5385" max="5386" width="18.42578125" style="925" bestFit="1" customWidth="1"/>
    <col min="5387" max="5387" width="18.5703125" style="925" customWidth="1"/>
    <col min="5388" max="5632" width="9.140625" style="925"/>
    <col min="5633" max="5633" width="103.42578125" style="925" customWidth="1"/>
    <col min="5634" max="5637" width="29.28515625" style="925" customWidth="1"/>
    <col min="5638" max="5638" width="3.7109375" style="925" customWidth="1"/>
    <col min="5639" max="5640" width="9.140625" style="925"/>
    <col min="5641" max="5642" width="18.42578125" style="925" bestFit="1" customWidth="1"/>
    <col min="5643" max="5643" width="18.5703125" style="925" customWidth="1"/>
    <col min="5644" max="5888" width="9.140625" style="925"/>
    <col min="5889" max="5889" width="103.42578125" style="925" customWidth="1"/>
    <col min="5890" max="5893" width="29.28515625" style="925" customWidth="1"/>
    <col min="5894" max="5894" width="3.7109375" style="925" customWidth="1"/>
    <col min="5895" max="5896" width="9.140625" style="925"/>
    <col min="5897" max="5898" width="18.42578125" style="925" bestFit="1" customWidth="1"/>
    <col min="5899" max="5899" width="18.5703125" style="925" customWidth="1"/>
    <col min="5900" max="6144" width="9.140625" style="925"/>
    <col min="6145" max="6145" width="103.42578125" style="925" customWidth="1"/>
    <col min="6146" max="6149" width="29.28515625" style="925" customWidth="1"/>
    <col min="6150" max="6150" width="3.7109375" style="925" customWidth="1"/>
    <col min="6151" max="6152" width="9.140625" style="925"/>
    <col min="6153" max="6154" width="18.42578125" style="925" bestFit="1" customWidth="1"/>
    <col min="6155" max="6155" width="18.5703125" style="925" customWidth="1"/>
    <col min="6156" max="6400" width="9.140625" style="925"/>
    <col min="6401" max="6401" width="103.42578125" style="925" customWidth="1"/>
    <col min="6402" max="6405" width="29.28515625" style="925" customWidth="1"/>
    <col min="6406" max="6406" width="3.7109375" style="925" customWidth="1"/>
    <col min="6407" max="6408" width="9.140625" style="925"/>
    <col min="6409" max="6410" width="18.42578125" style="925" bestFit="1" customWidth="1"/>
    <col min="6411" max="6411" width="18.5703125" style="925" customWidth="1"/>
    <col min="6412" max="6656" width="9.140625" style="925"/>
    <col min="6657" max="6657" width="103.42578125" style="925" customWidth="1"/>
    <col min="6658" max="6661" width="29.28515625" style="925" customWidth="1"/>
    <col min="6662" max="6662" width="3.7109375" style="925" customWidth="1"/>
    <col min="6663" max="6664" width="9.140625" style="925"/>
    <col min="6665" max="6666" width="18.42578125" style="925" bestFit="1" customWidth="1"/>
    <col min="6667" max="6667" width="18.5703125" style="925" customWidth="1"/>
    <col min="6668" max="6912" width="9.140625" style="925"/>
    <col min="6913" max="6913" width="103.42578125" style="925" customWidth="1"/>
    <col min="6914" max="6917" width="29.28515625" style="925" customWidth="1"/>
    <col min="6918" max="6918" width="3.7109375" style="925" customWidth="1"/>
    <col min="6919" max="6920" width="9.140625" style="925"/>
    <col min="6921" max="6922" width="18.42578125" style="925" bestFit="1" customWidth="1"/>
    <col min="6923" max="6923" width="18.5703125" style="925" customWidth="1"/>
    <col min="6924" max="7168" width="9.140625" style="925"/>
    <col min="7169" max="7169" width="103.42578125" style="925" customWidth="1"/>
    <col min="7170" max="7173" width="29.28515625" style="925" customWidth="1"/>
    <col min="7174" max="7174" width="3.7109375" style="925" customWidth="1"/>
    <col min="7175" max="7176" width="9.140625" style="925"/>
    <col min="7177" max="7178" width="18.42578125" style="925" bestFit="1" customWidth="1"/>
    <col min="7179" max="7179" width="18.5703125" style="925" customWidth="1"/>
    <col min="7180" max="7424" width="9.140625" style="925"/>
    <col min="7425" max="7425" width="103.42578125" style="925" customWidth="1"/>
    <col min="7426" max="7429" width="29.28515625" style="925" customWidth="1"/>
    <col min="7430" max="7430" width="3.7109375" style="925" customWidth="1"/>
    <col min="7431" max="7432" width="9.140625" style="925"/>
    <col min="7433" max="7434" width="18.42578125" style="925" bestFit="1" customWidth="1"/>
    <col min="7435" max="7435" width="18.5703125" style="925" customWidth="1"/>
    <col min="7436" max="7680" width="9.140625" style="925"/>
    <col min="7681" max="7681" width="103.42578125" style="925" customWidth="1"/>
    <col min="7682" max="7685" width="29.28515625" style="925" customWidth="1"/>
    <col min="7686" max="7686" width="3.7109375" style="925" customWidth="1"/>
    <col min="7687" max="7688" width="9.140625" style="925"/>
    <col min="7689" max="7690" width="18.42578125" style="925" bestFit="1" customWidth="1"/>
    <col min="7691" max="7691" width="18.5703125" style="925" customWidth="1"/>
    <col min="7692" max="7936" width="9.140625" style="925"/>
    <col min="7937" max="7937" width="103.42578125" style="925" customWidth="1"/>
    <col min="7938" max="7941" width="29.28515625" style="925" customWidth="1"/>
    <col min="7942" max="7942" width="3.7109375" style="925" customWidth="1"/>
    <col min="7943" max="7944" width="9.140625" style="925"/>
    <col min="7945" max="7946" width="18.42578125" style="925" bestFit="1" customWidth="1"/>
    <col min="7947" max="7947" width="18.5703125" style="925" customWidth="1"/>
    <col min="7948" max="8192" width="9.140625" style="925"/>
    <col min="8193" max="8193" width="103.42578125" style="925" customWidth="1"/>
    <col min="8194" max="8197" width="29.28515625" style="925" customWidth="1"/>
    <col min="8198" max="8198" width="3.7109375" style="925" customWidth="1"/>
    <col min="8199" max="8200" width="9.140625" style="925"/>
    <col min="8201" max="8202" width="18.42578125" style="925" bestFit="1" customWidth="1"/>
    <col min="8203" max="8203" width="18.5703125" style="925" customWidth="1"/>
    <col min="8204" max="8448" width="9.140625" style="925"/>
    <col min="8449" max="8449" width="103.42578125" style="925" customWidth="1"/>
    <col min="8450" max="8453" width="29.28515625" style="925" customWidth="1"/>
    <col min="8454" max="8454" width="3.7109375" style="925" customWidth="1"/>
    <col min="8455" max="8456" width="9.140625" style="925"/>
    <col min="8457" max="8458" width="18.42578125" style="925" bestFit="1" customWidth="1"/>
    <col min="8459" max="8459" width="18.5703125" style="925" customWidth="1"/>
    <col min="8460" max="8704" width="9.140625" style="925"/>
    <col min="8705" max="8705" width="103.42578125" style="925" customWidth="1"/>
    <col min="8706" max="8709" width="29.28515625" style="925" customWidth="1"/>
    <col min="8710" max="8710" width="3.7109375" style="925" customWidth="1"/>
    <col min="8711" max="8712" width="9.140625" style="925"/>
    <col min="8713" max="8714" width="18.42578125" style="925" bestFit="1" customWidth="1"/>
    <col min="8715" max="8715" width="18.5703125" style="925" customWidth="1"/>
    <col min="8716" max="8960" width="9.140625" style="925"/>
    <col min="8961" max="8961" width="103.42578125" style="925" customWidth="1"/>
    <col min="8962" max="8965" width="29.28515625" style="925" customWidth="1"/>
    <col min="8966" max="8966" width="3.7109375" style="925" customWidth="1"/>
    <col min="8967" max="8968" width="9.140625" style="925"/>
    <col min="8969" max="8970" width="18.42578125" style="925" bestFit="1" customWidth="1"/>
    <col min="8971" max="8971" width="18.5703125" style="925" customWidth="1"/>
    <col min="8972" max="9216" width="9.140625" style="925"/>
    <col min="9217" max="9217" width="103.42578125" style="925" customWidth="1"/>
    <col min="9218" max="9221" width="29.28515625" style="925" customWidth="1"/>
    <col min="9222" max="9222" width="3.7109375" style="925" customWidth="1"/>
    <col min="9223" max="9224" width="9.140625" style="925"/>
    <col min="9225" max="9226" width="18.42578125" style="925" bestFit="1" customWidth="1"/>
    <col min="9227" max="9227" width="18.5703125" style="925" customWidth="1"/>
    <col min="9228" max="9472" width="9.140625" style="925"/>
    <col min="9473" max="9473" width="103.42578125" style="925" customWidth="1"/>
    <col min="9474" max="9477" width="29.28515625" style="925" customWidth="1"/>
    <col min="9478" max="9478" width="3.7109375" style="925" customWidth="1"/>
    <col min="9479" max="9480" width="9.140625" style="925"/>
    <col min="9481" max="9482" width="18.42578125" style="925" bestFit="1" customWidth="1"/>
    <col min="9483" max="9483" width="18.5703125" style="925" customWidth="1"/>
    <col min="9484" max="9728" width="9.140625" style="925"/>
    <col min="9729" max="9729" width="103.42578125" style="925" customWidth="1"/>
    <col min="9730" max="9733" width="29.28515625" style="925" customWidth="1"/>
    <col min="9734" max="9734" width="3.7109375" style="925" customWidth="1"/>
    <col min="9735" max="9736" width="9.140625" style="925"/>
    <col min="9737" max="9738" width="18.42578125" style="925" bestFit="1" customWidth="1"/>
    <col min="9739" max="9739" width="18.5703125" style="925" customWidth="1"/>
    <col min="9740" max="9984" width="9.140625" style="925"/>
    <col min="9985" max="9985" width="103.42578125" style="925" customWidth="1"/>
    <col min="9986" max="9989" width="29.28515625" style="925" customWidth="1"/>
    <col min="9990" max="9990" width="3.7109375" style="925" customWidth="1"/>
    <col min="9991" max="9992" width="9.140625" style="925"/>
    <col min="9993" max="9994" width="18.42578125" style="925" bestFit="1" customWidth="1"/>
    <col min="9995" max="9995" width="18.5703125" style="925" customWidth="1"/>
    <col min="9996" max="10240" width="9.140625" style="925"/>
    <col min="10241" max="10241" width="103.42578125" style="925" customWidth="1"/>
    <col min="10242" max="10245" width="29.28515625" style="925" customWidth="1"/>
    <col min="10246" max="10246" width="3.7109375" style="925" customWidth="1"/>
    <col min="10247" max="10248" width="9.140625" style="925"/>
    <col min="10249" max="10250" width="18.42578125" style="925" bestFit="1" customWidth="1"/>
    <col min="10251" max="10251" width="18.5703125" style="925" customWidth="1"/>
    <col min="10252" max="10496" width="9.140625" style="925"/>
    <col min="10497" max="10497" width="103.42578125" style="925" customWidth="1"/>
    <col min="10498" max="10501" width="29.28515625" style="925" customWidth="1"/>
    <col min="10502" max="10502" width="3.7109375" style="925" customWidth="1"/>
    <col min="10503" max="10504" width="9.140625" style="925"/>
    <col min="10505" max="10506" width="18.42578125" style="925" bestFit="1" customWidth="1"/>
    <col min="10507" max="10507" width="18.5703125" style="925" customWidth="1"/>
    <col min="10508" max="10752" width="9.140625" style="925"/>
    <col min="10753" max="10753" width="103.42578125" style="925" customWidth="1"/>
    <col min="10754" max="10757" width="29.28515625" style="925" customWidth="1"/>
    <col min="10758" max="10758" width="3.7109375" style="925" customWidth="1"/>
    <col min="10759" max="10760" width="9.140625" style="925"/>
    <col min="10761" max="10762" width="18.42578125" style="925" bestFit="1" customWidth="1"/>
    <col min="10763" max="10763" width="18.5703125" style="925" customWidth="1"/>
    <col min="10764" max="11008" width="9.140625" style="925"/>
    <col min="11009" max="11009" width="103.42578125" style="925" customWidth="1"/>
    <col min="11010" max="11013" width="29.28515625" style="925" customWidth="1"/>
    <col min="11014" max="11014" width="3.7109375" style="925" customWidth="1"/>
    <col min="11015" max="11016" width="9.140625" style="925"/>
    <col min="11017" max="11018" width="18.42578125" style="925" bestFit="1" customWidth="1"/>
    <col min="11019" max="11019" width="18.5703125" style="925" customWidth="1"/>
    <col min="11020" max="11264" width="9.140625" style="925"/>
    <col min="11265" max="11265" width="103.42578125" style="925" customWidth="1"/>
    <col min="11266" max="11269" width="29.28515625" style="925" customWidth="1"/>
    <col min="11270" max="11270" width="3.7109375" style="925" customWidth="1"/>
    <col min="11271" max="11272" width="9.140625" style="925"/>
    <col min="11273" max="11274" width="18.42578125" style="925" bestFit="1" customWidth="1"/>
    <col min="11275" max="11275" width="18.5703125" style="925" customWidth="1"/>
    <col min="11276" max="11520" width="9.140625" style="925"/>
    <col min="11521" max="11521" width="103.42578125" style="925" customWidth="1"/>
    <col min="11522" max="11525" width="29.28515625" style="925" customWidth="1"/>
    <col min="11526" max="11526" width="3.7109375" style="925" customWidth="1"/>
    <col min="11527" max="11528" width="9.140625" style="925"/>
    <col min="11529" max="11530" width="18.42578125" style="925" bestFit="1" customWidth="1"/>
    <col min="11531" max="11531" width="18.5703125" style="925" customWidth="1"/>
    <col min="11532" max="11776" width="9.140625" style="925"/>
    <col min="11777" max="11777" width="103.42578125" style="925" customWidth="1"/>
    <col min="11778" max="11781" width="29.28515625" style="925" customWidth="1"/>
    <col min="11782" max="11782" width="3.7109375" style="925" customWidth="1"/>
    <col min="11783" max="11784" width="9.140625" style="925"/>
    <col min="11785" max="11786" width="18.42578125" style="925" bestFit="1" customWidth="1"/>
    <col min="11787" max="11787" width="18.5703125" style="925" customWidth="1"/>
    <col min="11788" max="12032" width="9.140625" style="925"/>
    <col min="12033" max="12033" width="103.42578125" style="925" customWidth="1"/>
    <col min="12034" max="12037" width="29.28515625" style="925" customWidth="1"/>
    <col min="12038" max="12038" width="3.7109375" style="925" customWidth="1"/>
    <col min="12039" max="12040" width="9.140625" style="925"/>
    <col min="12041" max="12042" width="18.42578125" style="925" bestFit="1" customWidth="1"/>
    <col min="12043" max="12043" width="18.5703125" style="925" customWidth="1"/>
    <col min="12044" max="12288" width="9.140625" style="925"/>
    <col min="12289" max="12289" width="103.42578125" style="925" customWidth="1"/>
    <col min="12290" max="12293" width="29.28515625" style="925" customWidth="1"/>
    <col min="12294" max="12294" width="3.7109375" style="925" customWidth="1"/>
    <col min="12295" max="12296" width="9.140625" style="925"/>
    <col min="12297" max="12298" width="18.42578125" style="925" bestFit="1" customWidth="1"/>
    <col min="12299" max="12299" width="18.5703125" style="925" customWidth="1"/>
    <col min="12300" max="12544" width="9.140625" style="925"/>
    <col min="12545" max="12545" width="103.42578125" style="925" customWidth="1"/>
    <col min="12546" max="12549" width="29.28515625" style="925" customWidth="1"/>
    <col min="12550" max="12550" width="3.7109375" style="925" customWidth="1"/>
    <col min="12551" max="12552" width="9.140625" style="925"/>
    <col min="12553" max="12554" width="18.42578125" style="925" bestFit="1" customWidth="1"/>
    <col min="12555" max="12555" width="18.5703125" style="925" customWidth="1"/>
    <col min="12556" max="12800" width="9.140625" style="925"/>
    <col min="12801" max="12801" width="103.42578125" style="925" customWidth="1"/>
    <col min="12802" max="12805" width="29.28515625" style="925" customWidth="1"/>
    <col min="12806" max="12806" width="3.7109375" style="925" customWidth="1"/>
    <col min="12807" max="12808" width="9.140625" style="925"/>
    <col min="12809" max="12810" width="18.42578125" style="925" bestFit="1" customWidth="1"/>
    <col min="12811" max="12811" width="18.5703125" style="925" customWidth="1"/>
    <col min="12812" max="13056" width="9.140625" style="925"/>
    <col min="13057" max="13057" width="103.42578125" style="925" customWidth="1"/>
    <col min="13058" max="13061" width="29.28515625" style="925" customWidth="1"/>
    <col min="13062" max="13062" width="3.7109375" style="925" customWidth="1"/>
    <col min="13063" max="13064" width="9.140625" style="925"/>
    <col min="13065" max="13066" width="18.42578125" style="925" bestFit="1" customWidth="1"/>
    <col min="13067" max="13067" width="18.5703125" style="925" customWidth="1"/>
    <col min="13068" max="13312" width="9.140625" style="925"/>
    <col min="13313" max="13313" width="103.42578125" style="925" customWidth="1"/>
    <col min="13314" max="13317" width="29.28515625" style="925" customWidth="1"/>
    <col min="13318" max="13318" width="3.7109375" style="925" customWidth="1"/>
    <col min="13319" max="13320" width="9.140625" style="925"/>
    <col min="13321" max="13322" width="18.42578125" style="925" bestFit="1" customWidth="1"/>
    <col min="13323" max="13323" width="18.5703125" style="925" customWidth="1"/>
    <col min="13324" max="13568" width="9.140625" style="925"/>
    <col min="13569" max="13569" width="103.42578125" style="925" customWidth="1"/>
    <col min="13570" max="13573" width="29.28515625" style="925" customWidth="1"/>
    <col min="13574" max="13574" width="3.7109375" style="925" customWidth="1"/>
    <col min="13575" max="13576" width="9.140625" style="925"/>
    <col min="13577" max="13578" width="18.42578125" style="925" bestFit="1" customWidth="1"/>
    <col min="13579" max="13579" width="18.5703125" style="925" customWidth="1"/>
    <col min="13580" max="13824" width="9.140625" style="925"/>
    <col min="13825" max="13825" width="103.42578125" style="925" customWidth="1"/>
    <col min="13826" max="13829" width="29.28515625" style="925" customWidth="1"/>
    <col min="13830" max="13830" width="3.7109375" style="925" customWidth="1"/>
    <col min="13831" max="13832" width="9.140625" style="925"/>
    <col min="13833" max="13834" width="18.42578125" style="925" bestFit="1" customWidth="1"/>
    <col min="13835" max="13835" width="18.5703125" style="925" customWidth="1"/>
    <col min="13836" max="14080" width="9.140625" style="925"/>
    <col min="14081" max="14081" width="103.42578125" style="925" customWidth="1"/>
    <col min="14082" max="14085" width="29.28515625" style="925" customWidth="1"/>
    <col min="14086" max="14086" width="3.7109375" style="925" customWidth="1"/>
    <col min="14087" max="14088" width="9.140625" style="925"/>
    <col min="14089" max="14090" width="18.42578125" style="925" bestFit="1" customWidth="1"/>
    <col min="14091" max="14091" width="18.5703125" style="925" customWidth="1"/>
    <col min="14092" max="14336" width="9.140625" style="925"/>
    <col min="14337" max="14337" width="103.42578125" style="925" customWidth="1"/>
    <col min="14338" max="14341" width="29.28515625" style="925" customWidth="1"/>
    <col min="14342" max="14342" width="3.7109375" style="925" customWidth="1"/>
    <col min="14343" max="14344" width="9.140625" style="925"/>
    <col min="14345" max="14346" width="18.42578125" style="925" bestFit="1" customWidth="1"/>
    <col min="14347" max="14347" width="18.5703125" style="925" customWidth="1"/>
    <col min="14348" max="14592" width="9.140625" style="925"/>
    <col min="14593" max="14593" width="103.42578125" style="925" customWidth="1"/>
    <col min="14594" max="14597" width="29.28515625" style="925" customWidth="1"/>
    <col min="14598" max="14598" width="3.7109375" style="925" customWidth="1"/>
    <col min="14599" max="14600" width="9.140625" style="925"/>
    <col min="14601" max="14602" width="18.42578125" style="925" bestFit="1" customWidth="1"/>
    <col min="14603" max="14603" width="18.5703125" style="925" customWidth="1"/>
    <col min="14604" max="14848" width="9.140625" style="925"/>
    <col min="14849" max="14849" width="103.42578125" style="925" customWidth="1"/>
    <col min="14850" max="14853" width="29.28515625" style="925" customWidth="1"/>
    <col min="14854" max="14854" width="3.7109375" style="925" customWidth="1"/>
    <col min="14855" max="14856" width="9.140625" style="925"/>
    <col min="14857" max="14858" width="18.42578125" style="925" bestFit="1" customWidth="1"/>
    <col min="14859" max="14859" width="18.5703125" style="925" customWidth="1"/>
    <col min="14860" max="15104" width="9.140625" style="925"/>
    <col min="15105" max="15105" width="103.42578125" style="925" customWidth="1"/>
    <col min="15106" max="15109" width="29.28515625" style="925" customWidth="1"/>
    <col min="15110" max="15110" width="3.7109375" style="925" customWidth="1"/>
    <col min="15111" max="15112" width="9.140625" style="925"/>
    <col min="15113" max="15114" width="18.42578125" style="925" bestFit="1" customWidth="1"/>
    <col min="15115" max="15115" width="18.5703125" style="925" customWidth="1"/>
    <col min="15116" max="15360" width="9.140625" style="925"/>
    <col min="15361" max="15361" width="103.42578125" style="925" customWidth="1"/>
    <col min="15362" max="15365" width="29.28515625" style="925" customWidth="1"/>
    <col min="15366" max="15366" width="3.7109375" style="925" customWidth="1"/>
    <col min="15367" max="15368" width="9.140625" style="925"/>
    <col min="15369" max="15370" width="18.42578125" style="925" bestFit="1" customWidth="1"/>
    <col min="15371" max="15371" width="18.5703125" style="925" customWidth="1"/>
    <col min="15372" max="15616" width="9.140625" style="925"/>
    <col min="15617" max="15617" width="103.42578125" style="925" customWidth="1"/>
    <col min="15618" max="15621" width="29.28515625" style="925" customWidth="1"/>
    <col min="15622" max="15622" width="3.7109375" style="925" customWidth="1"/>
    <col min="15623" max="15624" width="9.140625" style="925"/>
    <col min="15625" max="15626" width="18.42578125" style="925" bestFit="1" customWidth="1"/>
    <col min="15627" max="15627" width="18.5703125" style="925" customWidth="1"/>
    <col min="15628" max="15872" width="9.140625" style="925"/>
    <col min="15873" max="15873" width="103.42578125" style="925" customWidth="1"/>
    <col min="15874" max="15877" width="29.28515625" style="925" customWidth="1"/>
    <col min="15878" max="15878" width="3.7109375" style="925" customWidth="1"/>
    <col min="15879" max="15880" width="9.140625" style="925"/>
    <col min="15881" max="15882" width="18.42578125" style="925" bestFit="1" customWidth="1"/>
    <col min="15883" max="15883" width="18.5703125" style="925" customWidth="1"/>
    <col min="15884" max="16128" width="9.140625" style="925"/>
    <col min="16129" max="16129" width="103.42578125" style="925" customWidth="1"/>
    <col min="16130" max="16133" width="29.28515625" style="925" customWidth="1"/>
    <col min="16134" max="16134" width="3.7109375" style="925" customWidth="1"/>
    <col min="16135" max="16136" width="9.140625" style="925"/>
    <col min="16137" max="16138" width="18.42578125" style="925" bestFit="1" customWidth="1"/>
    <col min="16139" max="16139" width="18.5703125" style="925" customWidth="1"/>
    <col min="16140" max="16384" width="9.140625" style="925"/>
  </cols>
  <sheetData>
    <row r="1" spans="1:5" s="137" customFormat="1" ht="2.25" customHeight="1">
      <c r="A1" s="263"/>
      <c r="B1" s="650"/>
      <c r="C1" s="650"/>
      <c r="D1" s="650"/>
      <c r="E1" s="650"/>
    </row>
    <row r="2" spans="1:5" s="126" customFormat="1" ht="50.25" customHeight="1">
      <c r="A2" s="1086" t="s">
        <v>922</v>
      </c>
      <c r="B2" s="1086"/>
      <c r="C2" s="1086"/>
      <c r="D2" s="1086"/>
      <c r="E2" s="1086"/>
    </row>
    <row r="3" spans="1:5" s="126" customFormat="1" ht="34.5" customHeight="1">
      <c r="A3" s="1086" t="s">
        <v>908</v>
      </c>
      <c r="B3" s="1086"/>
      <c r="C3" s="1086"/>
      <c r="D3" s="1086"/>
      <c r="E3" s="1112"/>
    </row>
    <row r="4" spans="1:5" s="126" customFormat="1" ht="34.5" customHeight="1">
      <c r="A4" s="1086" t="s">
        <v>1466</v>
      </c>
      <c r="B4" s="1086"/>
      <c r="C4" s="1086"/>
      <c r="D4" s="1086"/>
      <c r="E4" s="1086"/>
    </row>
    <row r="5" spans="1:5" s="127" customFormat="1" ht="54.75" customHeight="1">
      <c r="A5" s="1087" t="s">
        <v>1374</v>
      </c>
      <c r="B5" s="1087"/>
      <c r="C5" s="1087"/>
      <c r="D5" s="1087"/>
      <c r="E5" s="1087"/>
    </row>
    <row r="6" spans="1:5" s="925" customFormat="1" ht="6" customHeight="1">
      <c r="A6" s="134"/>
      <c r="B6" s="142"/>
      <c r="C6" s="142"/>
      <c r="D6" s="142"/>
      <c r="E6" s="142"/>
    </row>
    <row r="7" spans="1:5" s="925" customFormat="1" ht="4.5" customHeight="1" thickBot="1">
      <c r="A7" s="651"/>
      <c r="B7" s="652"/>
      <c r="C7" s="652"/>
      <c r="D7" s="652"/>
      <c r="E7" s="652"/>
    </row>
    <row r="8" spans="1:5" s="228" customFormat="1" ht="45" customHeight="1" thickTop="1" thickBot="1">
      <c r="A8" s="437"/>
      <c r="B8" s="438" t="s">
        <v>923</v>
      </c>
      <c r="C8" s="438" t="s">
        <v>924</v>
      </c>
      <c r="D8" s="438" t="s">
        <v>925</v>
      </c>
      <c r="E8" s="439" t="s">
        <v>926</v>
      </c>
    </row>
    <row r="9" spans="1:5" s="228" customFormat="1" ht="45" customHeight="1" thickTop="1" thickBot="1">
      <c r="A9" s="440" t="s">
        <v>305</v>
      </c>
      <c r="B9" s="438"/>
      <c r="C9" s="438"/>
      <c r="D9" s="438"/>
      <c r="E9" s="439"/>
    </row>
    <row r="10" spans="1:5" s="190" customFormat="1" ht="23.25" customHeight="1" thickTop="1" thickBot="1">
      <c r="A10" s="441" t="s">
        <v>7</v>
      </c>
      <c r="B10" s="442">
        <v>402897700.41000003</v>
      </c>
      <c r="C10" s="442">
        <v>129833462.5</v>
      </c>
      <c r="D10" s="442">
        <v>168680583.66</v>
      </c>
      <c r="E10" s="442">
        <f>SUM(B10:D10)</f>
        <v>701411746.57000005</v>
      </c>
    </row>
    <row r="11" spans="1:5" s="190" customFormat="1" ht="21.75" customHeight="1" thickTop="1">
      <c r="A11" s="199" t="s">
        <v>8</v>
      </c>
      <c r="B11" s="443">
        <v>27422597.48</v>
      </c>
      <c r="C11" s="443">
        <v>7076195.2000000002</v>
      </c>
      <c r="D11" s="443">
        <v>5182079.8600000003</v>
      </c>
      <c r="E11" s="443">
        <f t="shared" ref="E11:E77" si="0">SUM(B11:D11)</f>
        <v>39680872.539999999</v>
      </c>
    </row>
    <row r="12" spans="1:5" s="161" customFormat="1" ht="20.25" customHeight="1">
      <c r="A12" s="444" t="s">
        <v>17</v>
      </c>
      <c r="B12" s="445">
        <v>11252763.810000001</v>
      </c>
      <c r="C12" s="445">
        <v>2935839.82</v>
      </c>
      <c r="D12" s="445">
        <v>42843.72</v>
      </c>
      <c r="E12" s="443">
        <f t="shared" si="0"/>
        <v>14231447.350000001</v>
      </c>
    </row>
    <row r="13" spans="1:5" s="161" customFormat="1" ht="20.25" customHeight="1">
      <c r="A13" s="444" t="s">
        <v>26</v>
      </c>
      <c r="B13" s="445">
        <v>324804323.42000002</v>
      </c>
      <c r="C13" s="445">
        <v>113501321.45999999</v>
      </c>
      <c r="D13" s="445">
        <v>160730066.59999999</v>
      </c>
      <c r="E13" s="443">
        <f t="shared" si="0"/>
        <v>599035711.48000002</v>
      </c>
    </row>
    <row r="14" spans="1:5" s="161" customFormat="1" ht="20.25" customHeight="1">
      <c r="A14" s="444" t="s">
        <v>28</v>
      </c>
      <c r="B14" s="445">
        <v>312437926.06999999</v>
      </c>
      <c r="C14" s="445">
        <v>96372776.159999996</v>
      </c>
      <c r="D14" s="445">
        <v>157311590.09</v>
      </c>
      <c r="E14" s="443">
        <f t="shared" si="0"/>
        <v>566122292.32000005</v>
      </c>
    </row>
    <row r="15" spans="1:5" s="161" customFormat="1" ht="20.25" customHeight="1">
      <c r="A15" s="444" t="s">
        <v>909</v>
      </c>
      <c r="B15" s="445">
        <v>3674767.57</v>
      </c>
      <c r="C15" s="445">
        <v>10460245.84</v>
      </c>
      <c r="D15" s="445">
        <v>0</v>
      </c>
      <c r="E15" s="443">
        <f t="shared" si="0"/>
        <v>14135013.41</v>
      </c>
    </row>
    <row r="16" spans="1:5" s="161" customFormat="1" ht="20.25" customHeight="1">
      <c r="A16" s="444" t="s">
        <v>32</v>
      </c>
      <c r="B16" s="445">
        <v>4719978.66</v>
      </c>
      <c r="C16" s="445">
        <v>4713524.72</v>
      </c>
      <c r="D16" s="445">
        <v>3579838.1</v>
      </c>
      <c r="E16" s="443">
        <f t="shared" si="0"/>
        <v>13013341.479999999</v>
      </c>
    </row>
    <row r="17" spans="1:5" s="161" customFormat="1" ht="20.25" customHeight="1">
      <c r="A17" s="444" t="s">
        <v>910</v>
      </c>
      <c r="B17" s="445">
        <v>0</v>
      </c>
      <c r="C17" s="445">
        <v>185310.57</v>
      </c>
      <c r="D17" s="445">
        <v>0</v>
      </c>
      <c r="E17" s="443">
        <f t="shared" si="0"/>
        <v>185310.57</v>
      </c>
    </row>
    <row r="18" spans="1:5" s="161" customFormat="1" ht="20.25" customHeight="1">
      <c r="A18" s="444" t="s">
        <v>36</v>
      </c>
      <c r="B18" s="445">
        <v>3645667.33</v>
      </c>
      <c r="C18" s="445">
        <v>2336879.46</v>
      </c>
      <c r="D18" s="445">
        <v>1176378.06</v>
      </c>
      <c r="E18" s="443">
        <f t="shared" si="0"/>
        <v>7158924.8499999996</v>
      </c>
    </row>
    <row r="19" spans="1:5" s="161" customFormat="1" ht="20.25" customHeight="1">
      <c r="A19" s="444" t="s">
        <v>911</v>
      </c>
      <c r="B19" s="445">
        <v>1039550.42</v>
      </c>
      <c r="C19" s="445">
        <v>121144.59</v>
      </c>
      <c r="D19" s="445">
        <v>0</v>
      </c>
      <c r="E19" s="443">
        <f t="shared" si="0"/>
        <v>1160695.01</v>
      </c>
    </row>
    <row r="20" spans="1:5" s="161" customFormat="1" ht="20.25" customHeight="1">
      <c r="A20" s="444" t="s">
        <v>39</v>
      </c>
      <c r="B20" s="445">
        <v>3672741.17</v>
      </c>
      <c r="C20" s="445">
        <v>2855552.81</v>
      </c>
      <c r="D20" s="445">
        <v>2166370.2599999998</v>
      </c>
      <c r="E20" s="443">
        <f t="shared" si="0"/>
        <v>8694664.2400000002</v>
      </c>
    </row>
    <row r="21" spans="1:5" s="161" customFormat="1" ht="20.25" customHeight="1">
      <c r="A21" s="444" t="s">
        <v>46</v>
      </c>
      <c r="B21" s="445">
        <v>-4386307.8</v>
      </c>
      <c r="C21" s="445">
        <v>-3544112.69</v>
      </c>
      <c r="D21" s="445">
        <v>-3504109.91</v>
      </c>
      <c r="E21" s="443">
        <f t="shared" si="0"/>
        <v>-11434530.4</v>
      </c>
    </row>
    <row r="22" spans="1:5" s="161" customFormat="1" ht="20.25" customHeight="1">
      <c r="A22" s="444" t="s">
        <v>57</v>
      </c>
      <c r="B22" s="445">
        <v>34143552.549999997</v>
      </c>
      <c r="C22" s="445">
        <v>3918994.49</v>
      </c>
      <c r="D22" s="445">
        <v>1866054.9</v>
      </c>
      <c r="E22" s="443">
        <f t="shared" si="0"/>
        <v>39928601.939999998</v>
      </c>
    </row>
    <row r="23" spans="1:5" s="161" customFormat="1" ht="20.25" customHeight="1">
      <c r="A23" s="444" t="s">
        <v>63</v>
      </c>
      <c r="B23" s="445">
        <v>0</v>
      </c>
      <c r="C23" s="445">
        <v>1903786.43</v>
      </c>
      <c r="D23" s="445">
        <v>410962.99</v>
      </c>
      <c r="E23" s="443">
        <f t="shared" si="0"/>
        <v>2314749.42</v>
      </c>
    </row>
    <row r="24" spans="1:5" s="161" customFormat="1" ht="20.25" customHeight="1">
      <c r="A24" s="444" t="s">
        <v>69</v>
      </c>
      <c r="B24" s="445">
        <v>30991.61</v>
      </c>
      <c r="C24" s="445">
        <v>0</v>
      </c>
      <c r="D24" s="445">
        <v>0</v>
      </c>
      <c r="E24" s="443">
        <f t="shared" si="0"/>
        <v>30991.61</v>
      </c>
    </row>
    <row r="25" spans="1:5" s="161" customFormat="1" ht="20.25" customHeight="1">
      <c r="A25" s="444" t="s">
        <v>74</v>
      </c>
      <c r="B25" s="445">
        <v>5237972.8099999996</v>
      </c>
      <c r="C25" s="445">
        <v>422598.93</v>
      </c>
      <c r="D25" s="445">
        <v>358960.6</v>
      </c>
      <c r="E25" s="443">
        <f t="shared" si="0"/>
        <v>6019532.3399999989</v>
      </c>
    </row>
    <row r="26" spans="1:5" s="161" customFormat="1" ht="27.75" customHeight="1" thickBot="1">
      <c r="A26" s="444" t="s">
        <v>84</v>
      </c>
      <c r="B26" s="445">
        <v>5498.73</v>
      </c>
      <c r="C26" s="445">
        <v>74726.17</v>
      </c>
      <c r="D26" s="445">
        <v>89614.99</v>
      </c>
      <c r="E26" s="443">
        <f t="shared" si="0"/>
        <v>169839.89</v>
      </c>
    </row>
    <row r="27" spans="1:5" s="190" customFormat="1" ht="23.25" customHeight="1" thickTop="1" thickBot="1">
      <c r="A27" s="446" t="s">
        <v>90</v>
      </c>
      <c r="B27" s="442">
        <v>347832713.45999998</v>
      </c>
      <c r="C27" s="442">
        <v>112996446.04000001</v>
      </c>
      <c r="D27" s="442">
        <v>138181480.38</v>
      </c>
      <c r="E27" s="442">
        <f t="shared" si="0"/>
        <v>599010639.88</v>
      </c>
    </row>
    <row r="28" spans="1:5" s="925" customFormat="1" ht="20.25" customHeight="1" thickTop="1">
      <c r="A28" s="202" t="s">
        <v>91</v>
      </c>
      <c r="B28" s="447">
        <v>0</v>
      </c>
      <c r="C28" s="447">
        <v>0</v>
      </c>
      <c r="D28" s="447">
        <v>0</v>
      </c>
      <c r="E28" s="443">
        <f t="shared" si="0"/>
        <v>0</v>
      </c>
    </row>
    <row r="29" spans="1:5" s="925" customFormat="1" ht="20.25" customHeight="1">
      <c r="A29" s="78" t="s">
        <v>92</v>
      </c>
      <c r="B29" s="447">
        <v>0</v>
      </c>
      <c r="C29" s="447">
        <v>0</v>
      </c>
      <c r="D29" s="447">
        <v>0</v>
      </c>
      <c r="E29" s="443">
        <f t="shared" si="0"/>
        <v>0</v>
      </c>
    </row>
    <row r="30" spans="1:5" s="925" customFormat="1" ht="20.25" customHeight="1">
      <c r="A30" s="78" t="s">
        <v>95</v>
      </c>
      <c r="B30" s="447">
        <v>0</v>
      </c>
      <c r="C30" s="447">
        <v>0</v>
      </c>
      <c r="D30" s="447">
        <v>0</v>
      </c>
      <c r="E30" s="443">
        <f t="shared" si="0"/>
        <v>0</v>
      </c>
    </row>
    <row r="31" spans="1:5" s="925" customFormat="1" ht="20.25" customHeight="1">
      <c r="A31" s="78" t="s">
        <v>96</v>
      </c>
      <c r="B31" s="447">
        <v>0</v>
      </c>
      <c r="C31" s="447">
        <v>0</v>
      </c>
      <c r="D31" s="447">
        <v>0</v>
      </c>
      <c r="E31" s="443">
        <f t="shared" si="0"/>
        <v>0</v>
      </c>
    </row>
    <row r="32" spans="1:5" s="925" customFormat="1" ht="20.25" customHeight="1">
      <c r="A32" s="78" t="s">
        <v>105</v>
      </c>
      <c r="B32" s="447">
        <v>0</v>
      </c>
      <c r="C32" s="447">
        <v>0</v>
      </c>
      <c r="D32" s="447">
        <v>0</v>
      </c>
      <c r="E32" s="443">
        <f t="shared" si="0"/>
        <v>0</v>
      </c>
    </row>
    <row r="33" spans="1:5" s="925" customFormat="1" ht="20.25" customHeight="1">
      <c r="A33" s="78" t="s">
        <v>106</v>
      </c>
      <c r="B33" s="447">
        <v>0</v>
      </c>
      <c r="C33" s="447">
        <v>0</v>
      </c>
      <c r="D33" s="447">
        <v>0</v>
      </c>
      <c r="E33" s="443">
        <f t="shared" si="0"/>
        <v>0</v>
      </c>
    </row>
    <row r="34" spans="1:5" s="925" customFormat="1" ht="20.25" customHeight="1">
      <c r="A34" s="78" t="s">
        <v>107</v>
      </c>
      <c r="B34" s="447">
        <v>0</v>
      </c>
      <c r="C34" s="447">
        <v>0</v>
      </c>
      <c r="D34" s="447">
        <v>0</v>
      </c>
      <c r="E34" s="443">
        <f t="shared" si="0"/>
        <v>0</v>
      </c>
    </row>
    <row r="35" spans="1:5" s="925" customFormat="1" ht="20.25" customHeight="1">
      <c r="A35" s="202" t="s">
        <v>108</v>
      </c>
      <c r="B35" s="447">
        <v>0</v>
      </c>
      <c r="C35" s="447">
        <v>0</v>
      </c>
      <c r="D35" s="447">
        <v>0</v>
      </c>
      <c r="E35" s="443">
        <f t="shared" si="0"/>
        <v>0</v>
      </c>
    </row>
    <row r="36" spans="1:5" s="925" customFormat="1" ht="20.25" customHeight="1">
      <c r="A36" s="202" t="s">
        <v>116</v>
      </c>
      <c r="B36" s="447">
        <v>82179987.439999998</v>
      </c>
      <c r="C36" s="447">
        <v>58582392.960000001</v>
      </c>
      <c r="D36" s="447">
        <v>74259543.230000004</v>
      </c>
      <c r="E36" s="443">
        <f t="shared" si="0"/>
        <v>215021923.63</v>
      </c>
    </row>
    <row r="37" spans="1:5" s="925" customFormat="1" ht="20.25" customHeight="1">
      <c r="A37" s="202" t="s">
        <v>125</v>
      </c>
      <c r="B37" s="447">
        <v>22581719.710000001</v>
      </c>
      <c r="C37" s="447">
        <v>3931876.91</v>
      </c>
      <c r="D37" s="447">
        <v>5907184.6799999997</v>
      </c>
      <c r="E37" s="443">
        <f t="shared" si="0"/>
        <v>32420781.300000001</v>
      </c>
    </row>
    <row r="38" spans="1:5" s="925" customFormat="1" ht="20.25" customHeight="1">
      <c r="A38" s="202" t="s">
        <v>128</v>
      </c>
      <c r="B38" s="447">
        <v>7401099.8200000003</v>
      </c>
      <c r="C38" s="447">
        <v>2121434.27</v>
      </c>
      <c r="D38" s="447">
        <v>2541199.14</v>
      </c>
      <c r="E38" s="443">
        <f t="shared" si="0"/>
        <v>12063733.23</v>
      </c>
    </row>
    <row r="39" spans="1:5" s="925" customFormat="1" ht="20.25" customHeight="1">
      <c r="A39" s="202" t="s">
        <v>134</v>
      </c>
      <c r="B39" s="447">
        <v>234580476.75</v>
      </c>
      <c r="C39" s="447">
        <v>48360741.899999999</v>
      </c>
      <c r="D39" s="447">
        <v>55473553.329999998</v>
      </c>
      <c r="E39" s="443">
        <f t="shared" si="0"/>
        <v>338414771.97999996</v>
      </c>
    </row>
    <row r="40" spans="1:5" s="925" customFormat="1" ht="20.25" customHeight="1">
      <c r="A40" s="202" t="s">
        <v>139</v>
      </c>
      <c r="B40" s="447">
        <v>1089429.74</v>
      </c>
      <c r="C40" s="447">
        <v>0</v>
      </c>
      <c r="D40" s="447">
        <v>0</v>
      </c>
      <c r="E40" s="443">
        <f t="shared" si="0"/>
        <v>1089429.74</v>
      </c>
    </row>
    <row r="41" spans="1:5" s="190" customFormat="1" ht="26.25" customHeight="1" thickBot="1">
      <c r="A41" s="199" t="s">
        <v>109</v>
      </c>
      <c r="B41" s="443">
        <v>0</v>
      </c>
      <c r="C41" s="443">
        <v>0</v>
      </c>
      <c r="D41" s="443">
        <v>0</v>
      </c>
      <c r="E41" s="443">
        <f t="shared" si="0"/>
        <v>0</v>
      </c>
    </row>
    <row r="42" spans="1:5" s="190" customFormat="1" ht="23.25" customHeight="1" thickTop="1" thickBot="1">
      <c r="A42" s="446" t="s">
        <v>148</v>
      </c>
      <c r="B42" s="442">
        <v>55064986.950000003</v>
      </c>
      <c r="C42" s="442">
        <v>16837016.460000001</v>
      </c>
      <c r="D42" s="442">
        <v>30499103.289999999</v>
      </c>
      <c r="E42" s="442">
        <f t="shared" si="0"/>
        <v>102401106.69999999</v>
      </c>
    </row>
    <row r="43" spans="1:5" s="925" customFormat="1" ht="20.25" customHeight="1" thickTop="1">
      <c r="A43" s="202" t="s">
        <v>149</v>
      </c>
      <c r="B43" s="447">
        <v>17000000</v>
      </c>
      <c r="C43" s="447">
        <v>13237400</v>
      </c>
      <c r="D43" s="447">
        <v>22861600</v>
      </c>
      <c r="E43" s="443">
        <f t="shared" si="0"/>
        <v>53099000</v>
      </c>
    </row>
    <row r="44" spans="1:5" s="925" customFormat="1" ht="20.25" customHeight="1">
      <c r="A44" s="202" t="s">
        <v>153</v>
      </c>
      <c r="B44" s="447">
        <v>0</v>
      </c>
      <c r="C44" s="447">
        <v>0</v>
      </c>
      <c r="D44" s="447">
        <v>0</v>
      </c>
      <c r="E44" s="443">
        <f t="shared" si="0"/>
        <v>0</v>
      </c>
    </row>
    <row r="45" spans="1:5" s="925" customFormat="1" ht="20.25" customHeight="1">
      <c r="A45" s="202" t="s">
        <v>157</v>
      </c>
      <c r="B45" s="447">
        <v>0</v>
      </c>
      <c r="C45" s="447">
        <v>0</v>
      </c>
      <c r="D45" s="447">
        <v>0</v>
      </c>
      <c r="E45" s="443">
        <f t="shared" si="0"/>
        <v>0</v>
      </c>
    </row>
    <row r="46" spans="1:5" s="925" customFormat="1" ht="20.25" customHeight="1">
      <c r="A46" s="202" t="s">
        <v>161</v>
      </c>
      <c r="B46" s="447">
        <v>23417963.800000001</v>
      </c>
      <c r="C46" s="447">
        <v>3016997.86</v>
      </c>
      <c r="D46" s="447">
        <v>1144585.1000000001</v>
      </c>
      <c r="E46" s="443">
        <f t="shared" si="0"/>
        <v>27579546.760000002</v>
      </c>
    </row>
    <row r="47" spans="1:5" s="925" customFormat="1" ht="20.25" customHeight="1">
      <c r="A47" s="202" t="s">
        <v>165</v>
      </c>
      <c r="B47" s="447">
        <v>14647023.15</v>
      </c>
      <c r="C47" s="447">
        <v>582618.6</v>
      </c>
      <c r="D47" s="447">
        <v>6492918.1900000004</v>
      </c>
      <c r="E47" s="443">
        <f t="shared" si="0"/>
        <v>21722559.940000001</v>
      </c>
    </row>
    <row r="48" spans="1:5" s="925" customFormat="1" ht="20.25" customHeight="1">
      <c r="A48" s="78" t="s">
        <v>166</v>
      </c>
      <c r="B48" s="447">
        <v>271.19</v>
      </c>
      <c r="C48" s="447">
        <v>0.13</v>
      </c>
      <c r="D48" s="447">
        <v>0</v>
      </c>
      <c r="E48" s="443">
        <f t="shared" si="0"/>
        <v>271.32</v>
      </c>
    </row>
    <row r="49" spans="1:5" s="925" customFormat="1" ht="20.25" customHeight="1" thickBot="1">
      <c r="A49" s="78" t="s">
        <v>167</v>
      </c>
      <c r="B49" s="447">
        <v>14646751.960000001</v>
      </c>
      <c r="C49" s="447">
        <v>582618.47</v>
      </c>
      <c r="D49" s="447">
        <v>6492918.1900000004</v>
      </c>
      <c r="E49" s="443">
        <f t="shared" si="0"/>
        <v>21722288.620000001</v>
      </c>
    </row>
    <row r="50" spans="1:5" s="190" customFormat="1" ht="23.25" customHeight="1" thickTop="1" thickBot="1">
      <c r="A50" s="446" t="s">
        <v>168</v>
      </c>
      <c r="B50" s="442">
        <v>402897700.41000003</v>
      </c>
      <c r="C50" s="442">
        <v>129833462.5</v>
      </c>
      <c r="D50" s="442">
        <v>168680583.66999999</v>
      </c>
      <c r="E50" s="442">
        <f t="shared" si="0"/>
        <v>701411746.58000004</v>
      </c>
    </row>
    <row r="51" spans="1:5" s="925" customFormat="1" ht="20.25" customHeight="1" thickTop="1">
      <c r="A51" s="202" t="s">
        <v>169</v>
      </c>
      <c r="B51" s="447">
        <v>0</v>
      </c>
      <c r="C51" s="447">
        <v>0</v>
      </c>
      <c r="D51" s="447">
        <v>0</v>
      </c>
      <c r="E51" s="443">
        <f t="shared" si="0"/>
        <v>0</v>
      </c>
    </row>
    <row r="52" spans="1:5" s="925" customFormat="1" ht="20.25" customHeight="1">
      <c r="A52" s="202" t="s">
        <v>189</v>
      </c>
      <c r="B52" s="447">
        <v>404695547.87</v>
      </c>
      <c r="C52" s="447">
        <v>451223799.87</v>
      </c>
      <c r="D52" s="447">
        <v>604256306.11000001</v>
      </c>
      <c r="E52" s="443">
        <f t="shared" si="0"/>
        <v>1460175653.8499999</v>
      </c>
    </row>
    <row r="53" spans="1:5" s="925" customFormat="1" ht="20.25" customHeight="1">
      <c r="A53" s="202"/>
      <c r="B53" s="447"/>
      <c r="C53" s="447"/>
      <c r="D53" s="447"/>
      <c r="E53" s="443"/>
    </row>
    <row r="54" spans="1:5" s="925" customFormat="1" ht="20.25" customHeight="1" thickBot="1">
      <c r="A54" s="202"/>
      <c r="B54" s="447"/>
      <c r="C54" s="447"/>
      <c r="D54" s="447"/>
      <c r="E54" s="443"/>
    </row>
    <row r="55" spans="1:5" s="190" customFormat="1" ht="24" customHeight="1" thickTop="1" thickBot="1">
      <c r="A55" s="446" t="s">
        <v>475</v>
      </c>
      <c r="B55" s="442"/>
      <c r="C55" s="442"/>
      <c r="D55" s="442"/>
      <c r="E55" s="442"/>
    </row>
    <row r="56" spans="1:5" s="925" customFormat="1" ht="20.25" customHeight="1" thickTop="1">
      <c r="A56" s="78" t="s">
        <v>231</v>
      </c>
      <c r="B56" s="447">
        <v>37150425.57</v>
      </c>
      <c r="C56" s="447">
        <v>14454853.98</v>
      </c>
      <c r="D56" s="447">
        <v>16102893.83</v>
      </c>
      <c r="E56" s="443">
        <f t="shared" si="0"/>
        <v>67708173.379999995</v>
      </c>
    </row>
    <row r="57" spans="1:5" s="925" customFormat="1" ht="20.25" customHeight="1">
      <c r="A57" s="78" t="s">
        <v>243</v>
      </c>
      <c r="B57" s="447">
        <v>-13422189.949999999</v>
      </c>
      <c r="C57" s="447">
        <v>-4810519.72</v>
      </c>
      <c r="D57" s="447">
        <v>-5209589.62</v>
      </c>
      <c r="E57" s="443">
        <f t="shared" si="0"/>
        <v>-23442299.289999999</v>
      </c>
    </row>
    <row r="58" spans="1:5" s="925" customFormat="1" ht="20.25" customHeight="1">
      <c r="A58" s="202" t="s">
        <v>251</v>
      </c>
      <c r="B58" s="447">
        <v>23728235.620000001</v>
      </c>
      <c r="C58" s="447">
        <v>9644334.2599999998</v>
      </c>
      <c r="D58" s="447">
        <v>10893304.210000001</v>
      </c>
      <c r="E58" s="443">
        <f t="shared" si="0"/>
        <v>44265874.090000004</v>
      </c>
    </row>
    <row r="59" spans="1:5" s="925" customFormat="1" ht="20.25" customHeight="1">
      <c r="A59" s="78" t="s">
        <v>252</v>
      </c>
      <c r="B59" s="447">
        <v>1036567.1299999999</v>
      </c>
      <c r="C59" s="447">
        <v>1216907.6200000001</v>
      </c>
      <c r="D59" s="447">
        <v>2517765.48</v>
      </c>
      <c r="E59" s="443">
        <f t="shared" si="0"/>
        <v>4771240.2300000004</v>
      </c>
    </row>
    <row r="60" spans="1:5" s="925" customFormat="1" ht="20.25" customHeight="1">
      <c r="A60" s="78" t="s">
        <v>258</v>
      </c>
      <c r="B60" s="447">
        <v>-23125.97</v>
      </c>
      <c r="C60" s="447">
        <v>-732284.37</v>
      </c>
      <c r="D60" s="447">
        <v>-1667298.38</v>
      </c>
      <c r="E60" s="443">
        <f t="shared" si="0"/>
        <v>-2422708.7199999997</v>
      </c>
    </row>
    <row r="61" spans="1:5" s="925" customFormat="1" ht="20.25" customHeight="1">
      <c r="A61" s="202" t="s">
        <v>263</v>
      </c>
      <c r="B61" s="447">
        <v>24741676.780000001</v>
      </c>
      <c r="C61" s="447">
        <v>10128957.51</v>
      </c>
      <c r="D61" s="447">
        <v>11743771.310000001</v>
      </c>
      <c r="E61" s="443">
        <f t="shared" si="0"/>
        <v>46614405.600000001</v>
      </c>
    </row>
    <row r="62" spans="1:5" s="925" customFormat="1" ht="20.25" customHeight="1">
      <c r="A62" s="78" t="s">
        <v>264</v>
      </c>
      <c r="B62" s="447">
        <v>6757859.96</v>
      </c>
      <c r="C62" s="447">
        <v>3454124.66</v>
      </c>
      <c r="D62" s="447">
        <v>2636172.7799999998</v>
      </c>
      <c r="E62" s="443">
        <f t="shared" si="0"/>
        <v>12848157.4</v>
      </c>
    </row>
    <row r="63" spans="1:5" s="925" customFormat="1" ht="20.25" customHeight="1">
      <c r="A63" s="78" t="s">
        <v>271</v>
      </c>
      <c r="B63" s="447">
        <v>-6586974.0499999998</v>
      </c>
      <c r="C63" s="447">
        <v>-5750256.9100000001</v>
      </c>
      <c r="D63" s="447">
        <v>-5700294.25</v>
      </c>
      <c r="E63" s="443">
        <f t="shared" si="0"/>
        <v>-18037525.210000001</v>
      </c>
    </row>
    <row r="64" spans="1:5" s="925" customFormat="1" ht="20.25" customHeight="1">
      <c r="A64" s="202" t="s">
        <v>278</v>
      </c>
      <c r="B64" s="447">
        <v>24912562.690000001</v>
      </c>
      <c r="C64" s="447">
        <v>7832825.2599999998</v>
      </c>
      <c r="D64" s="447">
        <v>8679649.8399999999</v>
      </c>
      <c r="E64" s="443">
        <f t="shared" si="0"/>
        <v>41425037.790000007</v>
      </c>
    </row>
    <row r="65" spans="1:5" s="925" customFormat="1" ht="20.25" customHeight="1">
      <c r="A65" s="78" t="s">
        <v>279</v>
      </c>
      <c r="B65" s="447">
        <v>-12039228</v>
      </c>
      <c r="C65" s="447">
        <v>-7219224.0800000001</v>
      </c>
      <c r="D65" s="447">
        <v>-4230337.71</v>
      </c>
      <c r="E65" s="443">
        <f t="shared" si="0"/>
        <v>-23488789.789999999</v>
      </c>
    </row>
    <row r="66" spans="1:5" s="925" customFormat="1" ht="20.25" customHeight="1">
      <c r="A66" s="202" t="s">
        <v>289</v>
      </c>
      <c r="B66" s="447">
        <v>12873334.689999999</v>
      </c>
      <c r="C66" s="447">
        <v>613601.18000000005</v>
      </c>
      <c r="D66" s="447">
        <v>4449312.13</v>
      </c>
      <c r="E66" s="443">
        <f t="shared" si="0"/>
        <v>17936248</v>
      </c>
    </row>
    <row r="67" spans="1:5" s="925" customFormat="1" ht="20.25" customHeight="1">
      <c r="A67" s="202" t="s">
        <v>290</v>
      </c>
      <c r="B67" s="447">
        <v>826853.63</v>
      </c>
      <c r="C67" s="447">
        <v>-0.01</v>
      </c>
      <c r="D67" s="447">
        <v>654555</v>
      </c>
      <c r="E67" s="443">
        <f t="shared" si="0"/>
        <v>1481408.62</v>
      </c>
    </row>
    <row r="68" spans="1:5" s="925" customFormat="1" ht="20.25" customHeight="1">
      <c r="A68" s="78" t="s">
        <v>291</v>
      </c>
      <c r="B68" s="447">
        <v>826853.63</v>
      </c>
      <c r="C68" s="447">
        <v>-0.01</v>
      </c>
      <c r="D68" s="447">
        <v>654555</v>
      </c>
      <c r="E68" s="443">
        <f t="shared" si="0"/>
        <v>1481408.62</v>
      </c>
    </row>
    <row r="69" spans="1:5" s="925" customFormat="1" ht="20.25" customHeight="1">
      <c r="A69" s="78" t="s">
        <v>292</v>
      </c>
      <c r="B69" s="447">
        <v>0</v>
      </c>
      <c r="C69" s="447">
        <v>0</v>
      </c>
      <c r="D69" s="447">
        <v>0</v>
      </c>
      <c r="E69" s="443">
        <f t="shared" si="0"/>
        <v>0</v>
      </c>
    </row>
    <row r="70" spans="1:5" s="925" customFormat="1" ht="20.25" customHeight="1">
      <c r="A70" s="202" t="s">
        <v>293</v>
      </c>
      <c r="B70" s="447">
        <v>-91574.61</v>
      </c>
      <c r="C70" s="447">
        <v>0</v>
      </c>
      <c r="D70" s="447">
        <v>0</v>
      </c>
      <c r="E70" s="443">
        <f t="shared" si="0"/>
        <v>-91574.61</v>
      </c>
    </row>
    <row r="71" spans="1:5" s="925" customFormat="1" ht="20.25" customHeight="1">
      <c r="A71" s="78" t="s">
        <v>294</v>
      </c>
      <c r="B71" s="447">
        <v>-91574.56</v>
      </c>
      <c r="C71" s="447">
        <v>0</v>
      </c>
      <c r="D71" s="447">
        <v>0</v>
      </c>
      <c r="E71" s="443">
        <f t="shared" si="0"/>
        <v>-91574.56</v>
      </c>
    </row>
    <row r="72" spans="1:5" s="925" customFormat="1" ht="20.25" customHeight="1">
      <c r="A72" s="78" t="s">
        <v>295</v>
      </c>
      <c r="B72" s="447">
        <v>-0.05</v>
      </c>
      <c r="C72" s="447">
        <v>0</v>
      </c>
      <c r="D72" s="447">
        <v>0</v>
      </c>
      <c r="E72" s="443">
        <f t="shared" si="0"/>
        <v>-0.05</v>
      </c>
    </row>
    <row r="73" spans="1:5" s="925" customFormat="1" ht="20.25" customHeight="1">
      <c r="A73" s="202" t="s">
        <v>296</v>
      </c>
      <c r="B73" s="447">
        <v>13608613.710000001</v>
      </c>
      <c r="C73" s="447">
        <v>613601.17000000004</v>
      </c>
      <c r="D73" s="447">
        <v>5103867.13</v>
      </c>
      <c r="E73" s="443">
        <f t="shared" si="0"/>
        <v>19326082.010000002</v>
      </c>
    </row>
    <row r="74" spans="1:5" s="925" customFormat="1" ht="20.25" customHeight="1">
      <c r="A74" s="78" t="s">
        <v>912</v>
      </c>
      <c r="B74" s="447">
        <v>1038138.25</v>
      </c>
      <c r="C74" s="447">
        <v>0</v>
      </c>
      <c r="D74" s="447">
        <v>1389051.06</v>
      </c>
      <c r="E74" s="443">
        <f t="shared" si="0"/>
        <v>2427189.31</v>
      </c>
    </row>
    <row r="75" spans="1:5" s="925" customFormat="1" ht="20.25" customHeight="1">
      <c r="A75" s="78" t="s">
        <v>913</v>
      </c>
      <c r="B75" s="447">
        <v>0</v>
      </c>
      <c r="C75" s="447">
        <v>0</v>
      </c>
      <c r="D75" s="447">
        <v>0</v>
      </c>
      <c r="E75" s="443">
        <f t="shared" si="0"/>
        <v>0</v>
      </c>
    </row>
    <row r="76" spans="1:5" s="925" customFormat="1" ht="20.25" customHeight="1">
      <c r="A76" s="202" t="s">
        <v>298</v>
      </c>
      <c r="B76" s="447">
        <v>14646751.960000001</v>
      </c>
      <c r="C76" s="447">
        <v>613601.17000000004</v>
      </c>
      <c r="D76" s="447">
        <v>6492918.1900000004</v>
      </c>
      <c r="E76" s="443">
        <f t="shared" si="0"/>
        <v>21753271.32</v>
      </c>
    </row>
    <row r="77" spans="1:5" s="925" customFormat="1" ht="20.25" customHeight="1">
      <c r="A77" s="78" t="s">
        <v>914</v>
      </c>
      <c r="B77" s="447">
        <v>0</v>
      </c>
      <c r="C77" s="447">
        <v>45588.97</v>
      </c>
      <c r="D77" s="447">
        <v>0</v>
      </c>
      <c r="E77" s="443">
        <f t="shared" si="0"/>
        <v>45588.97</v>
      </c>
    </row>
    <row r="78" spans="1:5" s="925" customFormat="1" ht="20.25" customHeight="1">
      <c r="A78" s="78" t="s">
        <v>915</v>
      </c>
      <c r="B78" s="447">
        <v>0</v>
      </c>
      <c r="C78" s="447">
        <v>-76571.67</v>
      </c>
      <c r="D78" s="447">
        <v>0</v>
      </c>
      <c r="E78" s="443">
        <f t="shared" ref="E78:E83" si="1">SUM(B78:D78)</f>
        <v>-76571.67</v>
      </c>
    </row>
    <row r="79" spans="1:5" s="925" customFormat="1" ht="20.25" customHeight="1">
      <c r="A79" s="202" t="s">
        <v>300</v>
      </c>
      <c r="B79" s="447">
        <v>14646751.960000001</v>
      </c>
      <c r="C79" s="447">
        <v>582618.47</v>
      </c>
      <c r="D79" s="447">
        <v>6492918.1900000004</v>
      </c>
      <c r="E79" s="443">
        <f t="shared" si="1"/>
        <v>21722288.620000001</v>
      </c>
    </row>
    <row r="80" spans="1:5" s="925" customFormat="1" ht="20.25" customHeight="1">
      <c r="A80" s="78" t="s">
        <v>301</v>
      </c>
      <c r="B80" s="447">
        <v>0</v>
      </c>
      <c r="C80" s="447">
        <v>0</v>
      </c>
      <c r="D80" s="447">
        <v>0</v>
      </c>
      <c r="E80" s="443">
        <f t="shared" si="1"/>
        <v>0</v>
      </c>
    </row>
    <row r="81" spans="1:7" ht="20.25" customHeight="1">
      <c r="A81" s="202" t="s">
        <v>302</v>
      </c>
      <c r="B81" s="172">
        <v>14646751.960000001</v>
      </c>
      <c r="C81" s="172">
        <v>582618.47</v>
      </c>
      <c r="D81" s="172">
        <v>6492918.1900000004</v>
      </c>
      <c r="E81" s="443">
        <f t="shared" si="1"/>
        <v>21722288.620000001</v>
      </c>
      <c r="F81" s="925"/>
      <c r="G81" s="925"/>
    </row>
    <row r="82" spans="1:7" ht="20.25" customHeight="1" thickBot="1">
      <c r="A82" s="78" t="s">
        <v>303</v>
      </c>
      <c r="B82" s="172">
        <v>0</v>
      </c>
      <c r="C82" s="172">
        <v>0</v>
      </c>
      <c r="D82" s="172">
        <v>0</v>
      </c>
      <c r="E82" s="443">
        <f t="shared" si="1"/>
        <v>0</v>
      </c>
      <c r="F82" s="925"/>
      <c r="G82" s="925"/>
    </row>
    <row r="83" spans="1:7" s="245" customFormat="1" ht="23.25" customHeight="1" thickTop="1" thickBot="1">
      <c r="A83" s="81" t="s">
        <v>304</v>
      </c>
      <c r="B83" s="442">
        <v>14646751.960000001</v>
      </c>
      <c r="C83" s="442">
        <v>582618.47</v>
      </c>
      <c r="D83" s="442">
        <v>6492918.1900000004</v>
      </c>
      <c r="E83" s="442">
        <f t="shared" si="1"/>
        <v>21722288.620000001</v>
      </c>
    </row>
    <row r="84" spans="1:7" ht="4.5" customHeight="1" thickTop="1" thickBot="1">
      <c r="A84" s="448"/>
      <c r="B84" s="449"/>
      <c r="C84" s="449"/>
      <c r="D84" s="449"/>
      <c r="E84" s="449"/>
      <c r="F84" s="925"/>
      <c r="G84" s="925"/>
    </row>
    <row r="85" spans="1:7">
      <c r="A85" s="925"/>
      <c r="B85" s="450"/>
      <c r="C85" s="451"/>
      <c r="D85" s="451"/>
      <c r="E85" s="451"/>
      <c r="F85" s="925"/>
      <c r="G85" s="925"/>
    </row>
    <row r="86" spans="1:7" s="228" customFormat="1" ht="15.75">
      <c r="B86" s="452"/>
      <c r="C86" s="452"/>
      <c r="D86" s="452"/>
      <c r="E86" s="453"/>
      <c r="F86" s="138"/>
      <c r="G86" s="13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L7" sqref="L7"/>
    </sheetView>
  </sheetViews>
  <sheetFormatPr defaultRowHeight="15"/>
  <cols>
    <col min="1" max="1" width="9.42578125" style="925" hidden="1" customWidth="1"/>
    <col min="2" max="2" width="8.5703125" style="925" hidden="1" customWidth="1"/>
    <col min="3" max="3" width="139.5703125" style="134" customWidth="1"/>
    <col min="4" max="4" width="39.42578125" style="925" customWidth="1"/>
    <col min="5" max="5" width="39.140625" style="925" customWidth="1"/>
    <col min="6" max="6" width="40.7109375" style="925" customWidth="1"/>
    <col min="7" max="7" width="3.5703125" style="228" customWidth="1"/>
    <col min="8" max="256" width="9.140625" style="925"/>
    <col min="257" max="258" width="0" style="925" hidden="1" customWidth="1"/>
    <col min="259" max="259" width="139.5703125" style="925" customWidth="1"/>
    <col min="260" max="260" width="39.42578125" style="925" customWidth="1"/>
    <col min="261" max="261" width="39.140625" style="925" customWidth="1"/>
    <col min="262" max="262" width="40.7109375" style="925" customWidth="1"/>
    <col min="263" max="263" width="3.5703125" style="925" customWidth="1"/>
    <col min="264" max="512" width="9.140625" style="925"/>
    <col min="513" max="514" width="0" style="925" hidden="1" customWidth="1"/>
    <col min="515" max="515" width="139.5703125" style="925" customWidth="1"/>
    <col min="516" max="516" width="39.42578125" style="925" customWidth="1"/>
    <col min="517" max="517" width="39.140625" style="925" customWidth="1"/>
    <col min="518" max="518" width="40.7109375" style="925" customWidth="1"/>
    <col min="519" max="519" width="3.5703125" style="925" customWidth="1"/>
    <col min="520" max="768" width="9.140625" style="925"/>
    <col min="769" max="770" width="0" style="925" hidden="1" customWidth="1"/>
    <col min="771" max="771" width="139.5703125" style="925" customWidth="1"/>
    <col min="772" max="772" width="39.42578125" style="925" customWidth="1"/>
    <col min="773" max="773" width="39.140625" style="925" customWidth="1"/>
    <col min="774" max="774" width="40.7109375" style="925" customWidth="1"/>
    <col min="775" max="775" width="3.5703125" style="925" customWidth="1"/>
    <col min="776" max="1024" width="9.140625" style="925"/>
    <col min="1025" max="1026" width="0" style="925" hidden="1" customWidth="1"/>
    <col min="1027" max="1027" width="139.5703125" style="925" customWidth="1"/>
    <col min="1028" max="1028" width="39.42578125" style="925" customWidth="1"/>
    <col min="1029" max="1029" width="39.140625" style="925" customWidth="1"/>
    <col min="1030" max="1030" width="40.7109375" style="925" customWidth="1"/>
    <col min="1031" max="1031" width="3.5703125" style="925" customWidth="1"/>
    <col min="1032" max="1280" width="9.140625" style="925"/>
    <col min="1281" max="1282" width="0" style="925" hidden="1" customWidth="1"/>
    <col min="1283" max="1283" width="139.5703125" style="925" customWidth="1"/>
    <col min="1284" max="1284" width="39.42578125" style="925" customWidth="1"/>
    <col min="1285" max="1285" width="39.140625" style="925" customWidth="1"/>
    <col min="1286" max="1286" width="40.7109375" style="925" customWidth="1"/>
    <col min="1287" max="1287" width="3.5703125" style="925" customWidth="1"/>
    <col min="1288" max="1536" width="9.140625" style="925"/>
    <col min="1537" max="1538" width="0" style="925" hidden="1" customWidth="1"/>
    <col min="1539" max="1539" width="139.5703125" style="925" customWidth="1"/>
    <col min="1540" max="1540" width="39.42578125" style="925" customWidth="1"/>
    <col min="1541" max="1541" width="39.140625" style="925" customWidth="1"/>
    <col min="1542" max="1542" width="40.7109375" style="925" customWidth="1"/>
    <col min="1543" max="1543" width="3.5703125" style="925" customWidth="1"/>
    <col min="1544" max="1792" width="9.140625" style="925"/>
    <col min="1793" max="1794" width="0" style="925" hidden="1" customWidth="1"/>
    <col min="1795" max="1795" width="139.5703125" style="925" customWidth="1"/>
    <col min="1796" max="1796" width="39.42578125" style="925" customWidth="1"/>
    <col min="1797" max="1797" width="39.140625" style="925" customWidth="1"/>
    <col min="1798" max="1798" width="40.7109375" style="925" customWidth="1"/>
    <col min="1799" max="1799" width="3.5703125" style="925" customWidth="1"/>
    <col min="1800" max="2048" width="9.140625" style="925"/>
    <col min="2049" max="2050" width="0" style="925" hidden="1" customWidth="1"/>
    <col min="2051" max="2051" width="139.5703125" style="925" customWidth="1"/>
    <col min="2052" max="2052" width="39.42578125" style="925" customWidth="1"/>
    <col min="2053" max="2053" width="39.140625" style="925" customWidth="1"/>
    <col min="2054" max="2054" width="40.7109375" style="925" customWidth="1"/>
    <col min="2055" max="2055" width="3.5703125" style="925" customWidth="1"/>
    <col min="2056" max="2304" width="9.140625" style="925"/>
    <col min="2305" max="2306" width="0" style="925" hidden="1" customWidth="1"/>
    <col min="2307" max="2307" width="139.5703125" style="925" customWidth="1"/>
    <col min="2308" max="2308" width="39.42578125" style="925" customWidth="1"/>
    <col min="2309" max="2309" width="39.140625" style="925" customWidth="1"/>
    <col min="2310" max="2310" width="40.7109375" style="925" customWidth="1"/>
    <col min="2311" max="2311" width="3.5703125" style="925" customWidth="1"/>
    <col min="2312" max="2560" width="9.140625" style="925"/>
    <col min="2561" max="2562" width="0" style="925" hidden="1" customWidth="1"/>
    <col min="2563" max="2563" width="139.5703125" style="925" customWidth="1"/>
    <col min="2564" max="2564" width="39.42578125" style="925" customWidth="1"/>
    <col min="2565" max="2565" width="39.140625" style="925" customWidth="1"/>
    <col min="2566" max="2566" width="40.7109375" style="925" customWidth="1"/>
    <col min="2567" max="2567" width="3.5703125" style="925" customWidth="1"/>
    <col min="2568" max="2816" width="9.140625" style="925"/>
    <col min="2817" max="2818" width="0" style="925" hidden="1" customWidth="1"/>
    <col min="2819" max="2819" width="139.5703125" style="925" customWidth="1"/>
    <col min="2820" max="2820" width="39.42578125" style="925" customWidth="1"/>
    <col min="2821" max="2821" width="39.140625" style="925" customWidth="1"/>
    <col min="2822" max="2822" width="40.7109375" style="925" customWidth="1"/>
    <col min="2823" max="2823" width="3.5703125" style="925" customWidth="1"/>
    <col min="2824" max="3072" width="9.140625" style="925"/>
    <col min="3073" max="3074" width="0" style="925" hidden="1" customWidth="1"/>
    <col min="3075" max="3075" width="139.5703125" style="925" customWidth="1"/>
    <col min="3076" max="3076" width="39.42578125" style="925" customWidth="1"/>
    <col min="3077" max="3077" width="39.140625" style="925" customWidth="1"/>
    <col min="3078" max="3078" width="40.7109375" style="925" customWidth="1"/>
    <col min="3079" max="3079" width="3.5703125" style="925" customWidth="1"/>
    <col min="3080" max="3328" width="9.140625" style="925"/>
    <col min="3329" max="3330" width="0" style="925" hidden="1" customWidth="1"/>
    <col min="3331" max="3331" width="139.5703125" style="925" customWidth="1"/>
    <col min="3332" max="3332" width="39.42578125" style="925" customWidth="1"/>
    <col min="3333" max="3333" width="39.140625" style="925" customWidth="1"/>
    <col min="3334" max="3334" width="40.7109375" style="925" customWidth="1"/>
    <col min="3335" max="3335" width="3.5703125" style="925" customWidth="1"/>
    <col min="3336" max="3584" width="9.140625" style="925"/>
    <col min="3585" max="3586" width="0" style="925" hidden="1" customWidth="1"/>
    <col min="3587" max="3587" width="139.5703125" style="925" customWidth="1"/>
    <col min="3588" max="3588" width="39.42578125" style="925" customWidth="1"/>
    <col min="3589" max="3589" width="39.140625" style="925" customWidth="1"/>
    <col min="3590" max="3590" width="40.7109375" style="925" customWidth="1"/>
    <col min="3591" max="3591" width="3.5703125" style="925" customWidth="1"/>
    <col min="3592" max="3840" width="9.140625" style="925"/>
    <col min="3841" max="3842" width="0" style="925" hidden="1" customWidth="1"/>
    <col min="3843" max="3843" width="139.5703125" style="925" customWidth="1"/>
    <col min="3844" max="3844" width="39.42578125" style="925" customWidth="1"/>
    <col min="3845" max="3845" width="39.140625" style="925" customWidth="1"/>
    <col min="3846" max="3846" width="40.7109375" style="925" customWidth="1"/>
    <col min="3847" max="3847" width="3.5703125" style="925" customWidth="1"/>
    <col min="3848" max="4096" width="9.140625" style="925"/>
    <col min="4097" max="4098" width="0" style="925" hidden="1" customWidth="1"/>
    <col min="4099" max="4099" width="139.5703125" style="925" customWidth="1"/>
    <col min="4100" max="4100" width="39.42578125" style="925" customWidth="1"/>
    <col min="4101" max="4101" width="39.140625" style="925" customWidth="1"/>
    <col min="4102" max="4102" width="40.7109375" style="925" customWidth="1"/>
    <col min="4103" max="4103" width="3.5703125" style="925" customWidth="1"/>
    <col min="4104" max="4352" width="9.140625" style="925"/>
    <col min="4353" max="4354" width="0" style="925" hidden="1" customWidth="1"/>
    <col min="4355" max="4355" width="139.5703125" style="925" customWidth="1"/>
    <col min="4356" max="4356" width="39.42578125" style="925" customWidth="1"/>
    <col min="4357" max="4357" width="39.140625" style="925" customWidth="1"/>
    <col min="4358" max="4358" width="40.7109375" style="925" customWidth="1"/>
    <col min="4359" max="4359" width="3.5703125" style="925" customWidth="1"/>
    <col min="4360" max="4608" width="9.140625" style="925"/>
    <col min="4609" max="4610" width="0" style="925" hidden="1" customWidth="1"/>
    <col min="4611" max="4611" width="139.5703125" style="925" customWidth="1"/>
    <col min="4612" max="4612" width="39.42578125" style="925" customWidth="1"/>
    <col min="4613" max="4613" width="39.140625" style="925" customWidth="1"/>
    <col min="4614" max="4614" width="40.7109375" style="925" customWidth="1"/>
    <col min="4615" max="4615" width="3.5703125" style="925" customWidth="1"/>
    <col min="4616" max="4864" width="9.140625" style="925"/>
    <col min="4865" max="4866" width="0" style="925" hidden="1" customWidth="1"/>
    <col min="4867" max="4867" width="139.5703125" style="925" customWidth="1"/>
    <col min="4868" max="4868" width="39.42578125" style="925" customWidth="1"/>
    <col min="4869" max="4869" width="39.140625" style="925" customWidth="1"/>
    <col min="4870" max="4870" width="40.7109375" style="925" customWidth="1"/>
    <col min="4871" max="4871" width="3.5703125" style="925" customWidth="1"/>
    <col min="4872" max="5120" width="9.140625" style="925"/>
    <col min="5121" max="5122" width="0" style="925" hidden="1" customWidth="1"/>
    <col min="5123" max="5123" width="139.5703125" style="925" customWidth="1"/>
    <col min="5124" max="5124" width="39.42578125" style="925" customWidth="1"/>
    <col min="5125" max="5125" width="39.140625" style="925" customWidth="1"/>
    <col min="5126" max="5126" width="40.7109375" style="925" customWidth="1"/>
    <col min="5127" max="5127" width="3.5703125" style="925" customWidth="1"/>
    <col min="5128" max="5376" width="9.140625" style="925"/>
    <col min="5377" max="5378" width="0" style="925" hidden="1" customWidth="1"/>
    <col min="5379" max="5379" width="139.5703125" style="925" customWidth="1"/>
    <col min="5380" max="5380" width="39.42578125" style="925" customWidth="1"/>
    <col min="5381" max="5381" width="39.140625" style="925" customWidth="1"/>
    <col min="5382" max="5382" width="40.7109375" style="925" customWidth="1"/>
    <col min="5383" max="5383" width="3.5703125" style="925" customWidth="1"/>
    <col min="5384" max="5632" width="9.140625" style="925"/>
    <col min="5633" max="5634" width="0" style="925" hidden="1" customWidth="1"/>
    <col min="5635" max="5635" width="139.5703125" style="925" customWidth="1"/>
    <col min="5636" max="5636" width="39.42578125" style="925" customWidth="1"/>
    <col min="5637" max="5637" width="39.140625" style="925" customWidth="1"/>
    <col min="5638" max="5638" width="40.7109375" style="925" customWidth="1"/>
    <col min="5639" max="5639" width="3.5703125" style="925" customWidth="1"/>
    <col min="5640" max="5888" width="9.140625" style="925"/>
    <col min="5889" max="5890" width="0" style="925" hidden="1" customWidth="1"/>
    <col min="5891" max="5891" width="139.5703125" style="925" customWidth="1"/>
    <col min="5892" max="5892" width="39.42578125" style="925" customWidth="1"/>
    <col min="5893" max="5893" width="39.140625" style="925" customWidth="1"/>
    <col min="5894" max="5894" width="40.7109375" style="925" customWidth="1"/>
    <col min="5895" max="5895" width="3.5703125" style="925" customWidth="1"/>
    <col min="5896" max="6144" width="9.140625" style="925"/>
    <col min="6145" max="6146" width="0" style="925" hidden="1" customWidth="1"/>
    <col min="6147" max="6147" width="139.5703125" style="925" customWidth="1"/>
    <col min="6148" max="6148" width="39.42578125" style="925" customWidth="1"/>
    <col min="6149" max="6149" width="39.140625" style="925" customWidth="1"/>
    <col min="6150" max="6150" width="40.7109375" style="925" customWidth="1"/>
    <col min="6151" max="6151" width="3.5703125" style="925" customWidth="1"/>
    <col min="6152" max="6400" width="9.140625" style="925"/>
    <col min="6401" max="6402" width="0" style="925" hidden="1" customWidth="1"/>
    <col min="6403" max="6403" width="139.5703125" style="925" customWidth="1"/>
    <col min="6404" max="6404" width="39.42578125" style="925" customWidth="1"/>
    <col min="6405" max="6405" width="39.140625" style="925" customWidth="1"/>
    <col min="6406" max="6406" width="40.7109375" style="925" customWidth="1"/>
    <col min="6407" max="6407" width="3.5703125" style="925" customWidth="1"/>
    <col min="6408" max="6656" width="9.140625" style="925"/>
    <col min="6657" max="6658" width="0" style="925" hidden="1" customWidth="1"/>
    <col min="6659" max="6659" width="139.5703125" style="925" customWidth="1"/>
    <col min="6660" max="6660" width="39.42578125" style="925" customWidth="1"/>
    <col min="6661" max="6661" width="39.140625" style="925" customWidth="1"/>
    <col min="6662" max="6662" width="40.7109375" style="925" customWidth="1"/>
    <col min="6663" max="6663" width="3.5703125" style="925" customWidth="1"/>
    <col min="6664" max="6912" width="9.140625" style="925"/>
    <col min="6913" max="6914" width="0" style="925" hidden="1" customWidth="1"/>
    <col min="6915" max="6915" width="139.5703125" style="925" customWidth="1"/>
    <col min="6916" max="6916" width="39.42578125" style="925" customWidth="1"/>
    <col min="6917" max="6917" width="39.140625" style="925" customWidth="1"/>
    <col min="6918" max="6918" width="40.7109375" style="925" customWidth="1"/>
    <col min="6919" max="6919" width="3.5703125" style="925" customWidth="1"/>
    <col min="6920" max="7168" width="9.140625" style="925"/>
    <col min="7169" max="7170" width="0" style="925" hidden="1" customWidth="1"/>
    <col min="7171" max="7171" width="139.5703125" style="925" customWidth="1"/>
    <col min="7172" max="7172" width="39.42578125" style="925" customWidth="1"/>
    <col min="7173" max="7173" width="39.140625" style="925" customWidth="1"/>
    <col min="7174" max="7174" width="40.7109375" style="925" customWidth="1"/>
    <col min="7175" max="7175" width="3.5703125" style="925" customWidth="1"/>
    <col min="7176" max="7424" width="9.140625" style="925"/>
    <col min="7425" max="7426" width="0" style="925" hidden="1" customWidth="1"/>
    <col min="7427" max="7427" width="139.5703125" style="925" customWidth="1"/>
    <col min="7428" max="7428" width="39.42578125" style="925" customWidth="1"/>
    <col min="7429" max="7429" width="39.140625" style="925" customWidth="1"/>
    <col min="7430" max="7430" width="40.7109375" style="925" customWidth="1"/>
    <col min="7431" max="7431" width="3.5703125" style="925" customWidth="1"/>
    <col min="7432" max="7680" width="9.140625" style="925"/>
    <col min="7681" max="7682" width="0" style="925" hidden="1" customWidth="1"/>
    <col min="7683" max="7683" width="139.5703125" style="925" customWidth="1"/>
    <col min="7684" max="7684" width="39.42578125" style="925" customWidth="1"/>
    <col min="7685" max="7685" width="39.140625" style="925" customWidth="1"/>
    <col min="7686" max="7686" width="40.7109375" style="925" customWidth="1"/>
    <col min="7687" max="7687" width="3.5703125" style="925" customWidth="1"/>
    <col min="7688" max="7936" width="9.140625" style="925"/>
    <col min="7937" max="7938" width="0" style="925" hidden="1" customWidth="1"/>
    <col min="7939" max="7939" width="139.5703125" style="925" customWidth="1"/>
    <col min="7940" max="7940" width="39.42578125" style="925" customWidth="1"/>
    <col min="7941" max="7941" width="39.140625" style="925" customWidth="1"/>
    <col min="7942" max="7942" width="40.7109375" style="925" customWidth="1"/>
    <col min="7943" max="7943" width="3.5703125" style="925" customWidth="1"/>
    <col min="7944" max="8192" width="9.140625" style="925"/>
    <col min="8193" max="8194" width="0" style="925" hidden="1" customWidth="1"/>
    <col min="8195" max="8195" width="139.5703125" style="925" customWidth="1"/>
    <col min="8196" max="8196" width="39.42578125" style="925" customWidth="1"/>
    <col min="8197" max="8197" width="39.140625" style="925" customWidth="1"/>
    <col min="8198" max="8198" width="40.7109375" style="925" customWidth="1"/>
    <col min="8199" max="8199" width="3.5703125" style="925" customWidth="1"/>
    <col min="8200" max="8448" width="9.140625" style="925"/>
    <col min="8449" max="8450" width="0" style="925" hidden="1" customWidth="1"/>
    <col min="8451" max="8451" width="139.5703125" style="925" customWidth="1"/>
    <col min="8452" max="8452" width="39.42578125" style="925" customWidth="1"/>
    <col min="8453" max="8453" width="39.140625" style="925" customWidth="1"/>
    <col min="8454" max="8454" width="40.7109375" style="925" customWidth="1"/>
    <col min="8455" max="8455" width="3.5703125" style="925" customWidth="1"/>
    <col min="8456" max="8704" width="9.140625" style="925"/>
    <col min="8705" max="8706" width="0" style="925" hidden="1" customWidth="1"/>
    <col min="8707" max="8707" width="139.5703125" style="925" customWidth="1"/>
    <col min="8708" max="8708" width="39.42578125" style="925" customWidth="1"/>
    <col min="8709" max="8709" width="39.140625" style="925" customWidth="1"/>
    <col min="8710" max="8710" width="40.7109375" style="925" customWidth="1"/>
    <col min="8711" max="8711" width="3.5703125" style="925" customWidth="1"/>
    <col min="8712" max="8960" width="9.140625" style="925"/>
    <col min="8961" max="8962" width="0" style="925" hidden="1" customWidth="1"/>
    <col min="8963" max="8963" width="139.5703125" style="925" customWidth="1"/>
    <col min="8964" max="8964" width="39.42578125" style="925" customWidth="1"/>
    <col min="8965" max="8965" width="39.140625" style="925" customWidth="1"/>
    <col min="8966" max="8966" width="40.7109375" style="925" customWidth="1"/>
    <col min="8967" max="8967" width="3.5703125" style="925" customWidth="1"/>
    <col min="8968" max="9216" width="9.140625" style="925"/>
    <col min="9217" max="9218" width="0" style="925" hidden="1" customWidth="1"/>
    <col min="9219" max="9219" width="139.5703125" style="925" customWidth="1"/>
    <col min="9220" max="9220" width="39.42578125" style="925" customWidth="1"/>
    <col min="9221" max="9221" width="39.140625" style="925" customWidth="1"/>
    <col min="9222" max="9222" width="40.7109375" style="925" customWidth="1"/>
    <col min="9223" max="9223" width="3.5703125" style="925" customWidth="1"/>
    <col min="9224" max="9472" width="9.140625" style="925"/>
    <col min="9473" max="9474" width="0" style="925" hidden="1" customWidth="1"/>
    <col min="9475" max="9475" width="139.5703125" style="925" customWidth="1"/>
    <col min="9476" max="9476" width="39.42578125" style="925" customWidth="1"/>
    <col min="9477" max="9477" width="39.140625" style="925" customWidth="1"/>
    <col min="9478" max="9478" width="40.7109375" style="925" customWidth="1"/>
    <col min="9479" max="9479" width="3.5703125" style="925" customWidth="1"/>
    <col min="9480" max="9728" width="9.140625" style="925"/>
    <col min="9729" max="9730" width="0" style="925" hidden="1" customWidth="1"/>
    <col min="9731" max="9731" width="139.5703125" style="925" customWidth="1"/>
    <col min="9732" max="9732" width="39.42578125" style="925" customWidth="1"/>
    <col min="9733" max="9733" width="39.140625" style="925" customWidth="1"/>
    <col min="9734" max="9734" width="40.7109375" style="925" customWidth="1"/>
    <col min="9735" max="9735" width="3.5703125" style="925" customWidth="1"/>
    <col min="9736" max="9984" width="9.140625" style="925"/>
    <col min="9985" max="9986" width="0" style="925" hidden="1" customWidth="1"/>
    <col min="9987" max="9987" width="139.5703125" style="925" customWidth="1"/>
    <col min="9988" max="9988" width="39.42578125" style="925" customWidth="1"/>
    <col min="9989" max="9989" width="39.140625" style="925" customWidth="1"/>
    <col min="9990" max="9990" width="40.7109375" style="925" customWidth="1"/>
    <col min="9991" max="9991" width="3.5703125" style="925" customWidth="1"/>
    <col min="9992" max="10240" width="9.140625" style="925"/>
    <col min="10241" max="10242" width="0" style="925" hidden="1" customWidth="1"/>
    <col min="10243" max="10243" width="139.5703125" style="925" customWidth="1"/>
    <col min="10244" max="10244" width="39.42578125" style="925" customWidth="1"/>
    <col min="10245" max="10245" width="39.140625" style="925" customWidth="1"/>
    <col min="10246" max="10246" width="40.7109375" style="925" customWidth="1"/>
    <col min="10247" max="10247" width="3.5703125" style="925" customWidth="1"/>
    <col min="10248" max="10496" width="9.140625" style="925"/>
    <col min="10497" max="10498" width="0" style="925" hidden="1" customWidth="1"/>
    <col min="10499" max="10499" width="139.5703125" style="925" customWidth="1"/>
    <col min="10500" max="10500" width="39.42578125" style="925" customWidth="1"/>
    <col min="10501" max="10501" width="39.140625" style="925" customWidth="1"/>
    <col min="10502" max="10502" width="40.7109375" style="925" customWidth="1"/>
    <col min="10503" max="10503" width="3.5703125" style="925" customWidth="1"/>
    <col min="10504" max="10752" width="9.140625" style="925"/>
    <col min="10753" max="10754" width="0" style="925" hidden="1" customWidth="1"/>
    <col min="10755" max="10755" width="139.5703125" style="925" customWidth="1"/>
    <col min="10756" max="10756" width="39.42578125" style="925" customWidth="1"/>
    <col min="10757" max="10757" width="39.140625" style="925" customWidth="1"/>
    <col min="10758" max="10758" width="40.7109375" style="925" customWidth="1"/>
    <col min="10759" max="10759" width="3.5703125" style="925" customWidth="1"/>
    <col min="10760" max="11008" width="9.140625" style="925"/>
    <col min="11009" max="11010" width="0" style="925" hidden="1" customWidth="1"/>
    <col min="11011" max="11011" width="139.5703125" style="925" customWidth="1"/>
    <col min="11012" max="11012" width="39.42578125" style="925" customWidth="1"/>
    <col min="11013" max="11013" width="39.140625" style="925" customWidth="1"/>
    <col min="11014" max="11014" width="40.7109375" style="925" customWidth="1"/>
    <col min="11015" max="11015" width="3.5703125" style="925" customWidth="1"/>
    <col min="11016" max="11264" width="9.140625" style="925"/>
    <col min="11265" max="11266" width="0" style="925" hidden="1" customWidth="1"/>
    <col min="11267" max="11267" width="139.5703125" style="925" customWidth="1"/>
    <col min="11268" max="11268" width="39.42578125" style="925" customWidth="1"/>
    <col min="11269" max="11269" width="39.140625" style="925" customWidth="1"/>
    <col min="11270" max="11270" width="40.7109375" style="925" customWidth="1"/>
    <col min="11271" max="11271" width="3.5703125" style="925" customWidth="1"/>
    <col min="11272" max="11520" width="9.140625" style="925"/>
    <col min="11521" max="11522" width="0" style="925" hidden="1" customWidth="1"/>
    <col min="11523" max="11523" width="139.5703125" style="925" customWidth="1"/>
    <col min="11524" max="11524" width="39.42578125" style="925" customWidth="1"/>
    <col min="11525" max="11525" width="39.140625" style="925" customWidth="1"/>
    <col min="11526" max="11526" width="40.7109375" style="925" customWidth="1"/>
    <col min="11527" max="11527" width="3.5703125" style="925" customWidth="1"/>
    <col min="11528" max="11776" width="9.140625" style="925"/>
    <col min="11777" max="11778" width="0" style="925" hidden="1" customWidth="1"/>
    <col min="11779" max="11779" width="139.5703125" style="925" customWidth="1"/>
    <col min="11780" max="11780" width="39.42578125" style="925" customWidth="1"/>
    <col min="11781" max="11781" width="39.140625" style="925" customWidth="1"/>
    <col min="11782" max="11782" width="40.7109375" style="925" customWidth="1"/>
    <col min="11783" max="11783" width="3.5703125" style="925" customWidth="1"/>
    <col min="11784" max="12032" width="9.140625" style="925"/>
    <col min="12033" max="12034" width="0" style="925" hidden="1" customWidth="1"/>
    <col min="12035" max="12035" width="139.5703125" style="925" customWidth="1"/>
    <col min="12036" max="12036" width="39.42578125" style="925" customWidth="1"/>
    <col min="12037" max="12037" width="39.140625" style="925" customWidth="1"/>
    <col min="12038" max="12038" width="40.7109375" style="925" customWidth="1"/>
    <col min="12039" max="12039" width="3.5703125" style="925" customWidth="1"/>
    <col min="12040" max="12288" width="9.140625" style="925"/>
    <col min="12289" max="12290" width="0" style="925" hidden="1" customWidth="1"/>
    <col min="12291" max="12291" width="139.5703125" style="925" customWidth="1"/>
    <col min="12292" max="12292" width="39.42578125" style="925" customWidth="1"/>
    <col min="12293" max="12293" width="39.140625" style="925" customWidth="1"/>
    <col min="12294" max="12294" width="40.7109375" style="925" customWidth="1"/>
    <col min="12295" max="12295" width="3.5703125" style="925" customWidth="1"/>
    <col min="12296" max="12544" width="9.140625" style="925"/>
    <col min="12545" max="12546" width="0" style="925" hidden="1" customWidth="1"/>
    <col min="12547" max="12547" width="139.5703125" style="925" customWidth="1"/>
    <col min="12548" max="12548" width="39.42578125" style="925" customWidth="1"/>
    <col min="12549" max="12549" width="39.140625" style="925" customWidth="1"/>
    <col min="12550" max="12550" width="40.7109375" style="925" customWidth="1"/>
    <col min="12551" max="12551" width="3.5703125" style="925" customWidth="1"/>
    <col min="12552" max="12800" width="9.140625" style="925"/>
    <col min="12801" max="12802" width="0" style="925" hidden="1" customWidth="1"/>
    <col min="12803" max="12803" width="139.5703125" style="925" customWidth="1"/>
    <col min="12804" max="12804" width="39.42578125" style="925" customWidth="1"/>
    <col min="12805" max="12805" width="39.140625" style="925" customWidth="1"/>
    <col min="12806" max="12806" width="40.7109375" style="925" customWidth="1"/>
    <col min="12807" max="12807" width="3.5703125" style="925" customWidth="1"/>
    <col min="12808" max="13056" width="9.140625" style="925"/>
    <col min="13057" max="13058" width="0" style="925" hidden="1" customWidth="1"/>
    <col min="13059" max="13059" width="139.5703125" style="925" customWidth="1"/>
    <col min="13060" max="13060" width="39.42578125" style="925" customWidth="1"/>
    <col min="13061" max="13061" width="39.140625" style="925" customWidth="1"/>
    <col min="13062" max="13062" width="40.7109375" style="925" customWidth="1"/>
    <col min="13063" max="13063" width="3.5703125" style="925" customWidth="1"/>
    <col min="13064" max="13312" width="9.140625" style="925"/>
    <col min="13313" max="13314" width="0" style="925" hidden="1" customWidth="1"/>
    <col min="13315" max="13315" width="139.5703125" style="925" customWidth="1"/>
    <col min="13316" max="13316" width="39.42578125" style="925" customWidth="1"/>
    <col min="13317" max="13317" width="39.140625" style="925" customWidth="1"/>
    <col min="13318" max="13318" width="40.7109375" style="925" customWidth="1"/>
    <col min="13319" max="13319" width="3.5703125" style="925" customWidth="1"/>
    <col min="13320" max="13568" width="9.140625" style="925"/>
    <col min="13569" max="13570" width="0" style="925" hidden="1" customWidth="1"/>
    <col min="13571" max="13571" width="139.5703125" style="925" customWidth="1"/>
    <col min="13572" max="13572" width="39.42578125" style="925" customWidth="1"/>
    <col min="13573" max="13573" width="39.140625" style="925" customWidth="1"/>
    <col min="13574" max="13574" width="40.7109375" style="925" customWidth="1"/>
    <col min="13575" max="13575" width="3.5703125" style="925" customWidth="1"/>
    <col min="13576" max="13824" width="9.140625" style="925"/>
    <col min="13825" max="13826" width="0" style="925" hidden="1" customWidth="1"/>
    <col min="13827" max="13827" width="139.5703125" style="925" customWidth="1"/>
    <col min="13828" max="13828" width="39.42578125" style="925" customWidth="1"/>
    <col min="13829" max="13829" width="39.140625" style="925" customWidth="1"/>
    <col min="13830" max="13830" width="40.7109375" style="925" customWidth="1"/>
    <col min="13831" max="13831" width="3.5703125" style="925" customWidth="1"/>
    <col min="13832" max="14080" width="9.140625" style="925"/>
    <col min="14081" max="14082" width="0" style="925" hidden="1" customWidth="1"/>
    <col min="14083" max="14083" width="139.5703125" style="925" customWidth="1"/>
    <col min="14084" max="14084" width="39.42578125" style="925" customWidth="1"/>
    <col min="14085" max="14085" width="39.140625" style="925" customWidth="1"/>
    <col min="14086" max="14086" width="40.7109375" style="925" customWidth="1"/>
    <col min="14087" max="14087" width="3.5703125" style="925" customWidth="1"/>
    <col min="14088" max="14336" width="9.140625" style="925"/>
    <col min="14337" max="14338" width="0" style="925" hidden="1" customWidth="1"/>
    <col min="14339" max="14339" width="139.5703125" style="925" customWidth="1"/>
    <col min="14340" max="14340" width="39.42578125" style="925" customWidth="1"/>
    <col min="14341" max="14341" width="39.140625" style="925" customWidth="1"/>
    <col min="14342" max="14342" width="40.7109375" style="925" customWidth="1"/>
    <col min="14343" max="14343" width="3.5703125" style="925" customWidth="1"/>
    <col min="14344" max="14592" width="9.140625" style="925"/>
    <col min="14593" max="14594" width="0" style="925" hidden="1" customWidth="1"/>
    <col min="14595" max="14595" width="139.5703125" style="925" customWidth="1"/>
    <col min="14596" max="14596" width="39.42578125" style="925" customWidth="1"/>
    <col min="14597" max="14597" width="39.140625" style="925" customWidth="1"/>
    <col min="14598" max="14598" width="40.7109375" style="925" customWidth="1"/>
    <col min="14599" max="14599" width="3.5703125" style="925" customWidth="1"/>
    <col min="14600" max="14848" width="9.140625" style="925"/>
    <col min="14849" max="14850" width="0" style="925" hidden="1" customWidth="1"/>
    <col min="14851" max="14851" width="139.5703125" style="925" customWidth="1"/>
    <col min="14852" max="14852" width="39.42578125" style="925" customWidth="1"/>
    <col min="14853" max="14853" width="39.140625" style="925" customWidth="1"/>
    <col min="14854" max="14854" width="40.7109375" style="925" customWidth="1"/>
    <col min="14855" max="14855" width="3.5703125" style="925" customWidth="1"/>
    <col min="14856" max="15104" width="9.140625" style="925"/>
    <col min="15105" max="15106" width="0" style="925" hidden="1" customWidth="1"/>
    <col min="15107" max="15107" width="139.5703125" style="925" customWidth="1"/>
    <col min="15108" max="15108" width="39.42578125" style="925" customWidth="1"/>
    <col min="15109" max="15109" width="39.140625" style="925" customWidth="1"/>
    <col min="15110" max="15110" width="40.7109375" style="925" customWidth="1"/>
    <col min="15111" max="15111" width="3.5703125" style="925" customWidth="1"/>
    <col min="15112" max="15360" width="9.140625" style="925"/>
    <col min="15361" max="15362" width="0" style="925" hidden="1" customWidth="1"/>
    <col min="15363" max="15363" width="139.5703125" style="925" customWidth="1"/>
    <col min="15364" max="15364" width="39.42578125" style="925" customWidth="1"/>
    <col min="15365" max="15365" width="39.140625" style="925" customWidth="1"/>
    <col min="15366" max="15366" width="40.7109375" style="925" customWidth="1"/>
    <col min="15367" max="15367" width="3.5703125" style="925" customWidth="1"/>
    <col min="15368" max="15616" width="9.140625" style="925"/>
    <col min="15617" max="15618" width="0" style="925" hidden="1" customWidth="1"/>
    <col min="15619" max="15619" width="139.5703125" style="925" customWidth="1"/>
    <col min="15620" max="15620" width="39.42578125" style="925" customWidth="1"/>
    <col min="15621" max="15621" width="39.140625" style="925" customWidth="1"/>
    <col min="15622" max="15622" width="40.7109375" style="925" customWidth="1"/>
    <col min="15623" max="15623" width="3.5703125" style="925" customWidth="1"/>
    <col min="15624" max="15872" width="9.140625" style="925"/>
    <col min="15873" max="15874" width="0" style="925" hidden="1" customWidth="1"/>
    <col min="15875" max="15875" width="139.5703125" style="925" customWidth="1"/>
    <col min="15876" max="15876" width="39.42578125" style="925" customWidth="1"/>
    <col min="15877" max="15877" width="39.140625" style="925" customWidth="1"/>
    <col min="15878" max="15878" width="40.7109375" style="925" customWidth="1"/>
    <col min="15879" max="15879" width="3.5703125" style="925" customWidth="1"/>
    <col min="15880" max="16128" width="9.140625" style="925"/>
    <col min="16129" max="16130" width="0" style="925" hidden="1" customWidth="1"/>
    <col min="16131" max="16131" width="139.5703125" style="925" customWidth="1"/>
    <col min="16132" max="16132" width="39.42578125" style="925" customWidth="1"/>
    <col min="16133" max="16133" width="39.140625" style="925" customWidth="1"/>
    <col min="16134" max="16134" width="40.7109375" style="925" customWidth="1"/>
    <col min="16135" max="16135" width="3.5703125" style="925" customWidth="1"/>
    <col min="16136" max="16384" width="9.140625" style="925"/>
  </cols>
  <sheetData>
    <row r="1" spans="1:6" s="126" customFormat="1" ht="39.75" customHeight="1">
      <c r="C1" s="1055" t="s">
        <v>927</v>
      </c>
      <c r="D1" s="1055"/>
      <c r="E1" s="1055"/>
      <c r="F1" s="1055"/>
    </row>
    <row r="2" spans="1:6" s="126" customFormat="1" ht="39.75" customHeight="1">
      <c r="C2" s="1055" t="s">
        <v>908</v>
      </c>
      <c r="D2" s="1055"/>
      <c r="E2" s="1055"/>
      <c r="F2" s="1055"/>
    </row>
    <row r="3" spans="1:6" s="126" customFormat="1" ht="39.75" customHeight="1">
      <c r="C3" s="1055" t="s">
        <v>1466</v>
      </c>
      <c r="D3" s="1055"/>
      <c r="E3" s="1055"/>
      <c r="F3" s="1055"/>
    </row>
    <row r="4" spans="1:6" s="126" customFormat="1" ht="39.75" customHeight="1">
      <c r="A4" s="126" t="s">
        <v>1466</v>
      </c>
      <c r="C4" s="1114" t="s">
        <v>1374</v>
      </c>
      <c r="D4" s="1114"/>
      <c r="E4" s="1114"/>
      <c r="F4" s="1114"/>
    </row>
    <row r="5" spans="1:6" s="925" customFormat="1" ht="6" customHeight="1" thickBot="1">
      <c r="C5" s="134"/>
    </row>
    <row r="6" spans="1:6" s="925" customFormat="1" ht="24.75" thickTop="1" thickBot="1">
      <c r="A6" s="613"/>
      <c r="B6" s="613"/>
      <c r="C6" s="239"/>
      <c r="D6" s="454" t="s">
        <v>928</v>
      </c>
      <c r="E6" s="454" t="s">
        <v>929</v>
      </c>
      <c r="F6" s="454" t="s">
        <v>930</v>
      </c>
    </row>
    <row r="7" spans="1:6" s="925" customFormat="1" ht="25.5" customHeight="1" thickTop="1" thickBot="1">
      <c r="A7" s="614"/>
      <c r="B7" s="614"/>
      <c r="C7" s="455" t="s">
        <v>931</v>
      </c>
      <c r="D7" s="456"/>
      <c r="E7" s="456"/>
      <c r="F7" s="456"/>
    </row>
    <row r="8" spans="1:6" s="925" customFormat="1" ht="15" customHeight="1" thickTop="1" thickBot="1">
      <c r="C8" s="457"/>
      <c r="D8" s="458"/>
      <c r="E8" s="459"/>
      <c r="F8" s="459"/>
    </row>
    <row r="9" spans="1:6" s="190" customFormat="1" ht="24.75" customHeight="1" thickTop="1" thickBot="1">
      <c r="A9" s="653" t="s">
        <v>512</v>
      </c>
      <c r="B9" s="653" t="s">
        <v>1225</v>
      </c>
      <c r="C9" s="460" t="s">
        <v>438</v>
      </c>
      <c r="D9" s="461">
        <v>32517689.559999999</v>
      </c>
      <c r="E9" s="461">
        <v>19232931.850000001</v>
      </c>
      <c r="F9" s="461">
        <f>+D9+E9</f>
        <v>51750621.409999996</v>
      </c>
    </row>
    <row r="10" spans="1:6" s="190" customFormat="1" ht="24.75" customHeight="1" thickTop="1">
      <c r="A10" s="190" t="s">
        <v>512</v>
      </c>
      <c r="B10" s="190" t="s">
        <v>1226</v>
      </c>
      <c r="C10" s="462" t="s">
        <v>932</v>
      </c>
      <c r="D10" s="463">
        <v>3570330.48</v>
      </c>
      <c r="E10" s="463">
        <v>412653.72</v>
      </c>
      <c r="F10" s="463">
        <f t="shared" ref="F10:F41" si="0">+D10+E10</f>
        <v>3982984.2</v>
      </c>
    </row>
    <row r="11" spans="1:6" s="161" customFormat="1" ht="23.25" customHeight="1">
      <c r="A11" s="161" t="s">
        <v>512</v>
      </c>
      <c r="B11" s="161" t="s">
        <v>1227</v>
      </c>
      <c r="C11" s="464" t="s">
        <v>933</v>
      </c>
      <c r="D11" s="465">
        <v>77072.08</v>
      </c>
      <c r="E11" s="465">
        <v>3616848.63</v>
      </c>
      <c r="F11" s="465">
        <f t="shared" si="0"/>
        <v>3693920.71</v>
      </c>
    </row>
    <row r="12" spans="1:6" s="161" customFormat="1" ht="23.25" customHeight="1">
      <c r="A12" s="161" t="s">
        <v>512</v>
      </c>
      <c r="B12" s="161" t="s">
        <v>1228</v>
      </c>
      <c r="C12" s="464" t="s">
        <v>934</v>
      </c>
      <c r="D12" s="465">
        <v>1553701.64</v>
      </c>
      <c r="E12" s="465">
        <v>996869.88</v>
      </c>
      <c r="F12" s="465">
        <f t="shared" si="0"/>
        <v>2550571.52</v>
      </c>
    </row>
    <row r="13" spans="1:6" s="161" customFormat="1" ht="23.25" customHeight="1">
      <c r="A13" s="161" t="s">
        <v>512</v>
      </c>
      <c r="B13" s="161" t="s">
        <v>1229</v>
      </c>
      <c r="C13" s="464" t="s">
        <v>935</v>
      </c>
      <c r="D13" s="465">
        <v>0</v>
      </c>
      <c r="E13" s="465">
        <v>0</v>
      </c>
      <c r="F13" s="465">
        <f t="shared" si="0"/>
        <v>0</v>
      </c>
    </row>
    <row r="14" spans="1:6" s="161" customFormat="1" ht="23.25" customHeight="1">
      <c r="A14" s="161" t="s">
        <v>512</v>
      </c>
      <c r="B14" s="161" t="s">
        <v>1230</v>
      </c>
      <c r="C14" s="464" t="s">
        <v>936</v>
      </c>
      <c r="D14" s="465">
        <v>6382</v>
      </c>
      <c r="E14" s="465">
        <v>6973726.6200000001</v>
      </c>
      <c r="F14" s="465">
        <f t="shared" si="0"/>
        <v>6980108.6200000001</v>
      </c>
    </row>
    <row r="15" spans="1:6" s="161" customFormat="1" ht="23.25" customHeight="1">
      <c r="A15" s="161" t="s">
        <v>512</v>
      </c>
      <c r="B15" s="161" t="s">
        <v>1231</v>
      </c>
      <c r="C15" s="464" t="s">
        <v>937</v>
      </c>
      <c r="D15" s="465">
        <v>27283573.579999998</v>
      </c>
      <c r="E15" s="465">
        <v>7203890.7300000004</v>
      </c>
      <c r="F15" s="465">
        <f t="shared" si="0"/>
        <v>34487464.310000002</v>
      </c>
    </row>
    <row r="16" spans="1:6" s="161" customFormat="1" ht="48.75" customHeight="1" thickBot="1">
      <c r="A16" s="161" t="s">
        <v>512</v>
      </c>
      <c r="B16" s="161" t="s">
        <v>1232</v>
      </c>
      <c r="C16" s="464" t="s">
        <v>938</v>
      </c>
      <c r="D16" s="465">
        <v>26629.78</v>
      </c>
      <c r="E16" s="465">
        <v>28942.27</v>
      </c>
      <c r="F16" s="465">
        <f t="shared" si="0"/>
        <v>55572.05</v>
      </c>
    </row>
    <row r="17" spans="1:6" s="190" customFormat="1" ht="25.5" customHeight="1" thickTop="1" thickBot="1">
      <c r="A17" s="653" t="s">
        <v>512</v>
      </c>
      <c r="B17" s="653" t="s">
        <v>1233</v>
      </c>
      <c r="C17" s="460" t="s">
        <v>939</v>
      </c>
      <c r="D17" s="461">
        <v>19862081.629999999</v>
      </c>
      <c r="E17" s="461">
        <v>4599581.38</v>
      </c>
      <c r="F17" s="461">
        <f t="shared" si="0"/>
        <v>24461663.009999998</v>
      </c>
    </row>
    <row r="18" spans="1:6" s="190" customFormat="1" ht="24.75" customHeight="1" thickTop="1">
      <c r="A18" s="190" t="s">
        <v>512</v>
      </c>
      <c r="B18" s="190" t="s">
        <v>1234</v>
      </c>
      <c r="C18" s="462" t="s">
        <v>940</v>
      </c>
      <c r="D18" s="463">
        <v>9703700.1199999992</v>
      </c>
      <c r="E18" s="463">
        <v>0</v>
      </c>
      <c r="F18" s="463">
        <f t="shared" si="0"/>
        <v>9703700.1199999992</v>
      </c>
    </row>
    <row r="19" spans="1:6" s="161" customFormat="1" ht="23.25" customHeight="1">
      <c r="A19" s="161" t="s">
        <v>512</v>
      </c>
      <c r="B19" s="161" t="s">
        <v>1235</v>
      </c>
      <c r="C19" s="464" t="s">
        <v>941</v>
      </c>
      <c r="D19" s="465">
        <v>6979187.7699999996</v>
      </c>
      <c r="E19" s="465">
        <v>1881037.05</v>
      </c>
      <c r="F19" s="465">
        <f t="shared" si="0"/>
        <v>8860224.8200000003</v>
      </c>
    </row>
    <row r="20" spans="1:6" s="161" customFormat="1" ht="23.25" customHeight="1">
      <c r="A20" s="161" t="s">
        <v>512</v>
      </c>
      <c r="B20" s="161" t="s">
        <v>1236</v>
      </c>
      <c r="C20" s="464" t="s">
        <v>942</v>
      </c>
      <c r="D20" s="465">
        <v>3179193.74</v>
      </c>
      <c r="E20" s="465">
        <v>2718544.33</v>
      </c>
      <c r="F20" s="465">
        <f t="shared" si="0"/>
        <v>5897738.0700000003</v>
      </c>
    </row>
    <row r="21" spans="1:6" s="161" customFormat="1" ht="23.25" customHeight="1">
      <c r="A21" s="161" t="s">
        <v>512</v>
      </c>
      <c r="B21" s="161" t="s">
        <v>1237</v>
      </c>
      <c r="C21" s="464" t="s">
        <v>943</v>
      </c>
      <c r="D21" s="465">
        <v>0</v>
      </c>
      <c r="E21" s="465">
        <v>0</v>
      </c>
      <c r="F21" s="465">
        <f t="shared" si="0"/>
        <v>0</v>
      </c>
    </row>
    <row r="22" spans="1:6" s="161" customFormat="1" ht="23.25" customHeight="1">
      <c r="A22" s="161" t="s">
        <v>512</v>
      </c>
      <c r="B22" s="161" t="s">
        <v>1238</v>
      </c>
      <c r="C22" s="464" t="s">
        <v>944</v>
      </c>
      <c r="D22" s="465">
        <v>0</v>
      </c>
      <c r="E22" s="465">
        <v>0</v>
      </c>
      <c r="F22" s="465">
        <f t="shared" si="0"/>
        <v>0</v>
      </c>
    </row>
    <row r="23" spans="1:6" s="161" customFormat="1" ht="50.25" customHeight="1" thickBot="1">
      <c r="A23" s="161" t="s">
        <v>512</v>
      </c>
      <c r="B23" s="654" t="s">
        <v>1224</v>
      </c>
      <c r="C23" s="464" t="s">
        <v>945</v>
      </c>
      <c r="D23" s="465">
        <v>0</v>
      </c>
      <c r="E23" s="465">
        <v>0</v>
      </c>
      <c r="F23" s="465">
        <f t="shared" si="0"/>
        <v>0</v>
      </c>
    </row>
    <row r="24" spans="1:6" s="925" customFormat="1" ht="24.75" customHeight="1" thickTop="1" thickBot="1">
      <c r="A24" s="614" t="s">
        <v>512</v>
      </c>
      <c r="B24" s="614" t="s">
        <v>1239</v>
      </c>
      <c r="C24" s="455" t="s">
        <v>463</v>
      </c>
      <c r="D24" s="466">
        <v>12655607.93</v>
      </c>
      <c r="E24" s="466">
        <v>14633350.470000001</v>
      </c>
      <c r="F24" s="466">
        <f t="shared" si="0"/>
        <v>27288958.399999999</v>
      </c>
    </row>
    <row r="25" spans="1:6" s="190" customFormat="1" ht="24.75" customHeight="1" thickTop="1">
      <c r="A25" s="190" t="s">
        <v>512</v>
      </c>
      <c r="B25" s="190" t="s">
        <v>1240</v>
      </c>
      <c r="C25" s="462" t="s">
        <v>946</v>
      </c>
      <c r="D25" s="463">
        <v>10956000</v>
      </c>
      <c r="E25" s="463">
        <v>11000000</v>
      </c>
      <c r="F25" s="463">
        <f t="shared" si="0"/>
        <v>21956000</v>
      </c>
    </row>
    <row r="26" spans="1:6" s="161" customFormat="1" ht="23.25" customHeight="1">
      <c r="A26" s="161" t="s">
        <v>512</v>
      </c>
      <c r="B26" s="161" t="s">
        <v>1241</v>
      </c>
      <c r="C26" s="464" t="s">
        <v>947</v>
      </c>
      <c r="D26" s="465">
        <v>0</v>
      </c>
      <c r="E26" s="465">
        <v>0</v>
      </c>
      <c r="F26" s="465">
        <f t="shared" si="0"/>
        <v>0</v>
      </c>
    </row>
    <row r="27" spans="1:6" s="161" customFormat="1" ht="23.25" customHeight="1">
      <c r="A27" s="161" t="s">
        <v>512</v>
      </c>
      <c r="B27" s="161" t="s">
        <v>1242</v>
      </c>
      <c r="C27" s="464" t="s">
        <v>948</v>
      </c>
      <c r="D27" s="465">
        <v>0</v>
      </c>
      <c r="E27" s="465">
        <v>0</v>
      </c>
      <c r="F27" s="465">
        <f t="shared" si="0"/>
        <v>0</v>
      </c>
    </row>
    <row r="28" spans="1:6" s="161" customFormat="1" ht="23.25" customHeight="1">
      <c r="A28" s="161" t="s">
        <v>512</v>
      </c>
      <c r="B28" s="161" t="s">
        <v>1243</v>
      </c>
      <c r="C28" s="464" t="s">
        <v>949</v>
      </c>
      <c r="D28" s="465">
        <v>1665341.85</v>
      </c>
      <c r="E28" s="465">
        <v>3818160.51</v>
      </c>
      <c r="F28" s="465">
        <f t="shared" si="0"/>
        <v>5483502.3599999994</v>
      </c>
    </row>
    <row r="29" spans="1:6" s="161" customFormat="1" ht="23.25" customHeight="1">
      <c r="A29" s="161" t="s">
        <v>512</v>
      </c>
      <c r="B29" s="161" t="s">
        <v>1244</v>
      </c>
      <c r="C29" s="464" t="s">
        <v>950</v>
      </c>
      <c r="D29" s="465">
        <v>34266.080000000002</v>
      </c>
      <c r="E29" s="465">
        <v>-184810.04</v>
      </c>
      <c r="F29" s="465">
        <f t="shared" si="0"/>
        <v>-150543.96000000002</v>
      </c>
    </row>
    <row r="30" spans="1:6" s="161" customFormat="1" ht="23.25" customHeight="1">
      <c r="A30" s="161" t="s">
        <v>512</v>
      </c>
      <c r="B30" s="161" t="s">
        <v>1245</v>
      </c>
      <c r="C30" s="467" t="s">
        <v>951</v>
      </c>
      <c r="D30" s="465">
        <v>0</v>
      </c>
      <c r="E30" s="465">
        <v>0</v>
      </c>
      <c r="F30" s="465">
        <f t="shared" si="0"/>
        <v>0</v>
      </c>
    </row>
    <row r="31" spans="1:6" s="161" customFormat="1" ht="23.25" customHeight="1">
      <c r="A31" s="161" t="s">
        <v>512</v>
      </c>
      <c r="B31" s="161" t="s">
        <v>1246</v>
      </c>
      <c r="C31" s="467" t="s">
        <v>952</v>
      </c>
      <c r="D31" s="465">
        <v>32493.3</v>
      </c>
      <c r="E31" s="465">
        <v>-184810.04</v>
      </c>
      <c r="F31" s="465">
        <f t="shared" si="0"/>
        <v>-152316.74000000002</v>
      </c>
    </row>
    <row r="32" spans="1:6" s="161" customFormat="1" ht="23.25" customHeight="1">
      <c r="A32" s="161" t="s">
        <v>512</v>
      </c>
      <c r="B32" s="161" t="s">
        <v>1247</v>
      </c>
      <c r="C32" s="468" t="s">
        <v>467</v>
      </c>
      <c r="D32" s="465">
        <v>32517689.559999999</v>
      </c>
      <c r="E32" s="465">
        <v>19232931.850000001</v>
      </c>
      <c r="F32" s="465">
        <f t="shared" si="0"/>
        <v>51750621.409999996</v>
      </c>
    </row>
    <row r="33" spans="1:6" s="161" customFormat="1" ht="23.25" customHeight="1">
      <c r="A33" s="161" t="s">
        <v>512</v>
      </c>
      <c r="B33" s="161" t="s">
        <v>1248</v>
      </c>
      <c r="C33" s="464" t="s">
        <v>953</v>
      </c>
      <c r="D33" s="465">
        <v>0</v>
      </c>
      <c r="E33" s="465">
        <v>0</v>
      </c>
      <c r="F33" s="465">
        <f t="shared" si="0"/>
        <v>0</v>
      </c>
    </row>
    <row r="34" spans="1:6" s="161" customFormat="1" ht="23.25" customHeight="1">
      <c r="A34" s="161" t="s">
        <v>512</v>
      </c>
      <c r="B34" s="161" t="s">
        <v>1249</v>
      </c>
      <c r="C34" s="464" t="s">
        <v>954</v>
      </c>
      <c r="D34" s="465">
        <v>281076564.22000003</v>
      </c>
      <c r="E34" s="465">
        <v>271938943.92000002</v>
      </c>
      <c r="F34" s="465">
        <f t="shared" si="0"/>
        <v>553015508.1400001</v>
      </c>
    </row>
    <row r="35" spans="1:6" s="161" customFormat="1" ht="23.25" customHeight="1">
      <c r="A35" s="161" t="s">
        <v>512</v>
      </c>
      <c r="B35" s="161" t="s">
        <v>1250</v>
      </c>
      <c r="C35" s="469" t="s">
        <v>955</v>
      </c>
      <c r="D35" s="465">
        <v>125648187.17</v>
      </c>
      <c r="E35" s="465">
        <v>271854432.63</v>
      </c>
      <c r="F35" s="465">
        <f t="shared" si="0"/>
        <v>397502619.80000001</v>
      </c>
    </row>
    <row r="36" spans="1:6" s="161" customFormat="1" ht="23.25" customHeight="1">
      <c r="A36" s="161" t="s">
        <v>512</v>
      </c>
      <c r="B36" s="161" t="s">
        <v>1251</v>
      </c>
      <c r="C36" s="469" t="s">
        <v>956</v>
      </c>
      <c r="D36" s="465">
        <v>0</v>
      </c>
      <c r="E36" s="465">
        <v>0</v>
      </c>
      <c r="F36" s="465">
        <f t="shared" si="0"/>
        <v>0</v>
      </c>
    </row>
    <row r="37" spans="1:6" s="161" customFormat="1" ht="23.25" customHeight="1">
      <c r="A37" s="161" t="s">
        <v>512</v>
      </c>
      <c r="B37" s="161" t="s">
        <v>1252</v>
      </c>
      <c r="C37" s="469" t="s">
        <v>957</v>
      </c>
      <c r="D37" s="465">
        <v>0</v>
      </c>
      <c r="E37" s="465">
        <v>0</v>
      </c>
      <c r="F37" s="465">
        <f>+E37+D37</f>
        <v>0</v>
      </c>
    </row>
    <row r="38" spans="1:6" s="161" customFormat="1" ht="23.25" customHeight="1">
      <c r="A38" s="161" t="s">
        <v>512</v>
      </c>
      <c r="B38" s="161" t="s">
        <v>1253</v>
      </c>
      <c r="C38" s="469" t="s">
        <v>958</v>
      </c>
      <c r="D38" s="465">
        <v>0</v>
      </c>
      <c r="E38" s="465">
        <v>0</v>
      </c>
      <c r="F38" s="465">
        <f>+E38+D38</f>
        <v>0</v>
      </c>
    </row>
    <row r="39" spans="1:6" s="161" customFormat="1" ht="23.25" customHeight="1">
      <c r="A39" s="161" t="s">
        <v>512</v>
      </c>
      <c r="B39" s="161" t="s">
        <v>1254</v>
      </c>
      <c r="C39" s="469" t="s">
        <v>959</v>
      </c>
      <c r="D39" s="465">
        <v>0</v>
      </c>
      <c r="E39" s="465">
        <v>0</v>
      </c>
      <c r="F39" s="465">
        <f t="shared" si="0"/>
        <v>0</v>
      </c>
    </row>
    <row r="40" spans="1:6" s="161" customFormat="1" ht="23.25" customHeight="1">
      <c r="A40" s="161" t="s">
        <v>512</v>
      </c>
      <c r="B40" s="161" t="s">
        <v>1255</v>
      </c>
      <c r="C40" s="469" t="s">
        <v>960</v>
      </c>
      <c r="D40" s="465">
        <v>155428377.05000001</v>
      </c>
      <c r="E40" s="465">
        <v>84511.29</v>
      </c>
      <c r="F40" s="465">
        <f>+E40+D40</f>
        <v>155512888.34</v>
      </c>
    </row>
    <row r="41" spans="1:6" s="161" customFormat="1" ht="47.25" customHeight="1" thickBot="1">
      <c r="A41" s="161" t="s">
        <v>512</v>
      </c>
      <c r="B41" s="161" t="s">
        <v>1256</v>
      </c>
      <c r="C41" s="469" t="s">
        <v>961</v>
      </c>
      <c r="D41" s="465">
        <v>0</v>
      </c>
      <c r="E41" s="465">
        <v>0</v>
      </c>
      <c r="F41" s="465">
        <f t="shared" si="0"/>
        <v>0</v>
      </c>
    </row>
    <row r="42" spans="1:6" s="190" customFormat="1" ht="24.75" customHeight="1" thickTop="1" thickBot="1">
      <c r="A42" s="653" t="s">
        <v>512</v>
      </c>
      <c r="B42" s="653"/>
      <c r="C42" s="470" t="s">
        <v>475</v>
      </c>
      <c r="D42" s="471"/>
      <c r="E42" s="471"/>
      <c r="F42" s="461"/>
    </row>
    <row r="43" spans="1:6" s="190" customFormat="1" ht="23.25" customHeight="1" thickTop="1">
      <c r="A43" s="190" t="s">
        <v>512</v>
      </c>
      <c r="B43" s="196" t="s">
        <v>1257</v>
      </c>
      <c r="C43" s="472" t="s">
        <v>962</v>
      </c>
      <c r="D43" s="463">
        <v>29673.97</v>
      </c>
      <c r="E43" s="463">
        <v>493323.25</v>
      </c>
      <c r="F43" s="463">
        <f t="shared" ref="F43:F69" si="1">+E43+D43</f>
        <v>522997.22</v>
      </c>
    </row>
    <row r="44" spans="1:6" s="190" customFormat="1" ht="23.25" customHeight="1">
      <c r="A44" s="190" t="s">
        <v>512</v>
      </c>
      <c r="B44" s="655" t="s">
        <v>1258</v>
      </c>
      <c r="C44" s="473" t="s">
        <v>963</v>
      </c>
      <c r="D44" s="463">
        <v>-690170.22</v>
      </c>
      <c r="E44" s="463">
        <v>-70684.759999999995</v>
      </c>
      <c r="F44" s="463">
        <f t="shared" si="1"/>
        <v>-760854.98</v>
      </c>
    </row>
    <row r="45" spans="1:6" s="190" customFormat="1" ht="23.25" customHeight="1">
      <c r="A45" s="190" t="s">
        <v>512</v>
      </c>
      <c r="B45" s="196" t="s">
        <v>1259</v>
      </c>
      <c r="C45" s="462" t="s">
        <v>478</v>
      </c>
      <c r="D45" s="463">
        <v>-660496.25</v>
      </c>
      <c r="E45" s="463">
        <v>422638.49</v>
      </c>
      <c r="F45" s="463">
        <f t="shared" si="1"/>
        <v>-237857.76</v>
      </c>
    </row>
    <row r="46" spans="1:6" s="190" customFormat="1" ht="23.25" customHeight="1">
      <c r="A46" s="190" t="s">
        <v>512</v>
      </c>
      <c r="B46" s="655" t="s">
        <v>1260</v>
      </c>
      <c r="C46" s="472" t="s">
        <v>964</v>
      </c>
      <c r="D46" s="463">
        <v>6763625.4699999997</v>
      </c>
      <c r="E46" s="463">
        <v>4697233.58</v>
      </c>
      <c r="F46" s="463">
        <f t="shared" si="1"/>
        <v>11460859.050000001</v>
      </c>
    </row>
    <row r="47" spans="1:6" s="190" customFormat="1" ht="23.25" customHeight="1">
      <c r="A47" s="190" t="s">
        <v>512</v>
      </c>
      <c r="B47" s="655" t="s">
        <v>1261</v>
      </c>
      <c r="C47" s="473" t="s">
        <v>965</v>
      </c>
      <c r="D47" s="463">
        <v>-4118</v>
      </c>
      <c r="E47" s="463">
        <v>-23452.16</v>
      </c>
      <c r="F47" s="463">
        <f t="shared" si="1"/>
        <v>-27570.16</v>
      </c>
    </row>
    <row r="48" spans="1:6" s="190" customFormat="1" ht="23.25" customHeight="1">
      <c r="A48" s="190" t="s">
        <v>512</v>
      </c>
      <c r="B48" s="196" t="s">
        <v>1262</v>
      </c>
      <c r="C48" s="462" t="s">
        <v>966</v>
      </c>
      <c r="D48" s="463">
        <v>6099011.2199999997</v>
      </c>
      <c r="E48" s="463">
        <v>5096419.91</v>
      </c>
      <c r="F48" s="463">
        <f t="shared" si="1"/>
        <v>11195431.129999999</v>
      </c>
    </row>
    <row r="49" spans="1:6" s="190" customFormat="1" ht="23.25" customHeight="1">
      <c r="A49" s="190" t="s">
        <v>512</v>
      </c>
      <c r="B49" s="196" t="s">
        <v>1263</v>
      </c>
      <c r="C49" s="472" t="s">
        <v>967</v>
      </c>
      <c r="D49" s="463">
        <v>24220.799999999999</v>
      </c>
      <c r="E49" s="463">
        <v>7768588.2300000004</v>
      </c>
      <c r="F49" s="463">
        <f t="shared" si="1"/>
        <v>7792809.0300000003</v>
      </c>
    </row>
    <row r="50" spans="1:6" s="190" customFormat="1" ht="23.25" customHeight="1">
      <c r="A50" s="190" t="s">
        <v>512</v>
      </c>
      <c r="B50" s="655" t="s">
        <v>1264</v>
      </c>
      <c r="C50" s="473" t="s">
        <v>968</v>
      </c>
      <c r="D50" s="463">
        <v>-6000</v>
      </c>
      <c r="E50" s="463">
        <v>-8410708.8200000003</v>
      </c>
      <c r="F50" s="463">
        <f t="shared" si="1"/>
        <v>-8416708.8200000003</v>
      </c>
    </row>
    <row r="51" spans="1:6" s="190" customFormat="1" ht="23.25" customHeight="1">
      <c r="A51" s="190" t="s">
        <v>512</v>
      </c>
      <c r="B51" s="196" t="s">
        <v>1265</v>
      </c>
      <c r="C51" s="462" t="s">
        <v>969</v>
      </c>
      <c r="D51" s="463">
        <v>6117232.0199999996</v>
      </c>
      <c r="E51" s="463">
        <v>4454299.32</v>
      </c>
      <c r="F51" s="463">
        <f t="shared" si="1"/>
        <v>10571531.34</v>
      </c>
    </row>
    <row r="52" spans="1:6" s="190" customFormat="1" ht="23.25" customHeight="1">
      <c r="A52" s="190" t="s">
        <v>512</v>
      </c>
      <c r="B52" s="655" t="s">
        <v>1266</v>
      </c>
      <c r="C52" s="472" t="s">
        <v>970</v>
      </c>
      <c r="D52" s="463">
        <v>-5988811.2800000003</v>
      </c>
      <c r="E52" s="463">
        <v>-4432116.95</v>
      </c>
      <c r="F52" s="463">
        <f t="shared" si="1"/>
        <v>-10420928.23</v>
      </c>
    </row>
    <row r="53" spans="1:6" s="190" customFormat="1" ht="23.25" customHeight="1">
      <c r="A53" s="190" t="s">
        <v>512</v>
      </c>
      <c r="B53" s="196" t="s">
        <v>1267</v>
      </c>
      <c r="C53" s="462" t="s">
        <v>971</v>
      </c>
      <c r="D53" s="463">
        <v>128420.74</v>
      </c>
      <c r="E53" s="463">
        <v>22182.37</v>
      </c>
      <c r="F53" s="463">
        <f t="shared" si="1"/>
        <v>150603.11000000002</v>
      </c>
    </row>
    <row r="54" spans="1:6" s="190" customFormat="1" ht="23.25" customHeight="1">
      <c r="A54" s="190" t="s">
        <v>512</v>
      </c>
      <c r="B54" s="655" t="s">
        <v>1268</v>
      </c>
      <c r="C54" s="474" t="s">
        <v>972</v>
      </c>
      <c r="D54" s="463">
        <v>282.54000000000002</v>
      </c>
      <c r="E54" s="463">
        <v>16959.57</v>
      </c>
      <c r="F54" s="463">
        <f t="shared" si="1"/>
        <v>17242.11</v>
      </c>
    </row>
    <row r="55" spans="1:6" s="190" customFormat="1" ht="23.25" customHeight="1">
      <c r="A55" s="190" t="s">
        <v>512</v>
      </c>
      <c r="B55" s="196" t="s">
        <v>1269</v>
      </c>
      <c r="C55" s="475" t="s">
        <v>973</v>
      </c>
      <c r="D55" s="463">
        <v>2014.1</v>
      </c>
      <c r="E55" s="463">
        <v>16959.57</v>
      </c>
      <c r="F55" s="463">
        <f t="shared" si="1"/>
        <v>18973.669999999998</v>
      </c>
    </row>
    <row r="56" spans="1:6" s="190" customFormat="1" ht="23.25" customHeight="1">
      <c r="A56" s="190" t="s">
        <v>512</v>
      </c>
      <c r="B56" s="196" t="s">
        <v>1270</v>
      </c>
      <c r="C56" s="472" t="s">
        <v>974</v>
      </c>
      <c r="D56" s="463">
        <v>-1731.56</v>
      </c>
      <c r="E56" s="463">
        <v>0</v>
      </c>
      <c r="F56" s="463">
        <f t="shared" si="1"/>
        <v>-1731.56</v>
      </c>
    </row>
    <row r="57" spans="1:6" s="190" customFormat="1" ht="23.25" customHeight="1">
      <c r="A57" s="190" t="s">
        <v>512</v>
      </c>
      <c r="B57" s="655" t="s">
        <v>1271</v>
      </c>
      <c r="C57" s="462" t="s">
        <v>975</v>
      </c>
      <c r="D57" s="463">
        <v>-3072.87</v>
      </c>
      <c r="E57" s="463">
        <v>-7826.48</v>
      </c>
      <c r="F57" s="463">
        <f t="shared" si="1"/>
        <v>-10899.349999999999</v>
      </c>
    </row>
    <row r="58" spans="1:6" s="190" customFormat="1" ht="23.25" customHeight="1">
      <c r="A58" s="190" t="s">
        <v>512</v>
      </c>
      <c r="B58" s="196" t="s">
        <v>1272</v>
      </c>
      <c r="C58" s="475" t="s">
        <v>976</v>
      </c>
      <c r="D58" s="463">
        <v>3072.87</v>
      </c>
      <c r="E58" s="463">
        <v>7815.53</v>
      </c>
      <c r="F58" s="463">
        <f t="shared" si="1"/>
        <v>10888.4</v>
      </c>
    </row>
    <row r="59" spans="1:6" s="190" customFormat="1" ht="23.25" customHeight="1">
      <c r="A59" s="190" t="s">
        <v>512</v>
      </c>
      <c r="B59" s="196" t="s">
        <v>1273</v>
      </c>
      <c r="C59" s="472" t="s">
        <v>977</v>
      </c>
      <c r="D59" s="463">
        <v>0</v>
      </c>
      <c r="E59" s="463">
        <v>10.95</v>
      </c>
      <c r="F59" s="463">
        <f t="shared" si="1"/>
        <v>10.95</v>
      </c>
    </row>
    <row r="60" spans="1:6" s="190" customFormat="1" ht="23.25" customHeight="1">
      <c r="A60" s="190" t="s">
        <v>512</v>
      </c>
      <c r="B60" s="656" t="s">
        <v>1274</v>
      </c>
      <c r="C60" s="462" t="s">
        <v>978</v>
      </c>
      <c r="D60" s="463">
        <v>125630.41</v>
      </c>
      <c r="E60" s="463">
        <v>31315.46</v>
      </c>
      <c r="F60" s="463">
        <f t="shared" si="1"/>
        <v>156945.87</v>
      </c>
    </row>
    <row r="61" spans="1:6" s="190" customFormat="1" ht="23.25" customHeight="1">
      <c r="A61" s="190" t="s">
        <v>512</v>
      </c>
      <c r="B61" s="655" t="s">
        <v>1275</v>
      </c>
      <c r="C61" s="472" t="s">
        <v>979</v>
      </c>
      <c r="D61" s="463">
        <v>6989.6</v>
      </c>
      <c r="E61" s="463">
        <v>0</v>
      </c>
      <c r="F61" s="463">
        <f t="shared" si="1"/>
        <v>6989.6</v>
      </c>
    </row>
    <row r="62" spans="1:6" s="190" customFormat="1" ht="23.25" customHeight="1">
      <c r="A62" s="190" t="s">
        <v>512</v>
      </c>
      <c r="B62" s="656" t="s">
        <v>1276</v>
      </c>
      <c r="C62" s="462" t="s">
        <v>495</v>
      </c>
      <c r="D62" s="463">
        <v>132620.01</v>
      </c>
      <c r="E62" s="463">
        <v>31315.46</v>
      </c>
      <c r="F62" s="463">
        <f t="shared" si="1"/>
        <v>163935.47</v>
      </c>
    </row>
    <row r="63" spans="1:6" s="190" customFormat="1" ht="23.25" customHeight="1">
      <c r="A63" s="190" t="s">
        <v>512</v>
      </c>
      <c r="B63" s="655" t="s">
        <v>1277</v>
      </c>
      <c r="C63" s="472" t="s">
        <v>980</v>
      </c>
      <c r="D63" s="463">
        <v>2993</v>
      </c>
      <c r="E63" s="463">
        <v>2117.5</v>
      </c>
      <c r="F63" s="463">
        <f t="shared" si="1"/>
        <v>5110.5</v>
      </c>
    </row>
    <row r="64" spans="1:6" s="190" customFormat="1" ht="23.25" customHeight="1">
      <c r="A64" s="190" t="s">
        <v>512</v>
      </c>
      <c r="B64" s="655" t="s">
        <v>1278</v>
      </c>
      <c r="C64" s="473" t="s">
        <v>981</v>
      </c>
      <c r="D64" s="463">
        <v>-103119.71</v>
      </c>
      <c r="E64" s="463">
        <v>-218243</v>
      </c>
      <c r="F64" s="463">
        <f t="shared" si="1"/>
        <v>-321362.71000000002</v>
      </c>
    </row>
    <row r="65" spans="1:6" s="190" customFormat="1" ht="23.25" customHeight="1">
      <c r="A65" s="190" t="s">
        <v>512</v>
      </c>
      <c r="B65" s="196" t="s">
        <v>1279</v>
      </c>
      <c r="C65" s="462" t="s">
        <v>497</v>
      </c>
      <c r="D65" s="463">
        <v>32493.3</v>
      </c>
      <c r="E65" s="463">
        <v>-184810.04</v>
      </c>
      <c r="F65" s="463">
        <f t="shared" si="1"/>
        <v>-152316.74000000002</v>
      </c>
    </row>
    <row r="66" spans="1:6" s="190" customFormat="1" ht="23.25" customHeight="1">
      <c r="A66" s="190" t="s">
        <v>512</v>
      </c>
      <c r="B66" s="196" t="s">
        <v>1280</v>
      </c>
      <c r="C66" s="472" t="s">
        <v>982</v>
      </c>
      <c r="D66" s="463">
        <v>0</v>
      </c>
      <c r="E66" s="463">
        <v>0</v>
      </c>
      <c r="F66" s="463">
        <f t="shared" si="1"/>
        <v>0</v>
      </c>
    </row>
    <row r="67" spans="1:6" s="190" customFormat="1" ht="23.25" customHeight="1">
      <c r="A67" s="190" t="s">
        <v>512</v>
      </c>
      <c r="B67" s="196" t="s">
        <v>1281</v>
      </c>
      <c r="C67" s="462" t="s">
        <v>983</v>
      </c>
      <c r="D67" s="463">
        <v>32493.3</v>
      </c>
      <c r="E67" s="463">
        <v>-184810.04</v>
      </c>
      <c r="F67" s="463">
        <f t="shared" si="1"/>
        <v>-152316.74000000002</v>
      </c>
    </row>
    <row r="68" spans="1:6" s="190" customFormat="1" ht="23.25" customHeight="1" thickBot="1">
      <c r="A68" s="190" t="s">
        <v>512</v>
      </c>
      <c r="B68" s="655" t="s">
        <v>1282</v>
      </c>
      <c r="C68" s="472" t="s">
        <v>984</v>
      </c>
      <c r="D68" s="463">
        <v>0</v>
      </c>
      <c r="E68" s="463">
        <v>0</v>
      </c>
      <c r="F68" s="463">
        <f t="shared" si="1"/>
        <v>0</v>
      </c>
    </row>
    <row r="69" spans="1:6" s="190" customFormat="1" ht="23.25" customHeight="1" thickTop="1" thickBot="1">
      <c r="A69" s="657" t="s">
        <v>512</v>
      </c>
      <c r="B69" s="306" t="s">
        <v>1283</v>
      </c>
      <c r="C69" s="476" t="s">
        <v>985</v>
      </c>
      <c r="D69" s="477">
        <v>32493.3</v>
      </c>
      <c r="E69" s="477">
        <v>-184810.04</v>
      </c>
      <c r="F69" s="477">
        <f t="shared" si="1"/>
        <v>-152316.74000000002</v>
      </c>
    </row>
    <row r="70" spans="1:6" s="925" customFormat="1" ht="6" customHeight="1" thickTop="1" thickBot="1">
      <c r="A70" s="614"/>
      <c r="B70" s="614"/>
      <c r="C70" s="478"/>
      <c r="D70" s="479"/>
      <c r="E70" s="480"/>
      <c r="F70" s="480"/>
    </row>
    <row r="71" spans="1:6" s="925" customFormat="1" ht="6.75" customHeight="1" thickTop="1">
      <c r="C71" s="130"/>
      <c r="D71" s="481"/>
      <c r="E71" s="481"/>
      <c r="F71" s="481"/>
    </row>
    <row r="72" spans="1:6" s="925" customFormat="1" ht="4.5" customHeight="1">
      <c r="C72" s="130"/>
      <c r="D72" s="142"/>
      <c r="E72" s="142"/>
      <c r="F72" s="142"/>
    </row>
    <row r="73" spans="1:6" s="925" customFormat="1" ht="15.75">
      <c r="C73" s="1113"/>
      <c r="D73" s="1113"/>
      <c r="E73" s="1113"/>
      <c r="F73" s="1113"/>
    </row>
    <row r="74" spans="1:6" s="925" customFormat="1" ht="23.25">
      <c r="C74" s="1065" t="s">
        <v>986</v>
      </c>
      <c r="D74" s="1065"/>
      <c r="E74" s="1065"/>
      <c r="F74" s="1065"/>
    </row>
    <row r="75" spans="1:6" s="925" customFormat="1" ht="15.75">
      <c r="C75" s="1113"/>
      <c r="D75" s="1113"/>
      <c r="E75" s="1113"/>
      <c r="F75" s="1113"/>
    </row>
    <row r="76" spans="1:6" s="925" customFormat="1" ht="8.25" customHeight="1">
      <c r="C76" s="130"/>
      <c r="D76" s="142"/>
      <c r="E76" s="142"/>
      <c r="F76" s="142"/>
    </row>
    <row r="77" spans="1:6" s="925" customFormat="1" ht="23.25">
      <c r="C77" s="482" t="s">
        <v>987</v>
      </c>
      <c r="D77" s="483">
        <f>+D79+D80</f>
        <v>125648187.17219999</v>
      </c>
      <c r="E77" s="483">
        <f>+E79+E80</f>
        <v>271854432.70999998</v>
      </c>
      <c r="F77" s="483">
        <f>SUM(D77:E77)</f>
        <v>397502619.8822</v>
      </c>
    </row>
    <row r="78" spans="1:6" s="925" customFormat="1" ht="5.25" customHeight="1">
      <c r="C78" s="482"/>
      <c r="D78" s="483"/>
      <c r="E78" s="483"/>
      <c r="F78" s="483"/>
    </row>
    <row r="79" spans="1:6" s="925" customFormat="1" ht="23.25">
      <c r="A79" s="925" t="s">
        <v>512</v>
      </c>
      <c r="B79" s="925" t="s">
        <v>1284</v>
      </c>
      <c r="C79" s="484" t="s">
        <v>988</v>
      </c>
      <c r="D79" s="483">
        <v>44465305.711400002</v>
      </c>
      <c r="E79" s="483">
        <v>45419811.619999997</v>
      </c>
      <c r="F79" s="483">
        <f>SUM(D79:E79)</f>
        <v>89885117.331400007</v>
      </c>
    </row>
    <row r="80" spans="1:6" s="925" customFormat="1" ht="23.25">
      <c r="A80" s="925" t="s">
        <v>512</v>
      </c>
      <c r="B80" s="925" t="s">
        <v>1285</v>
      </c>
      <c r="C80" s="484" t="s">
        <v>989</v>
      </c>
      <c r="D80" s="483">
        <v>81182881.460799992</v>
      </c>
      <c r="E80" s="483">
        <v>226434621.09</v>
      </c>
      <c r="F80" s="483">
        <f>SUM(D80:E80)</f>
        <v>307617502.55079997</v>
      </c>
    </row>
    <row r="81" spans="1:6" s="925" customFormat="1" ht="7.5" customHeight="1">
      <c r="C81" s="484"/>
      <c r="D81" s="483"/>
      <c r="E81" s="483"/>
      <c r="F81" s="483"/>
    </row>
    <row r="82" spans="1:6" s="925" customFormat="1" ht="23.25">
      <c r="C82" s="485" t="s">
        <v>990</v>
      </c>
      <c r="D82" s="483">
        <f>SUM(D84:D88)</f>
        <v>125648187.17219998</v>
      </c>
      <c r="E82" s="483">
        <f>SUM(E84:E88)</f>
        <v>271854432.70999998</v>
      </c>
      <c r="F82" s="483">
        <f t="shared" ref="F82:F88" si="2">SUM(D82:E82)</f>
        <v>397502619.88219994</v>
      </c>
    </row>
    <row r="83" spans="1:6" s="925" customFormat="1" ht="4.5" customHeight="1">
      <c r="C83" s="484"/>
      <c r="D83" s="483"/>
      <c r="E83" s="483"/>
      <c r="F83" s="483">
        <f t="shared" si="2"/>
        <v>0</v>
      </c>
    </row>
    <row r="84" spans="1:6" s="925" customFormat="1" ht="23.25">
      <c r="A84" s="925" t="s">
        <v>512</v>
      </c>
      <c r="B84" s="925" t="s">
        <v>1286</v>
      </c>
      <c r="C84" s="484" t="s">
        <v>991</v>
      </c>
      <c r="D84" s="483">
        <v>5472226.1846000003</v>
      </c>
      <c r="E84" s="483">
        <v>4265502.45</v>
      </c>
      <c r="F84" s="483">
        <f t="shared" si="2"/>
        <v>9737728.6346000005</v>
      </c>
    </row>
    <row r="85" spans="1:6" s="925" customFormat="1" ht="23.25">
      <c r="A85" s="925" t="s">
        <v>512</v>
      </c>
      <c r="B85" s="925" t="s">
        <v>1287</v>
      </c>
      <c r="C85" s="484" t="s">
        <v>992</v>
      </c>
      <c r="D85" s="483">
        <v>120117647.96919999</v>
      </c>
      <c r="E85" s="483">
        <v>266559930.25999999</v>
      </c>
      <c r="F85" s="483">
        <f t="shared" si="2"/>
        <v>386677578.22920001</v>
      </c>
    </row>
    <row r="86" spans="1:6" s="925" customFormat="1" ht="23.25">
      <c r="A86" s="925" t="s">
        <v>512</v>
      </c>
      <c r="B86" s="925" t="s">
        <v>1288</v>
      </c>
      <c r="C86" s="484" t="s">
        <v>993</v>
      </c>
      <c r="D86" s="483">
        <v>0</v>
      </c>
      <c r="E86" s="483">
        <v>0</v>
      </c>
      <c r="F86" s="483">
        <f t="shared" si="2"/>
        <v>0</v>
      </c>
    </row>
    <row r="87" spans="1:6" s="925" customFormat="1" ht="23.25">
      <c r="A87" s="925" t="s">
        <v>512</v>
      </c>
      <c r="B87" s="925" t="s">
        <v>1289</v>
      </c>
      <c r="C87" s="484" t="s">
        <v>994</v>
      </c>
      <c r="D87" s="483">
        <v>58313.018400000008</v>
      </c>
      <c r="E87" s="483">
        <v>1029000</v>
      </c>
      <c r="F87" s="483">
        <f t="shared" si="2"/>
        <v>1087313.0183999999</v>
      </c>
    </row>
    <row r="88" spans="1:6" s="925" customFormat="1" ht="23.25">
      <c r="A88" s="925" t="s">
        <v>512</v>
      </c>
      <c r="B88" s="925" t="s">
        <v>1290</v>
      </c>
      <c r="C88" s="484" t="s">
        <v>995</v>
      </c>
      <c r="D88" s="483">
        <v>0</v>
      </c>
      <c r="E88" s="483">
        <v>0</v>
      </c>
      <c r="F88" s="483">
        <f t="shared" si="2"/>
        <v>0</v>
      </c>
    </row>
    <row r="89" spans="1:6" s="925" customFormat="1" ht="23.25">
      <c r="C89" s="486"/>
      <c r="D89" s="483"/>
      <c r="E89" s="483"/>
      <c r="F89" s="483"/>
    </row>
    <row r="90" spans="1:6" s="925" customFormat="1" ht="23.25">
      <c r="C90" s="487" t="s">
        <v>996</v>
      </c>
      <c r="D90" s="483">
        <f>+D77</f>
        <v>125648187.17219999</v>
      </c>
      <c r="E90" s="483">
        <f>+E77</f>
        <v>271854432.70999998</v>
      </c>
      <c r="F90" s="483">
        <f>SUM(D90:E90)</f>
        <v>397502619.8822</v>
      </c>
    </row>
    <row r="91" spans="1:6" s="925" customFormat="1" ht="15.75" thickBot="1">
      <c r="C91" s="488"/>
      <c r="D91" s="489"/>
      <c r="E91" s="489"/>
      <c r="F91" s="489"/>
    </row>
    <row r="92" spans="1:6" s="925" customFormat="1" ht="24" customHeight="1">
      <c r="C92" s="1029" t="s">
        <v>1463</v>
      </c>
      <c r="D92" s="142"/>
      <c r="E92" s="142"/>
      <c r="F92" s="142"/>
    </row>
    <row r="93" spans="1:6" s="925" customFormat="1" ht="18">
      <c r="C93" s="1029" t="s">
        <v>1464</v>
      </c>
      <c r="D93" s="142"/>
      <c r="E93" s="142"/>
      <c r="F93" s="142"/>
    </row>
    <row r="94" spans="1:6" s="925" customFormat="1">
      <c r="C94" s="134"/>
      <c r="D94" s="142"/>
      <c r="E94" s="142"/>
      <c r="F94" s="142"/>
    </row>
    <row r="95" spans="1:6" s="925" customFormat="1">
      <c r="C95" s="490"/>
      <c r="D95" s="227"/>
      <c r="E95" s="227"/>
      <c r="F95" s="142"/>
    </row>
    <row r="96" spans="1:6" s="925" customFormat="1">
      <c r="A96" s="925" t="s">
        <v>511</v>
      </c>
      <c r="B96" s="925" t="s">
        <v>511</v>
      </c>
      <c r="C96" s="227"/>
      <c r="E96" s="142"/>
    </row>
    <row r="97" spans="3:6" s="925" customFormat="1">
      <c r="C97" s="227"/>
      <c r="E97" s="142"/>
    </row>
    <row r="98" spans="3:6" s="925" customFormat="1">
      <c r="C98" s="227"/>
      <c r="E98" s="142"/>
    </row>
    <row r="99" spans="3:6" s="925" customFormat="1">
      <c r="C99" s="227"/>
      <c r="E99" s="142"/>
    </row>
    <row r="100" spans="3:6" s="925" customFormat="1">
      <c r="C100" s="227"/>
      <c r="E100" s="142"/>
    </row>
    <row r="101" spans="3:6" s="925" customFormat="1">
      <c r="C101" s="227"/>
      <c r="E101" s="142"/>
    </row>
    <row r="102" spans="3:6" s="925" customFormat="1">
      <c r="C102" s="227"/>
      <c r="E102" s="142"/>
    </row>
    <row r="103" spans="3:6" s="925" customFormat="1">
      <c r="C103" s="227"/>
      <c r="E103" s="142"/>
    </row>
    <row r="104" spans="3:6" s="925" customFormat="1">
      <c r="C104" s="227"/>
      <c r="E104" s="142"/>
    </row>
    <row r="105" spans="3:6" s="925" customFormat="1">
      <c r="C105" s="227"/>
      <c r="E105" s="142"/>
    </row>
    <row r="106" spans="3:6" s="925" customFormat="1">
      <c r="C106" s="227"/>
      <c r="E106" s="142"/>
    </row>
    <row r="107" spans="3:6" s="925" customFormat="1">
      <c r="C107" s="227"/>
      <c r="E107" s="142"/>
    </row>
    <row r="108" spans="3:6" s="925" customFormat="1" ht="15.75">
      <c r="C108" s="132"/>
      <c r="D108" s="227"/>
      <c r="E108" s="227"/>
      <c r="F108" s="142"/>
    </row>
    <row r="109" spans="3:6" s="925" customFormat="1" ht="15.75">
      <c r="C109" s="132"/>
      <c r="D109" s="142"/>
      <c r="E109" s="142"/>
      <c r="F109" s="142"/>
    </row>
    <row r="110" spans="3:6" s="925" customFormat="1" ht="15.75">
      <c r="C110" s="132"/>
      <c r="D110" s="142"/>
      <c r="E110" s="142"/>
      <c r="F110" s="142"/>
    </row>
    <row r="111" spans="3:6" s="925" customFormat="1" ht="15.75">
      <c r="C111" s="132"/>
      <c r="D111" s="142"/>
      <c r="E111" s="142"/>
      <c r="F111" s="142"/>
    </row>
    <row r="112" spans="3:6" s="925" customFormat="1" ht="15.75">
      <c r="C112" s="132"/>
      <c r="D112" s="142"/>
      <c r="E112" s="142"/>
      <c r="F112" s="142"/>
    </row>
    <row r="113" spans="3:6" s="925" customFormat="1" ht="15.75">
      <c r="C113" s="132"/>
      <c r="D113" s="142"/>
      <c r="E113" s="142"/>
      <c r="F113" s="142"/>
    </row>
    <row r="114" spans="3:6" s="925" customFormat="1" ht="15.75">
      <c r="C114" s="132"/>
      <c r="D114" s="142"/>
      <c r="E114" s="142"/>
      <c r="F114" s="142"/>
    </row>
    <row r="115" spans="3:6" s="925" customFormat="1" ht="15.75">
      <c r="C115" s="132"/>
      <c r="D115" s="142"/>
      <c r="E115" s="142"/>
      <c r="F115" s="142"/>
    </row>
    <row r="116" spans="3:6" s="925" customFormat="1" ht="15.75">
      <c r="C116" s="132"/>
      <c r="D116" s="142"/>
      <c r="E116" s="142"/>
      <c r="F116" s="142"/>
    </row>
    <row r="117" spans="3:6" s="925" customFormat="1" ht="15.75">
      <c r="C117" s="132"/>
      <c r="D117" s="142"/>
      <c r="E117" s="142"/>
      <c r="F117" s="142"/>
    </row>
    <row r="118" spans="3:6" s="925" customFormat="1" ht="15.75">
      <c r="C118" s="132"/>
      <c r="D118" s="142"/>
      <c r="E118" s="142"/>
      <c r="F118" s="142"/>
    </row>
    <row r="119" spans="3:6" s="925" customFormat="1" ht="15.75">
      <c r="C119" s="132"/>
      <c r="D119" s="142"/>
      <c r="E119" s="142"/>
      <c r="F119" s="142"/>
    </row>
    <row r="120" spans="3:6" s="925" customFormat="1" ht="15.75">
      <c r="C120" s="132"/>
      <c r="D120" s="142"/>
      <c r="E120" s="142"/>
      <c r="F120" s="142"/>
    </row>
    <row r="121" spans="3:6" s="925" customFormat="1" ht="15.75">
      <c r="C121" s="132"/>
      <c r="D121" s="142"/>
      <c r="E121" s="142"/>
      <c r="F121" s="142"/>
    </row>
    <row r="122" spans="3:6" s="925" customFormat="1" ht="15.75">
      <c r="C122" s="132"/>
      <c r="D122" s="142"/>
      <c r="E122" s="142"/>
      <c r="F122" s="142"/>
    </row>
    <row r="123" spans="3:6" s="925" customFormat="1" ht="15.75">
      <c r="C123" s="132"/>
      <c r="D123" s="142"/>
      <c r="E123" s="142"/>
      <c r="F123" s="142"/>
    </row>
    <row r="124" spans="3:6" s="925" customFormat="1" ht="15.75">
      <c r="C124" s="132"/>
      <c r="D124" s="142"/>
      <c r="E124" s="142"/>
      <c r="F124" s="142"/>
    </row>
    <row r="125" spans="3:6" s="925" customFormat="1" ht="15.75">
      <c r="C125" s="132"/>
      <c r="D125" s="142"/>
      <c r="E125" s="142"/>
      <c r="F125" s="142"/>
    </row>
    <row r="126" spans="3:6" s="925" customFormat="1" ht="15.75">
      <c r="C126" s="132"/>
      <c r="D126" s="142"/>
      <c r="E126" s="142"/>
      <c r="F126" s="142"/>
    </row>
    <row r="127" spans="3:6" s="925" customFormat="1" ht="15.75">
      <c r="C127" s="132"/>
      <c r="D127" s="142"/>
      <c r="E127" s="142"/>
      <c r="F127" s="142"/>
    </row>
    <row r="128" spans="3:6" s="925" customFormat="1" ht="15.75">
      <c r="C128" s="132"/>
      <c r="D128" s="142"/>
      <c r="E128" s="142"/>
      <c r="F128" s="142"/>
    </row>
    <row r="129" spans="3:6" s="925" customFormat="1" ht="15.75">
      <c r="C129" s="132"/>
      <c r="D129" s="142"/>
      <c r="E129" s="142"/>
      <c r="F129" s="142"/>
    </row>
    <row r="130" spans="3:6" s="925" customFormat="1" ht="15.75">
      <c r="C130" s="132"/>
      <c r="D130" s="142"/>
      <c r="E130" s="142"/>
      <c r="F130" s="142"/>
    </row>
    <row r="131" spans="3:6" s="925" customFormat="1" ht="15.75">
      <c r="C131" s="132"/>
      <c r="D131" s="142"/>
      <c r="E131" s="142"/>
      <c r="F131" s="142"/>
    </row>
    <row r="132" spans="3:6" s="925" customFormat="1" ht="15.75">
      <c r="C132" s="132"/>
      <c r="D132" s="142"/>
      <c r="E132" s="142"/>
      <c r="F132" s="142"/>
    </row>
    <row r="133" spans="3:6" s="925" customFormat="1" ht="15.75">
      <c r="C133" s="132"/>
      <c r="D133" s="142"/>
      <c r="E133" s="142"/>
      <c r="F133" s="142"/>
    </row>
    <row r="134" spans="3:6" s="925" customFormat="1" ht="15.75">
      <c r="C134" s="132"/>
      <c r="D134" s="142"/>
      <c r="E134" s="142"/>
      <c r="F134" s="142"/>
    </row>
    <row r="135" spans="3:6" s="925" customFormat="1" ht="15.75">
      <c r="C135" s="132"/>
      <c r="D135" s="142"/>
      <c r="E135" s="142"/>
      <c r="F135" s="142"/>
    </row>
    <row r="136" spans="3:6" s="925" customFormat="1" ht="15.75">
      <c r="C136" s="132"/>
      <c r="D136" s="142"/>
      <c r="E136" s="142"/>
      <c r="F136" s="142"/>
    </row>
    <row r="137" spans="3:6" s="925" customFormat="1" ht="15.75">
      <c r="C137" s="132"/>
      <c r="D137" s="142"/>
      <c r="E137" s="142"/>
      <c r="F137" s="142"/>
    </row>
    <row r="138" spans="3:6" s="925" customFormat="1" ht="15.75">
      <c r="C138" s="132"/>
      <c r="D138" s="142"/>
      <c r="E138" s="142"/>
      <c r="F138" s="142"/>
    </row>
    <row r="139" spans="3:6" s="925" customFormat="1" ht="15.75">
      <c r="C139" s="132"/>
      <c r="D139" s="142"/>
      <c r="E139" s="142"/>
      <c r="F139" s="142"/>
    </row>
    <row r="140" spans="3:6" s="925" customFormat="1" ht="15.75">
      <c r="C140" s="132"/>
      <c r="D140" s="142"/>
      <c r="E140" s="142"/>
      <c r="F140" s="142"/>
    </row>
    <row r="141" spans="3:6" s="925" customFormat="1" ht="15.75">
      <c r="C141" s="132"/>
      <c r="D141" s="142"/>
      <c r="E141" s="142"/>
      <c r="F141" s="142"/>
    </row>
    <row r="142" spans="3:6" s="925" customFormat="1" ht="15.75">
      <c r="C142" s="132"/>
      <c r="D142" s="142"/>
      <c r="E142" s="142"/>
      <c r="F142" s="142"/>
    </row>
    <row r="143" spans="3:6" s="925" customFormat="1" ht="15.75">
      <c r="C143" s="132"/>
      <c r="D143" s="142"/>
      <c r="E143" s="142"/>
      <c r="F143" s="142"/>
    </row>
    <row r="144" spans="3:6" s="925" customFormat="1" ht="15.75">
      <c r="C144" s="132"/>
      <c r="D144" s="142"/>
      <c r="E144" s="142"/>
      <c r="F144" s="142"/>
    </row>
    <row r="145" spans="3:6" s="925" customFormat="1" ht="15.75">
      <c r="C145" s="132"/>
      <c r="D145" s="142"/>
      <c r="E145" s="142"/>
      <c r="F145" s="142"/>
    </row>
    <row r="146" spans="3:6" s="925" customFormat="1" ht="15.75">
      <c r="C146" s="132"/>
      <c r="D146" s="142"/>
      <c r="E146" s="142"/>
      <c r="F146" s="142"/>
    </row>
    <row r="147" spans="3:6" s="925" customFormat="1" ht="15.75">
      <c r="C147" s="132"/>
      <c r="D147" s="142"/>
      <c r="E147" s="142"/>
      <c r="F147" s="142"/>
    </row>
    <row r="148" spans="3:6" s="925" customFormat="1" ht="15.75">
      <c r="C148" s="132"/>
      <c r="D148" s="142"/>
      <c r="E148" s="142"/>
      <c r="F148" s="142"/>
    </row>
    <row r="149" spans="3:6" s="925" customFormat="1" ht="15.75">
      <c r="C149" s="132"/>
      <c r="D149" s="142"/>
      <c r="E149" s="142"/>
      <c r="F149" s="142"/>
    </row>
    <row r="150" spans="3:6" s="925" customFormat="1" ht="15.75">
      <c r="C150" s="132"/>
      <c r="D150" s="142"/>
      <c r="E150" s="142"/>
      <c r="F150" s="142"/>
    </row>
    <row r="151" spans="3:6" s="925" customFormat="1" ht="15.75">
      <c r="C151" s="132"/>
      <c r="D151" s="142"/>
      <c r="E151" s="142"/>
      <c r="F151" s="142"/>
    </row>
    <row r="152" spans="3:6" s="925" customFormat="1" ht="15.75">
      <c r="C152" s="132"/>
      <c r="D152" s="142"/>
      <c r="E152" s="142"/>
      <c r="F152" s="142"/>
    </row>
    <row r="153" spans="3:6" s="925" customFormat="1" ht="15.75">
      <c r="C153" s="132"/>
      <c r="D153" s="142"/>
      <c r="E153" s="142"/>
      <c r="F153" s="142"/>
    </row>
    <row r="154" spans="3:6" s="925" customFormat="1" ht="15.75">
      <c r="C154" s="132"/>
      <c r="D154" s="142"/>
      <c r="E154" s="142"/>
      <c r="F154" s="142"/>
    </row>
    <row r="155" spans="3:6" s="925" customFormat="1" ht="15.75">
      <c r="C155" s="132"/>
      <c r="D155" s="142"/>
      <c r="E155" s="142"/>
      <c r="F155" s="142"/>
    </row>
    <row r="156" spans="3:6" s="925" customFormat="1" ht="15.75">
      <c r="C156" s="132"/>
      <c r="D156" s="142"/>
      <c r="E156" s="142"/>
      <c r="F156" s="142"/>
    </row>
    <row r="157" spans="3:6" s="925" customFormat="1" ht="15.75">
      <c r="C157" s="132"/>
      <c r="D157" s="142"/>
      <c r="E157" s="142"/>
      <c r="F157" s="142"/>
    </row>
    <row r="158" spans="3:6" s="925" customFormat="1" ht="15.75">
      <c r="C158" s="132"/>
      <c r="D158" s="142"/>
      <c r="E158" s="142"/>
      <c r="F158" s="142"/>
    </row>
    <row r="159" spans="3:6" s="925" customFormat="1" ht="15.75">
      <c r="C159" s="132"/>
      <c r="D159" s="142"/>
      <c r="E159" s="142"/>
      <c r="F159" s="142"/>
    </row>
    <row r="160" spans="3:6" s="925" customFormat="1" ht="15.75">
      <c r="C160" s="132"/>
      <c r="D160" s="142"/>
      <c r="E160" s="142"/>
      <c r="F160" s="142"/>
    </row>
    <row r="161" spans="3:3" s="925" customFormat="1" ht="15.75">
      <c r="C161" s="132"/>
    </row>
    <row r="162" spans="3:3" s="925" customFormat="1" ht="15.75">
      <c r="C162" s="132"/>
    </row>
    <row r="163" spans="3:3" s="925" customFormat="1" ht="15.75">
      <c r="C163" s="132"/>
    </row>
    <row r="164" spans="3:3" s="925" customFormat="1" ht="15.75">
      <c r="C164" s="132"/>
    </row>
    <row r="165" spans="3:3" s="925" customFormat="1" ht="15.75">
      <c r="C165" s="132"/>
    </row>
    <row r="166" spans="3:3" s="925" customFormat="1" ht="15.75">
      <c r="C166" s="132"/>
    </row>
    <row r="167" spans="3:3" s="925" customFormat="1" ht="15.75">
      <c r="C167" s="132"/>
    </row>
    <row r="168" spans="3:3" s="925" customFormat="1" ht="15.75">
      <c r="C168" s="132"/>
    </row>
    <row r="169" spans="3:3" s="925" customFormat="1" ht="15.75">
      <c r="C169" s="132"/>
    </row>
    <row r="170" spans="3:3" s="925" customFormat="1" ht="15.75">
      <c r="C170" s="132"/>
    </row>
    <row r="171" spans="3:3" s="925" customFormat="1" ht="15.75">
      <c r="C171" s="132"/>
    </row>
    <row r="172" spans="3:3" s="925" customFormat="1" ht="15.75">
      <c r="C172" s="132"/>
    </row>
    <row r="173" spans="3:3" s="925" customFormat="1" ht="15.75">
      <c r="C173" s="132"/>
    </row>
    <row r="174" spans="3:3" s="925" customFormat="1" ht="15.75">
      <c r="C174" s="132"/>
    </row>
    <row r="175" spans="3:3" s="925" customFormat="1" ht="15.75">
      <c r="C175" s="132"/>
    </row>
    <row r="176" spans="3:3" s="925" customFormat="1" ht="15.75">
      <c r="C176" s="132"/>
    </row>
    <row r="177" spans="3:3" s="925" customFormat="1" ht="15.75">
      <c r="C177" s="132"/>
    </row>
    <row r="178" spans="3:3" s="925" customFormat="1" ht="15.75">
      <c r="C178" s="132"/>
    </row>
    <row r="179" spans="3:3" s="925" customFormat="1" ht="15.75">
      <c r="C179" s="132"/>
    </row>
    <row r="180" spans="3:3" s="925" customFormat="1" ht="15.75">
      <c r="C180" s="132"/>
    </row>
    <row r="181" spans="3:3" s="925" customFormat="1" ht="15.75">
      <c r="C181" s="132"/>
    </row>
    <row r="182" spans="3:3" s="925" customFormat="1" ht="15.75">
      <c r="C182" s="132"/>
    </row>
    <row r="183" spans="3:3" s="925" customFormat="1" ht="15.75">
      <c r="C183" s="132"/>
    </row>
    <row r="184" spans="3:3" s="925" customFormat="1" ht="15.75">
      <c r="C184" s="132"/>
    </row>
    <row r="185" spans="3:3" s="925" customFormat="1" ht="15.75">
      <c r="C185" s="132"/>
    </row>
    <row r="186" spans="3:3" s="925" customFormat="1" ht="15.75">
      <c r="C186" s="132"/>
    </row>
    <row r="187" spans="3:3" s="925" customFormat="1" ht="15.75">
      <c r="C187" s="132"/>
    </row>
    <row r="188" spans="3:3" s="925" customFormat="1" ht="15.75">
      <c r="C188" s="132"/>
    </row>
    <row r="189" spans="3:3" s="925" customFormat="1" ht="15.75">
      <c r="C189" s="132"/>
    </row>
    <row r="190" spans="3:3" s="925" customFormat="1" ht="15.75">
      <c r="C190" s="132"/>
    </row>
    <row r="191" spans="3:3" s="925" customFormat="1" ht="15.75">
      <c r="C191" s="132"/>
    </row>
    <row r="192" spans="3:3" s="925" customFormat="1" ht="15.75">
      <c r="C192" s="132"/>
    </row>
    <row r="193" spans="3:7" ht="15.75">
      <c r="C193" s="132"/>
      <c r="G193" s="925"/>
    </row>
    <row r="194" spans="3:7" ht="15.75">
      <c r="C194" s="132"/>
      <c r="G194" s="925"/>
    </row>
    <row r="195" spans="3:7" ht="15.75">
      <c r="C195" s="132"/>
      <c r="G195" s="925"/>
    </row>
    <row r="196" spans="3:7" ht="15.75">
      <c r="C196" s="132"/>
      <c r="G196" s="925"/>
    </row>
    <row r="197" spans="3:7" ht="15.75">
      <c r="C197" s="132"/>
      <c r="G197" s="925"/>
    </row>
    <row r="198" spans="3:7" ht="15.75">
      <c r="C198" s="132"/>
      <c r="G198" s="925"/>
    </row>
    <row r="199" spans="3:7" ht="15.75">
      <c r="C199" s="132"/>
      <c r="G199" s="925"/>
    </row>
    <row r="200" spans="3:7" ht="15.75">
      <c r="C200" s="132"/>
      <c r="G200" s="925"/>
    </row>
    <row r="201" spans="3:7" ht="15.75">
      <c r="C201" s="132"/>
    </row>
    <row r="202" spans="3:7" ht="15.75">
      <c r="C202" s="132"/>
    </row>
    <row r="203" spans="3:7" ht="15.75">
      <c r="C203" s="132"/>
    </row>
    <row r="204" spans="3:7" ht="15.75">
      <c r="C204" s="132"/>
    </row>
    <row r="205" spans="3:7" ht="15.75">
      <c r="C205" s="132"/>
    </row>
    <row r="206" spans="3:7" ht="15.75">
      <c r="C206" s="132"/>
    </row>
    <row r="207" spans="3:7" ht="15.75">
      <c r="C207" s="132"/>
    </row>
    <row r="208" spans="3:7" ht="15.75">
      <c r="C208" s="132"/>
    </row>
    <row r="209" spans="3:3" ht="15.75">
      <c r="C209" s="132"/>
    </row>
    <row r="210" spans="3:3" ht="15.75">
      <c r="C210" s="132"/>
    </row>
    <row r="211" spans="3:3" ht="15.75">
      <c r="C211" s="132"/>
    </row>
    <row r="212" spans="3:3" ht="15.75">
      <c r="C212" s="132"/>
    </row>
    <row r="213" spans="3:3" ht="15.75">
      <c r="C213" s="132"/>
    </row>
    <row r="214" spans="3:3" ht="15.75">
      <c r="C214" s="132"/>
    </row>
    <row r="215" spans="3:3" ht="15.75">
      <c r="C215" s="132"/>
    </row>
    <row r="216" spans="3:3" ht="15.75">
      <c r="C216" s="132"/>
    </row>
    <row r="217" spans="3:3" ht="15.75">
      <c r="C217" s="132"/>
    </row>
    <row r="218" spans="3:3" ht="15.75">
      <c r="C218" s="132"/>
    </row>
    <row r="219" spans="3:3" ht="15.75">
      <c r="C219" s="132"/>
    </row>
    <row r="220" spans="3:3" ht="15.75">
      <c r="C220" s="132"/>
    </row>
    <row r="221" spans="3:3" ht="15.75">
      <c r="C221" s="132"/>
    </row>
    <row r="222" spans="3:3" ht="15.75">
      <c r="C222" s="132"/>
    </row>
    <row r="223" spans="3:3" ht="15.75">
      <c r="C223" s="132"/>
    </row>
    <row r="224" spans="3:3" ht="15.75">
      <c r="C224" s="132"/>
    </row>
    <row r="225" spans="3:3" ht="15.75">
      <c r="C225" s="132"/>
    </row>
    <row r="226" spans="3:3" ht="15.75">
      <c r="C226" s="132"/>
    </row>
    <row r="227" spans="3:3" ht="15.75">
      <c r="C227" s="132"/>
    </row>
    <row r="228" spans="3:3" ht="15.75">
      <c r="C228" s="132"/>
    </row>
    <row r="229" spans="3:3" ht="15.75">
      <c r="C229" s="132"/>
    </row>
    <row r="230" spans="3:3" ht="15.75">
      <c r="C230" s="132"/>
    </row>
    <row r="231" spans="3:3" ht="15.75">
      <c r="C231" s="132"/>
    </row>
    <row r="232" spans="3:3" ht="15.75">
      <c r="C232" s="132"/>
    </row>
    <row r="233" spans="3:3" ht="15.75">
      <c r="C233" s="132"/>
    </row>
    <row r="234" spans="3:3" ht="15.75">
      <c r="C234" s="132"/>
    </row>
    <row r="235" spans="3:3" ht="15.75">
      <c r="C235" s="132"/>
    </row>
    <row r="236" spans="3:3" ht="15.75">
      <c r="C236" s="132"/>
    </row>
    <row r="237" spans="3:3" ht="15.75">
      <c r="C237" s="132"/>
    </row>
    <row r="238" spans="3:3" ht="15.75">
      <c r="C238" s="132"/>
    </row>
    <row r="239" spans="3:3" ht="15.75">
      <c r="C239" s="132"/>
    </row>
    <row r="240" spans="3:3" ht="15.75">
      <c r="C240" s="132"/>
    </row>
    <row r="241" spans="3:3" ht="15.75">
      <c r="C241" s="132"/>
    </row>
    <row r="242" spans="3:3" ht="15.75">
      <c r="C242" s="132"/>
    </row>
    <row r="243" spans="3:3" ht="15.75">
      <c r="C243" s="132"/>
    </row>
    <row r="244" spans="3:3" ht="15.75">
      <c r="C244" s="132"/>
    </row>
    <row r="245" spans="3:3" ht="15.75">
      <c r="C245" s="132"/>
    </row>
    <row r="246" spans="3:3" ht="15.75">
      <c r="C246" s="132"/>
    </row>
    <row r="247" spans="3:3" ht="15.75">
      <c r="C247" s="132"/>
    </row>
    <row r="248" spans="3:3" ht="15.75">
      <c r="C248" s="132"/>
    </row>
    <row r="249" spans="3:3" ht="15.75">
      <c r="C249" s="132"/>
    </row>
    <row r="250" spans="3:3" ht="15.75">
      <c r="C250" s="132"/>
    </row>
    <row r="251" spans="3:3" ht="15.75">
      <c r="C251" s="132"/>
    </row>
    <row r="252" spans="3:3" ht="15.75">
      <c r="C252" s="132"/>
    </row>
    <row r="253" spans="3:3" ht="15.75">
      <c r="C253" s="132"/>
    </row>
    <row r="254" spans="3:3" ht="15.75">
      <c r="C254" s="132"/>
    </row>
    <row r="255" spans="3:3" ht="15.75">
      <c r="C255" s="132"/>
    </row>
    <row r="256" spans="3:3" ht="15.75">
      <c r="C256" s="132"/>
    </row>
    <row r="257" spans="3:3" ht="15.75">
      <c r="C257" s="132"/>
    </row>
    <row r="258" spans="3:3" ht="15.75">
      <c r="C258" s="132"/>
    </row>
    <row r="259" spans="3:3" ht="15.75">
      <c r="C259" s="132"/>
    </row>
    <row r="260" spans="3:3" ht="15.75">
      <c r="C260" s="132"/>
    </row>
    <row r="261" spans="3:3" ht="15.75">
      <c r="C261" s="132"/>
    </row>
    <row r="262" spans="3:3" ht="15.75">
      <c r="C262" s="132"/>
    </row>
    <row r="263" spans="3:3" ht="15.75">
      <c r="C263" s="132"/>
    </row>
    <row r="264" spans="3:3" ht="15.75">
      <c r="C264" s="132"/>
    </row>
    <row r="265" spans="3:3" ht="15.75">
      <c r="C265" s="132"/>
    </row>
    <row r="266" spans="3:3" ht="15.75">
      <c r="C266" s="132"/>
    </row>
    <row r="267" spans="3:3" ht="15.75">
      <c r="C267" s="132"/>
    </row>
    <row r="268" spans="3:3" ht="15.75">
      <c r="C268" s="132"/>
    </row>
    <row r="269" spans="3:3" ht="15.75">
      <c r="C269" s="132"/>
    </row>
    <row r="270" spans="3:3" ht="15.75">
      <c r="C270" s="132"/>
    </row>
    <row r="271" spans="3:3" ht="15.75">
      <c r="C271" s="132"/>
    </row>
    <row r="272" spans="3:3" ht="15.75">
      <c r="C272" s="132"/>
    </row>
    <row r="273" spans="3:3" ht="15.75">
      <c r="C273" s="132"/>
    </row>
    <row r="274" spans="3:3" ht="15.75">
      <c r="C274" s="132"/>
    </row>
    <row r="275" spans="3:3" ht="15.75">
      <c r="C275" s="132"/>
    </row>
    <row r="276" spans="3:3" ht="15.75">
      <c r="C276" s="132"/>
    </row>
    <row r="277" spans="3:3" ht="15.75">
      <c r="C277" s="132"/>
    </row>
    <row r="278" spans="3:3" ht="15.75">
      <c r="C278" s="132"/>
    </row>
    <row r="279" spans="3:3" ht="15.75">
      <c r="C279" s="132"/>
    </row>
    <row r="280" spans="3:3" ht="15.75">
      <c r="C280" s="132"/>
    </row>
    <row r="281" spans="3:3" ht="15.75">
      <c r="C281" s="132"/>
    </row>
    <row r="282" spans="3:3" ht="15.75">
      <c r="C282" s="132"/>
    </row>
    <row r="283" spans="3:3" ht="15.75">
      <c r="C283" s="132"/>
    </row>
    <row r="284" spans="3:3" ht="15.75">
      <c r="C284" s="132"/>
    </row>
    <row r="285" spans="3:3" ht="15.75">
      <c r="C285" s="132"/>
    </row>
    <row r="286" spans="3:3" ht="15.75">
      <c r="C286" s="132"/>
    </row>
    <row r="287" spans="3:3" ht="15.75">
      <c r="C287" s="132"/>
    </row>
    <row r="288" spans="3:3" ht="15.75">
      <c r="C288" s="132"/>
    </row>
    <row r="289" spans="3:3" ht="15.75">
      <c r="C289" s="132"/>
    </row>
    <row r="290" spans="3:3" ht="15.75">
      <c r="C290" s="132"/>
    </row>
    <row r="291" spans="3:3" ht="15.75">
      <c r="C291" s="132"/>
    </row>
    <row r="292" spans="3:3" ht="15.75">
      <c r="C292" s="132"/>
    </row>
    <row r="293" spans="3:3" ht="15.75">
      <c r="C293" s="132"/>
    </row>
    <row r="294" spans="3:3" ht="15.75">
      <c r="C294" s="132"/>
    </row>
    <row r="295" spans="3:3" ht="15.75">
      <c r="C295" s="132"/>
    </row>
    <row r="296" spans="3:3" ht="15.75">
      <c r="C296" s="132"/>
    </row>
    <row r="297" spans="3:3" ht="15.75">
      <c r="C297" s="132"/>
    </row>
    <row r="298" spans="3:3" ht="15.75">
      <c r="C298" s="132"/>
    </row>
    <row r="299" spans="3:3" ht="15.75">
      <c r="C299" s="132"/>
    </row>
    <row r="300" spans="3:3" ht="15.75">
      <c r="C300" s="132"/>
    </row>
    <row r="301" spans="3:3" ht="15.75">
      <c r="C301" s="132"/>
    </row>
    <row r="302" spans="3:3" ht="15.75">
      <c r="C302" s="132"/>
    </row>
    <row r="303" spans="3:3" ht="15.75">
      <c r="C303" s="132"/>
    </row>
    <row r="304" spans="3:3" ht="15.75">
      <c r="C304" s="132"/>
    </row>
    <row r="305" spans="3:3" ht="15.75">
      <c r="C305" s="132"/>
    </row>
    <row r="306" spans="3:3" ht="15.75">
      <c r="C306" s="132"/>
    </row>
    <row r="307" spans="3:3" ht="15.75">
      <c r="C307" s="132"/>
    </row>
    <row r="308" spans="3:3" ht="15.75">
      <c r="C308" s="132"/>
    </row>
    <row r="309" spans="3:3" ht="15.75">
      <c r="C309" s="132"/>
    </row>
    <row r="310" spans="3:3" ht="15.75">
      <c r="C310" s="132"/>
    </row>
    <row r="311" spans="3:3" ht="15.75">
      <c r="C311" s="132"/>
    </row>
    <row r="312" spans="3:3" ht="15.75">
      <c r="C312" s="132"/>
    </row>
    <row r="313" spans="3:3" ht="15.75">
      <c r="C313" s="132"/>
    </row>
    <row r="314" spans="3:3" ht="15.75">
      <c r="C314" s="132"/>
    </row>
    <row r="315" spans="3:3" ht="15.75">
      <c r="C315" s="132"/>
    </row>
    <row r="316" spans="3:3" ht="15.75">
      <c r="C316" s="132"/>
    </row>
    <row r="317" spans="3:3" ht="15.75">
      <c r="C317" s="132"/>
    </row>
    <row r="318" spans="3:3" ht="15.75">
      <c r="C318" s="132"/>
    </row>
    <row r="319" spans="3:3" ht="15.75">
      <c r="C319" s="132"/>
    </row>
    <row r="320" spans="3:3" ht="15.75">
      <c r="C320" s="132"/>
    </row>
    <row r="321" spans="3:3" ht="15.75">
      <c r="C321" s="132"/>
    </row>
    <row r="322" spans="3:3" ht="15.75">
      <c r="C322" s="132"/>
    </row>
    <row r="323" spans="3:3" ht="15.75">
      <c r="C323" s="132"/>
    </row>
    <row r="324" spans="3:3" ht="15.75">
      <c r="C324" s="132"/>
    </row>
    <row r="325" spans="3:3" ht="15.75">
      <c r="C325" s="132"/>
    </row>
    <row r="326" spans="3:3" ht="15.75">
      <c r="C326" s="132"/>
    </row>
    <row r="327" spans="3:3" ht="15.75">
      <c r="C327" s="132"/>
    </row>
    <row r="328" spans="3:3" ht="15.75">
      <c r="C328" s="132"/>
    </row>
    <row r="329" spans="3:3" ht="15.75">
      <c r="C329" s="132"/>
    </row>
    <row r="330" spans="3:3" ht="15.75">
      <c r="C330" s="132"/>
    </row>
    <row r="331" spans="3:3" ht="15.75">
      <c r="C331" s="132"/>
    </row>
    <row r="332" spans="3:3" ht="15.75">
      <c r="C332" s="132"/>
    </row>
    <row r="333" spans="3:3" ht="15.75">
      <c r="C333" s="132"/>
    </row>
    <row r="334" spans="3:3" ht="15.75">
      <c r="C334" s="132"/>
    </row>
    <row r="335" spans="3:3" ht="15.75">
      <c r="C335" s="132"/>
    </row>
    <row r="336" spans="3:3" ht="15.75">
      <c r="C336" s="132"/>
    </row>
    <row r="337" spans="3:3" ht="15.75">
      <c r="C337" s="132"/>
    </row>
    <row r="338" spans="3:3" ht="15.75">
      <c r="C338" s="132"/>
    </row>
    <row r="339" spans="3:3" ht="15.75">
      <c r="C339" s="132"/>
    </row>
    <row r="340" spans="3:3" ht="15.75">
      <c r="C340" s="132"/>
    </row>
    <row r="341" spans="3:3" ht="15.75">
      <c r="C341" s="132"/>
    </row>
    <row r="342" spans="3:3" ht="15.75">
      <c r="C342" s="132"/>
    </row>
    <row r="343" spans="3:3" ht="15.75">
      <c r="C343" s="132"/>
    </row>
    <row r="344" spans="3:3" ht="15.75">
      <c r="C344" s="132"/>
    </row>
    <row r="345" spans="3:3" ht="15.75">
      <c r="C345" s="132"/>
    </row>
    <row r="346" spans="3:3" ht="15.75">
      <c r="C346" s="132"/>
    </row>
    <row r="347" spans="3:3" ht="15.75">
      <c r="C347" s="132"/>
    </row>
    <row r="348" spans="3:3" ht="15.75">
      <c r="C348" s="132"/>
    </row>
    <row r="349" spans="3:3" ht="15.75">
      <c r="C349" s="132"/>
    </row>
    <row r="350" spans="3:3" ht="15.75">
      <c r="C350" s="132"/>
    </row>
    <row r="351" spans="3:3" ht="15.75">
      <c r="C351" s="132"/>
    </row>
    <row r="352" spans="3:3" ht="15.75">
      <c r="C352" s="132"/>
    </row>
    <row r="353" spans="3:3" ht="15.75">
      <c r="C353" s="132"/>
    </row>
    <row r="354" spans="3:3" ht="15.75">
      <c r="C354" s="132"/>
    </row>
    <row r="355" spans="3:3" ht="15.75">
      <c r="C355" s="132"/>
    </row>
    <row r="356" spans="3:3" ht="15.75">
      <c r="C356" s="132"/>
    </row>
    <row r="357" spans="3:3" ht="15.75">
      <c r="C357" s="132"/>
    </row>
    <row r="358" spans="3:3" ht="15.75">
      <c r="C358" s="132"/>
    </row>
    <row r="359" spans="3:3" ht="15.75">
      <c r="C359" s="132"/>
    </row>
    <row r="360" spans="3:3" ht="15.75">
      <c r="C360" s="132"/>
    </row>
    <row r="361" spans="3:3" ht="15.75">
      <c r="C361" s="132"/>
    </row>
    <row r="362" spans="3:3" ht="15.75">
      <c r="C362" s="132"/>
    </row>
    <row r="363" spans="3:3" ht="15.75">
      <c r="C363" s="132"/>
    </row>
    <row r="364" spans="3:3" ht="15.75">
      <c r="C364" s="132"/>
    </row>
    <row r="365" spans="3:3" ht="15.75">
      <c r="C365" s="132"/>
    </row>
    <row r="366" spans="3:3" ht="15.75">
      <c r="C366" s="132"/>
    </row>
    <row r="367" spans="3:3" ht="15.75">
      <c r="C367" s="132"/>
    </row>
    <row r="368" spans="3:3" ht="15.75">
      <c r="C368" s="132"/>
    </row>
    <row r="369" spans="3:3" ht="15.75">
      <c r="C369" s="132"/>
    </row>
    <row r="370" spans="3:3" ht="15.75">
      <c r="C370" s="132"/>
    </row>
    <row r="371" spans="3:3" ht="15.75">
      <c r="C371" s="132"/>
    </row>
    <row r="372" spans="3:3" ht="15.75">
      <c r="C372" s="132"/>
    </row>
    <row r="373" spans="3:3" ht="15.75">
      <c r="C373" s="132"/>
    </row>
    <row r="374" spans="3:3" ht="15.75">
      <c r="C374" s="132"/>
    </row>
    <row r="375" spans="3:3" ht="15.75">
      <c r="C375" s="132"/>
    </row>
    <row r="376" spans="3:3" ht="15.75">
      <c r="C376" s="132"/>
    </row>
    <row r="377" spans="3:3" ht="15.75">
      <c r="C377" s="132"/>
    </row>
    <row r="378" spans="3:3" ht="15.75">
      <c r="C378" s="132"/>
    </row>
    <row r="379" spans="3:3" ht="15.75">
      <c r="C379" s="132"/>
    </row>
    <row r="380" spans="3:3" ht="15.75">
      <c r="C380" s="132"/>
    </row>
    <row r="381" spans="3:3" ht="15.75">
      <c r="C381" s="132"/>
    </row>
    <row r="382" spans="3:3" ht="15.75">
      <c r="C382" s="132"/>
    </row>
    <row r="383" spans="3:3" ht="15.75">
      <c r="C383" s="132"/>
    </row>
    <row r="384" spans="3:3" ht="15.75">
      <c r="C384" s="132"/>
    </row>
    <row r="385" spans="3:3" ht="15.75">
      <c r="C385" s="132"/>
    </row>
    <row r="386" spans="3:3" ht="15.75">
      <c r="C386" s="132"/>
    </row>
    <row r="387" spans="3:3" ht="15.75">
      <c r="C387" s="132"/>
    </row>
    <row r="388" spans="3:3" ht="15.75">
      <c r="C388" s="132"/>
    </row>
    <row r="389" spans="3:3" ht="15.75">
      <c r="C389" s="132"/>
    </row>
    <row r="390" spans="3:3" ht="15.75">
      <c r="C390" s="132"/>
    </row>
    <row r="391" spans="3:3" ht="15.75">
      <c r="C391" s="132"/>
    </row>
    <row r="392" spans="3:3" ht="15.75">
      <c r="C392" s="132"/>
    </row>
    <row r="393" spans="3:3" ht="15.75">
      <c r="C393" s="132"/>
    </row>
    <row r="394" spans="3:3" ht="15.75">
      <c r="C394" s="132"/>
    </row>
    <row r="395" spans="3:3" ht="15.75">
      <c r="C395" s="132"/>
    </row>
    <row r="396" spans="3:3" ht="15.75">
      <c r="C396" s="132"/>
    </row>
    <row r="397" spans="3:3" ht="15.75">
      <c r="C397" s="132"/>
    </row>
    <row r="398" spans="3:3" ht="15.75">
      <c r="C398" s="132"/>
    </row>
    <row r="399" spans="3:3" ht="15.75">
      <c r="C399" s="132"/>
    </row>
    <row r="400" spans="3:3" ht="15.75">
      <c r="C400" s="132"/>
    </row>
    <row r="401" spans="3:3" ht="15.75">
      <c r="C401" s="132"/>
    </row>
    <row r="402" spans="3:3" ht="15.75">
      <c r="C402" s="132"/>
    </row>
    <row r="403" spans="3:3" ht="15.75">
      <c r="C403" s="132"/>
    </row>
    <row r="404" spans="3:3" ht="15.75">
      <c r="C404" s="132"/>
    </row>
    <row r="405" spans="3:3" ht="15.75">
      <c r="C405" s="132"/>
    </row>
    <row r="406" spans="3:3" ht="15.75">
      <c r="C406" s="132"/>
    </row>
    <row r="407" spans="3:3" ht="15.75">
      <c r="C407" s="132"/>
    </row>
    <row r="408" spans="3:3" ht="15.75">
      <c r="C408" s="132"/>
    </row>
    <row r="409" spans="3:3" ht="15.75">
      <c r="C409" s="132"/>
    </row>
    <row r="410" spans="3:3" ht="15.75">
      <c r="C410" s="132"/>
    </row>
    <row r="411" spans="3:3" ht="15.75">
      <c r="C411" s="132"/>
    </row>
    <row r="412" spans="3:3" ht="15.75">
      <c r="C412" s="132"/>
    </row>
    <row r="413" spans="3:3" ht="15.75">
      <c r="C413" s="132"/>
    </row>
    <row r="414" spans="3:3" ht="15.75">
      <c r="C414" s="132"/>
    </row>
    <row r="415" spans="3:3" ht="15.75">
      <c r="C415" s="132"/>
    </row>
    <row r="416" spans="3:3" ht="15.75">
      <c r="C416" s="132"/>
    </row>
    <row r="417" spans="3:3" ht="15.75">
      <c r="C417" s="132"/>
    </row>
    <row r="418" spans="3:3" ht="15.75">
      <c r="C418" s="132"/>
    </row>
    <row r="419" spans="3:3" ht="15.75">
      <c r="C419" s="132"/>
    </row>
    <row r="420" spans="3:3" ht="15.75">
      <c r="C420" s="132"/>
    </row>
    <row r="421" spans="3:3" ht="15.75">
      <c r="C421" s="132"/>
    </row>
    <row r="422" spans="3:3" ht="15.75">
      <c r="C422" s="132"/>
    </row>
    <row r="423" spans="3:3" ht="15.75">
      <c r="C423" s="132"/>
    </row>
    <row r="424" spans="3:3" ht="15.75">
      <c r="C424" s="132"/>
    </row>
    <row r="425" spans="3:3" ht="15.75">
      <c r="C425" s="132"/>
    </row>
    <row r="426" spans="3:3" ht="15.75">
      <c r="C426" s="132"/>
    </row>
    <row r="427" spans="3:3" ht="15.75">
      <c r="C427" s="132"/>
    </row>
    <row r="428" spans="3:3" ht="15.75">
      <c r="C428" s="132"/>
    </row>
    <row r="429" spans="3:3" ht="15.75">
      <c r="C429" s="132"/>
    </row>
    <row r="430" spans="3:3" ht="15.75">
      <c r="C430" s="132"/>
    </row>
    <row r="431" spans="3:3" ht="15.75">
      <c r="C431" s="132"/>
    </row>
    <row r="432" spans="3:3" ht="15.75">
      <c r="C432" s="132"/>
    </row>
    <row r="433" spans="3:3" ht="15.75">
      <c r="C433" s="132"/>
    </row>
    <row r="434" spans="3:3" ht="15.75">
      <c r="C434" s="132"/>
    </row>
    <row r="435" spans="3:3" ht="15.75">
      <c r="C435" s="132"/>
    </row>
    <row r="436" spans="3:3" ht="15.75">
      <c r="C436" s="132"/>
    </row>
    <row r="437" spans="3:3" ht="15.75">
      <c r="C437" s="132"/>
    </row>
    <row r="438" spans="3:3" ht="15.75">
      <c r="C438" s="132"/>
    </row>
    <row r="439" spans="3:3" ht="15.75">
      <c r="C439" s="132"/>
    </row>
    <row r="440" spans="3:3" ht="15.75">
      <c r="C440" s="132"/>
    </row>
    <row r="441" spans="3:3" ht="15.75">
      <c r="C441" s="132"/>
    </row>
    <row r="442" spans="3:3" ht="15.75">
      <c r="C442" s="132"/>
    </row>
    <row r="443" spans="3:3" ht="15.75">
      <c r="C443" s="132"/>
    </row>
    <row r="444" spans="3:3" ht="15.75">
      <c r="C444" s="132"/>
    </row>
    <row r="445" spans="3:3" ht="15.75">
      <c r="C445" s="132"/>
    </row>
    <row r="446" spans="3:3" ht="15.75">
      <c r="C446" s="132"/>
    </row>
    <row r="447" spans="3:3" ht="15.75">
      <c r="C447" s="132"/>
    </row>
    <row r="448" spans="3:3" ht="15.75">
      <c r="C448" s="132"/>
    </row>
    <row r="449" spans="3:3" ht="15.75">
      <c r="C449" s="132"/>
    </row>
    <row r="450" spans="3:3" ht="15.75">
      <c r="C450" s="132"/>
    </row>
    <row r="451" spans="3:3" ht="15.75">
      <c r="C451" s="132"/>
    </row>
    <row r="452" spans="3:3" ht="15.75">
      <c r="C452" s="132"/>
    </row>
    <row r="453" spans="3:3" ht="15.75">
      <c r="C453" s="132"/>
    </row>
    <row r="454" spans="3:3" ht="15.75">
      <c r="C454" s="132"/>
    </row>
    <row r="455" spans="3:3" ht="15.75">
      <c r="C455" s="132"/>
    </row>
    <row r="456" spans="3:3" ht="15.75">
      <c r="C456" s="132"/>
    </row>
    <row r="457" spans="3:3" ht="15.75">
      <c r="C457" s="132"/>
    </row>
    <row r="458" spans="3:3" ht="15.75">
      <c r="C458" s="132"/>
    </row>
    <row r="459" spans="3:3" ht="15.75">
      <c r="C459" s="132"/>
    </row>
    <row r="460" spans="3:3" ht="15.75">
      <c r="C460" s="132"/>
    </row>
    <row r="461" spans="3:3" ht="15.75">
      <c r="C461" s="132"/>
    </row>
    <row r="462" spans="3:3" ht="15.75">
      <c r="C462" s="132"/>
    </row>
    <row r="463" spans="3:3" ht="15.75">
      <c r="C463" s="132"/>
    </row>
    <row r="464" spans="3:3" ht="15.75">
      <c r="C464" s="132"/>
    </row>
    <row r="465" spans="3:3" ht="15.75">
      <c r="C465" s="132"/>
    </row>
    <row r="466" spans="3:3" ht="15.75">
      <c r="C466" s="132"/>
    </row>
    <row r="467" spans="3:3" ht="15.75">
      <c r="C467" s="132"/>
    </row>
    <row r="468" spans="3:3" ht="15.75">
      <c r="C468" s="132"/>
    </row>
    <row r="469" spans="3:3" ht="15.75">
      <c r="C469" s="132"/>
    </row>
    <row r="470" spans="3:3" ht="15.75">
      <c r="C470" s="132"/>
    </row>
    <row r="471" spans="3:3" ht="15.75">
      <c r="C471" s="132"/>
    </row>
    <row r="472" spans="3:3" ht="15.75">
      <c r="C472" s="132"/>
    </row>
    <row r="473" spans="3:3" ht="15.75">
      <c r="C473" s="132"/>
    </row>
    <row r="474" spans="3:3" ht="15.75">
      <c r="C474" s="132"/>
    </row>
    <row r="475" spans="3:3" ht="15.75">
      <c r="C475" s="132"/>
    </row>
    <row r="476" spans="3:3" ht="15.75">
      <c r="C476" s="132"/>
    </row>
    <row r="477" spans="3:3" ht="15.75">
      <c r="C477" s="132"/>
    </row>
    <row r="478" spans="3:3" ht="15.75">
      <c r="C478" s="132"/>
    </row>
    <row r="479" spans="3:3" ht="15.75">
      <c r="C479" s="132"/>
    </row>
    <row r="480" spans="3:3" ht="15.75">
      <c r="C480" s="132"/>
    </row>
    <row r="481" spans="3:3" ht="15.75">
      <c r="C481" s="132"/>
    </row>
    <row r="482" spans="3:3" ht="15.75">
      <c r="C482" s="132"/>
    </row>
    <row r="483" spans="3:3" ht="15.75">
      <c r="C483" s="132"/>
    </row>
    <row r="484" spans="3:3" ht="15.75">
      <c r="C484" s="132"/>
    </row>
    <row r="485" spans="3:3" ht="15.75">
      <c r="C485" s="132"/>
    </row>
    <row r="486" spans="3:3" ht="15.75">
      <c r="C486" s="132"/>
    </row>
    <row r="487" spans="3:3" ht="15.75">
      <c r="C487" s="132"/>
    </row>
    <row r="488" spans="3:3" ht="15.75">
      <c r="C488" s="132"/>
    </row>
    <row r="489" spans="3:3" ht="15.75">
      <c r="C489" s="132"/>
    </row>
    <row r="490" spans="3:3" ht="15.75">
      <c r="C490" s="132"/>
    </row>
    <row r="491" spans="3:3" ht="15.75">
      <c r="C491" s="132"/>
    </row>
    <row r="492" spans="3:3" ht="15.75">
      <c r="C492" s="132"/>
    </row>
    <row r="493" spans="3:3" ht="15.75">
      <c r="C493" s="132"/>
    </row>
    <row r="494" spans="3:3" ht="15.75">
      <c r="C494" s="132"/>
    </row>
    <row r="495" spans="3:3" ht="15.75">
      <c r="C495" s="132"/>
    </row>
    <row r="496" spans="3:3" ht="15.75">
      <c r="C496" s="132"/>
    </row>
    <row r="497" spans="3:3" ht="15.75">
      <c r="C497" s="132"/>
    </row>
    <row r="498" spans="3:3" ht="15.75">
      <c r="C498" s="132"/>
    </row>
    <row r="499" spans="3:3" ht="15.75">
      <c r="C499" s="132"/>
    </row>
    <row r="500" spans="3:3" ht="15.75">
      <c r="C500" s="132"/>
    </row>
    <row r="501" spans="3:3" ht="15.75">
      <c r="C501" s="132"/>
    </row>
    <row r="502" spans="3:3" ht="15.75">
      <c r="C502" s="132"/>
    </row>
    <row r="503" spans="3:3" ht="15.75">
      <c r="C503" s="132"/>
    </row>
    <row r="504" spans="3:3" ht="15.75">
      <c r="C504" s="132"/>
    </row>
    <row r="505" spans="3:3" ht="15.75">
      <c r="C505" s="132"/>
    </row>
    <row r="506" spans="3:3" ht="15.75">
      <c r="C506" s="132"/>
    </row>
    <row r="507" spans="3:3" ht="15.75">
      <c r="C507" s="132"/>
    </row>
    <row r="508" spans="3:3" ht="15.75">
      <c r="C508" s="132"/>
    </row>
    <row r="509" spans="3:3" ht="15.75">
      <c r="C509" s="132"/>
    </row>
    <row r="510" spans="3:3" ht="15.75">
      <c r="C510" s="132"/>
    </row>
    <row r="511" spans="3:3" ht="15.75">
      <c r="C511" s="132"/>
    </row>
    <row r="512" spans="3:3" ht="15.75">
      <c r="C512" s="132"/>
    </row>
    <row r="513" spans="3:3" ht="15.75">
      <c r="C513" s="132"/>
    </row>
    <row r="514" spans="3:3" ht="15.75">
      <c r="C514" s="132"/>
    </row>
    <row r="515" spans="3:3" ht="15.75">
      <c r="C515" s="132"/>
    </row>
    <row r="516" spans="3:3" ht="15.75">
      <c r="C516" s="132"/>
    </row>
    <row r="517" spans="3:3" ht="15.75">
      <c r="C517" s="132"/>
    </row>
    <row r="518" spans="3:3" ht="15.75">
      <c r="C518" s="132"/>
    </row>
    <row r="519" spans="3:3" ht="15.75">
      <c r="C519" s="132"/>
    </row>
    <row r="520" spans="3:3" ht="15.75">
      <c r="C520" s="132"/>
    </row>
    <row r="521" spans="3:3" ht="15.75">
      <c r="C521" s="132"/>
    </row>
    <row r="522" spans="3:3" ht="15.75">
      <c r="C522" s="132"/>
    </row>
    <row r="523" spans="3:3" ht="15.75">
      <c r="C523" s="132"/>
    </row>
    <row r="524" spans="3:3" ht="15.75">
      <c r="C524" s="132"/>
    </row>
    <row r="525" spans="3:3" ht="15.75">
      <c r="C525" s="132"/>
    </row>
    <row r="526" spans="3:3" ht="15.75">
      <c r="C526" s="132"/>
    </row>
    <row r="527" spans="3:3" ht="15.75">
      <c r="C527" s="132"/>
    </row>
    <row r="528" spans="3:3" ht="15.75">
      <c r="C528" s="132"/>
    </row>
    <row r="529" spans="3:3" ht="15.75">
      <c r="C529" s="132"/>
    </row>
    <row r="530" spans="3:3" ht="15.75">
      <c r="C530" s="132"/>
    </row>
    <row r="531" spans="3:3" ht="15.75">
      <c r="C531" s="132"/>
    </row>
    <row r="532" spans="3:3" ht="15.75">
      <c r="C532" s="132"/>
    </row>
    <row r="533" spans="3:3" ht="15.75">
      <c r="C533" s="132"/>
    </row>
    <row r="534" spans="3:3" ht="15.75">
      <c r="C534" s="132"/>
    </row>
    <row r="535" spans="3:3" ht="15.75">
      <c r="C535" s="132"/>
    </row>
    <row r="536" spans="3:3" ht="15.75">
      <c r="C536" s="132"/>
    </row>
    <row r="537" spans="3:3" ht="15.75">
      <c r="C537" s="132"/>
    </row>
    <row r="538" spans="3:3" ht="15.75">
      <c r="C538" s="132"/>
    </row>
    <row r="539" spans="3:3" ht="15.75">
      <c r="C539" s="132"/>
    </row>
    <row r="540" spans="3:3" ht="15.75">
      <c r="C540" s="132"/>
    </row>
    <row r="541" spans="3:3" ht="15.75">
      <c r="C541" s="132"/>
    </row>
    <row r="542" spans="3:3" ht="15.75">
      <c r="C542" s="132"/>
    </row>
    <row r="543" spans="3:3" ht="15.75">
      <c r="C543" s="132"/>
    </row>
    <row r="544" spans="3:3" ht="15.75">
      <c r="C544" s="132"/>
    </row>
    <row r="545" spans="3:3" ht="15.75">
      <c r="C545" s="132"/>
    </row>
    <row r="546" spans="3:3" ht="15.75">
      <c r="C546" s="132"/>
    </row>
    <row r="547" spans="3:3" ht="15.75">
      <c r="C547" s="132"/>
    </row>
    <row r="548" spans="3:3" ht="15.75">
      <c r="C548" s="132"/>
    </row>
    <row r="549" spans="3:3" ht="15.75">
      <c r="C549" s="132"/>
    </row>
    <row r="550" spans="3:3" ht="15.75">
      <c r="C550" s="132"/>
    </row>
    <row r="551" spans="3:3" ht="15.75">
      <c r="C551" s="132"/>
    </row>
    <row r="552" spans="3:3" ht="15.75">
      <c r="C552" s="132"/>
    </row>
    <row r="553" spans="3:3" ht="15.75">
      <c r="C553" s="132"/>
    </row>
    <row r="554" spans="3:3" ht="15.75">
      <c r="C554" s="132"/>
    </row>
    <row r="555" spans="3:3" ht="15.75">
      <c r="C555" s="132"/>
    </row>
    <row r="556" spans="3:3" ht="15.75">
      <c r="C556" s="132"/>
    </row>
    <row r="557" spans="3:3" ht="15.75">
      <c r="C557" s="132"/>
    </row>
    <row r="558" spans="3:3" ht="15.75">
      <c r="C558" s="132"/>
    </row>
    <row r="559" spans="3:3" ht="15.75">
      <c r="C559" s="132"/>
    </row>
    <row r="560" spans="3:3" ht="15.75">
      <c r="C560" s="132"/>
    </row>
    <row r="561" spans="3:3" ht="15.75">
      <c r="C561" s="132"/>
    </row>
    <row r="562" spans="3:3" ht="15.75">
      <c r="C562" s="132"/>
    </row>
    <row r="563" spans="3:3" ht="15.75">
      <c r="C563" s="132"/>
    </row>
    <row r="564" spans="3:3" ht="15.75">
      <c r="C564" s="132"/>
    </row>
    <row r="565" spans="3:3" ht="15.75">
      <c r="C565" s="132"/>
    </row>
    <row r="566" spans="3:3" ht="15.75">
      <c r="C566" s="132"/>
    </row>
    <row r="567" spans="3:3" ht="15.75">
      <c r="C567" s="132"/>
    </row>
    <row r="568" spans="3:3" ht="15.75">
      <c r="C568" s="132"/>
    </row>
    <row r="569" spans="3:3" ht="15.75">
      <c r="C569" s="132"/>
    </row>
    <row r="570" spans="3:3" ht="15.75">
      <c r="C570" s="132"/>
    </row>
    <row r="571" spans="3:3" ht="15.75">
      <c r="C571" s="132"/>
    </row>
    <row r="572" spans="3:3" ht="15.75">
      <c r="C572" s="132"/>
    </row>
    <row r="573" spans="3:3" ht="15.75">
      <c r="C573" s="132"/>
    </row>
    <row r="574" spans="3:3" ht="15.75">
      <c r="C574" s="132"/>
    </row>
    <row r="575" spans="3:3" ht="15.75">
      <c r="C575" s="132"/>
    </row>
    <row r="576" spans="3:3" ht="15.75">
      <c r="C576" s="132"/>
    </row>
    <row r="577" spans="3:3" ht="15.75">
      <c r="C577" s="132"/>
    </row>
    <row r="578" spans="3:3" ht="15.75">
      <c r="C578" s="132"/>
    </row>
    <row r="579" spans="3:3" ht="15.75">
      <c r="C579" s="132"/>
    </row>
    <row r="580" spans="3:3" ht="15.75">
      <c r="C580" s="132"/>
    </row>
    <row r="581" spans="3:3" ht="15.75">
      <c r="C581" s="132"/>
    </row>
    <row r="582" spans="3:3" ht="15.75">
      <c r="C582" s="132"/>
    </row>
    <row r="583" spans="3:3" ht="15.75">
      <c r="C583" s="132"/>
    </row>
    <row r="584" spans="3:3" ht="15.75">
      <c r="C584" s="132"/>
    </row>
    <row r="585" spans="3:3" ht="15.75">
      <c r="C585" s="132"/>
    </row>
    <row r="586" spans="3:3" ht="15.75">
      <c r="C586" s="132"/>
    </row>
    <row r="587" spans="3:3" ht="15.75">
      <c r="C587" s="132"/>
    </row>
    <row r="588" spans="3:3" ht="15.75">
      <c r="C588" s="132"/>
    </row>
    <row r="589" spans="3:3" ht="15.75">
      <c r="C589" s="132"/>
    </row>
    <row r="590" spans="3:3" ht="15.75">
      <c r="C590" s="132"/>
    </row>
    <row r="591" spans="3:3" ht="15.75">
      <c r="C591" s="132"/>
    </row>
    <row r="592" spans="3:3" ht="15.75">
      <c r="C592" s="132"/>
    </row>
    <row r="593" spans="3:3" ht="15.75">
      <c r="C593" s="132"/>
    </row>
    <row r="594" spans="3:3" ht="15.75">
      <c r="C594" s="132"/>
    </row>
    <row r="595" spans="3:3" ht="15.75">
      <c r="C595" s="132"/>
    </row>
    <row r="596" spans="3:3" ht="15.75">
      <c r="C596" s="132"/>
    </row>
    <row r="597" spans="3:3" ht="15.75">
      <c r="C597" s="132"/>
    </row>
    <row r="598" spans="3:3" ht="15.75">
      <c r="C598" s="132"/>
    </row>
    <row r="599" spans="3:3" ht="15.75">
      <c r="C599" s="132"/>
    </row>
    <row r="600" spans="3:3" ht="15.75">
      <c r="C600" s="132"/>
    </row>
    <row r="601" spans="3:3" ht="15.75">
      <c r="C601" s="132"/>
    </row>
    <row r="602" spans="3:3" ht="15.75">
      <c r="C602" s="132"/>
    </row>
    <row r="603" spans="3:3" ht="15.75">
      <c r="C603" s="132"/>
    </row>
    <row r="604" spans="3:3" ht="15.75">
      <c r="C604" s="132"/>
    </row>
    <row r="605" spans="3:3" ht="15.75">
      <c r="C605" s="132"/>
    </row>
    <row r="606" spans="3:3" ht="15.75">
      <c r="C606" s="132"/>
    </row>
    <row r="607" spans="3:3" ht="15.75">
      <c r="C607" s="132"/>
    </row>
    <row r="608" spans="3:3" ht="15.75">
      <c r="C608" s="132"/>
    </row>
    <row r="609" spans="3:3" ht="15.75">
      <c r="C609" s="132"/>
    </row>
    <row r="610" spans="3:3" ht="15.75">
      <c r="C610" s="132"/>
    </row>
    <row r="611" spans="3:3" ht="15.75">
      <c r="C611" s="132"/>
    </row>
    <row r="612" spans="3:3" ht="15.75">
      <c r="C612" s="132"/>
    </row>
    <row r="613" spans="3:3" ht="15.75">
      <c r="C613" s="132"/>
    </row>
    <row r="614" spans="3:3" ht="15.75">
      <c r="C614" s="132"/>
    </row>
    <row r="615" spans="3:3" ht="15.75">
      <c r="C615" s="132"/>
    </row>
    <row r="616" spans="3:3" ht="15.75">
      <c r="C616" s="132"/>
    </row>
    <row r="617" spans="3:3" ht="15.75">
      <c r="C617" s="132"/>
    </row>
    <row r="618" spans="3:3" ht="15.75">
      <c r="C618" s="132"/>
    </row>
    <row r="619" spans="3:3" ht="15.75">
      <c r="C619" s="132"/>
    </row>
    <row r="620" spans="3:3" ht="15.75">
      <c r="C620" s="132"/>
    </row>
    <row r="621" spans="3:3" ht="15.75">
      <c r="C621" s="132"/>
    </row>
    <row r="622" spans="3:3" ht="15.75">
      <c r="C622" s="132"/>
    </row>
    <row r="623" spans="3:3" ht="15.75">
      <c r="C623" s="132"/>
    </row>
    <row r="624" spans="3:3" ht="15.75">
      <c r="C624" s="132"/>
    </row>
    <row r="625" spans="3:3" ht="15.75">
      <c r="C625" s="132"/>
    </row>
    <row r="626" spans="3:3" ht="15.75">
      <c r="C626" s="132"/>
    </row>
    <row r="627" spans="3:3" ht="15.75">
      <c r="C627" s="132"/>
    </row>
    <row r="628" spans="3:3" ht="15.75">
      <c r="C628" s="132"/>
    </row>
    <row r="629" spans="3:3" ht="15.75">
      <c r="C629" s="132"/>
    </row>
    <row r="630" spans="3:3" ht="15.75">
      <c r="C630" s="132"/>
    </row>
    <row r="631" spans="3:3" ht="15.75">
      <c r="C631" s="132"/>
    </row>
    <row r="632" spans="3:3" ht="15.75">
      <c r="C632" s="132"/>
    </row>
    <row r="633" spans="3:3" ht="15.75">
      <c r="C633" s="132"/>
    </row>
    <row r="634" spans="3:3" ht="15.75">
      <c r="C634" s="13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J12" sqref="J12"/>
    </sheetView>
  </sheetViews>
  <sheetFormatPr defaultColWidth="11.42578125" defaultRowHeight="15"/>
  <cols>
    <col min="1" max="1" width="64.7109375" style="134" customWidth="1"/>
    <col min="2" max="2" width="0.7109375" style="925" hidden="1" customWidth="1"/>
    <col min="3" max="3" width="18.5703125" style="925" bestFit="1" customWidth="1"/>
    <col min="4" max="4" width="5.42578125" style="925" customWidth="1"/>
    <col min="5" max="5" width="72.140625" style="925" customWidth="1"/>
    <col min="6" max="6" width="15.85546875" style="925" customWidth="1"/>
    <col min="7" max="7" width="3.7109375" style="138" customWidth="1"/>
    <col min="8" max="256" width="11.42578125" style="925"/>
    <col min="257" max="257" width="64.7109375" style="925" customWidth="1"/>
    <col min="258" max="258" width="0" style="925" hidden="1" customWidth="1"/>
    <col min="259" max="259" width="18.5703125" style="925" bestFit="1" customWidth="1"/>
    <col min="260" max="260" width="5.42578125" style="925" customWidth="1"/>
    <col min="261" max="261" width="72.140625" style="925" customWidth="1"/>
    <col min="262" max="262" width="15.85546875" style="925" customWidth="1"/>
    <col min="263" max="263" width="3.7109375" style="925" customWidth="1"/>
    <col min="264" max="512" width="11.42578125" style="925"/>
    <col min="513" max="513" width="64.7109375" style="925" customWidth="1"/>
    <col min="514" max="514" width="0" style="925" hidden="1" customWidth="1"/>
    <col min="515" max="515" width="18.5703125" style="925" bestFit="1" customWidth="1"/>
    <col min="516" max="516" width="5.42578125" style="925" customWidth="1"/>
    <col min="517" max="517" width="72.140625" style="925" customWidth="1"/>
    <col min="518" max="518" width="15.85546875" style="925" customWidth="1"/>
    <col min="519" max="519" width="3.7109375" style="925" customWidth="1"/>
    <col min="520" max="768" width="11.42578125" style="925"/>
    <col min="769" max="769" width="64.7109375" style="925" customWidth="1"/>
    <col min="770" max="770" width="0" style="925" hidden="1" customWidth="1"/>
    <col min="771" max="771" width="18.5703125" style="925" bestFit="1" customWidth="1"/>
    <col min="772" max="772" width="5.42578125" style="925" customWidth="1"/>
    <col min="773" max="773" width="72.140625" style="925" customWidth="1"/>
    <col min="774" max="774" width="15.85546875" style="925" customWidth="1"/>
    <col min="775" max="775" width="3.7109375" style="925" customWidth="1"/>
    <col min="776" max="1024" width="11.42578125" style="925"/>
    <col min="1025" max="1025" width="64.7109375" style="925" customWidth="1"/>
    <col min="1026" max="1026" width="0" style="925" hidden="1" customWidth="1"/>
    <col min="1027" max="1027" width="18.5703125" style="925" bestFit="1" customWidth="1"/>
    <col min="1028" max="1028" width="5.42578125" style="925" customWidth="1"/>
    <col min="1029" max="1029" width="72.140625" style="925" customWidth="1"/>
    <col min="1030" max="1030" width="15.85546875" style="925" customWidth="1"/>
    <col min="1031" max="1031" width="3.7109375" style="925" customWidth="1"/>
    <col min="1032" max="1280" width="11.42578125" style="925"/>
    <col min="1281" max="1281" width="64.7109375" style="925" customWidth="1"/>
    <col min="1282" max="1282" width="0" style="925" hidden="1" customWidth="1"/>
    <col min="1283" max="1283" width="18.5703125" style="925" bestFit="1" customWidth="1"/>
    <col min="1284" max="1284" width="5.42578125" style="925" customWidth="1"/>
    <col min="1285" max="1285" width="72.140625" style="925" customWidth="1"/>
    <col min="1286" max="1286" width="15.85546875" style="925" customWidth="1"/>
    <col min="1287" max="1287" width="3.7109375" style="925" customWidth="1"/>
    <col min="1288" max="1536" width="11.42578125" style="925"/>
    <col min="1537" max="1537" width="64.7109375" style="925" customWidth="1"/>
    <col min="1538" max="1538" width="0" style="925" hidden="1" customWidth="1"/>
    <col min="1539" max="1539" width="18.5703125" style="925" bestFit="1" customWidth="1"/>
    <col min="1540" max="1540" width="5.42578125" style="925" customWidth="1"/>
    <col min="1541" max="1541" width="72.140625" style="925" customWidth="1"/>
    <col min="1542" max="1542" width="15.85546875" style="925" customWidth="1"/>
    <col min="1543" max="1543" width="3.7109375" style="925" customWidth="1"/>
    <col min="1544" max="1792" width="11.42578125" style="925"/>
    <col min="1793" max="1793" width="64.7109375" style="925" customWidth="1"/>
    <col min="1794" max="1794" width="0" style="925" hidden="1" customWidth="1"/>
    <col min="1795" max="1795" width="18.5703125" style="925" bestFit="1" customWidth="1"/>
    <col min="1796" max="1796" width="5.42578125" style="925" customWidth="1"/>
    <col min="1797" max="1797" width="72.140625" style="925" customWidth="1"/>
    <col min="1798" max="1798" width="15.85546875" style="925" customWidth="1"/>
    <col min="1799" max="1799" width="3.7109375" style="925" customWidth="1"/>
    <col min="1800" max="2048" width="11.42578125" style="925"/>
    <col min="2049" max="2049" width="64.7109375" style="925" customWidth="1"/>
    <col min="2050" max="2050" width="0" style="925" hidden="1" customWidth="1"/>
    <col min="2051" max="2051" width="18.5703125" style="925" bestFit="1" customWidth="1"/>
    <col min="2052" max="2052" width="5.42578125" style="925" customWidth="1"/>
    <col min="2053" max="2053" width="72.140625" style="925" customWidth="1"/>
    <col min="2054" max="2054" width="15.85546875" style="925" customWidth="1"/>
    <col min="2055" max="2055" width="3.7109375" style="925" customWidth="1"/>
    <col min="2056" max="2304" width="11.42578125" style="925"/>
    <col min="2305" max="2305" width="64.7109375" style="925" customWidth="1"/>
    <col min="2306" max="2306" width="0" style="925" hidden="1" customWidth="1"/>
    <col min="2307" max="2307" width="18.5703125" style="925" bestFit="1" customWidth="1"/>
    <col min="2308" max="2308" width="5.42578125" style="925" customWidth="1"/>
    <col min="2309" max="2309" width="72.140625" style="925" customWidth="1"/>
    <col min="2310" max="2310" width="15.85546875" style="925" customWidth="1"/>
    <col min="2311" max="2311" width="3.7109375" style="925" customWidth="1"/>
    <col min="2312" max="2560" width="11.42578125" style="925"/>
    <col min="2561" max="2561" width="64.7109375" style="925" customWidth="1"/>
    <col min="2562" max="2562" width="0" style="925" hidden="1" customWidth="1"/>
    <col min="2563" max="2563" width="18.5703125" style="925" bestFit="1" customWidth="1"/>
    <col min="2564" max="2564" width="5.42578125" style="925" customWidth="1"/>
    <col min="2565" max="2565" width="72.140625" style="925" customWidth="1"/>
    <col min="2566" max="2566" width="15.85546875" style="925" customWidth="1"/>
    <col min="2567" max="2567" width="3.7109375" style="925" customWidth="1"/>
    <col min="2568" max="2816" width="11.42578125" style="925"/>
    <col min="2817" max="2817" width="64.7109375" style="925" customWidth="1"/>
    <col min="2818" max="2818" width="0" style="925" hidden="1" customWidth="1"/>
    <col min="2819" max="2819" width="18.5703125" style="925" bestFit="1" customWidth="1"/>
    <col min="2820" max="2820" width="5.42578125" style="925" customWidth="1"/>
    <col min="2821" max="2821" width="72.140625" style="925" customWidth="1"/>
    <col min="2822" max="2822" width="15.85546875" style="925" customWidth="1"/>
    <col min="2823" max="2823" width="3.7109375" style="925" customWidth="1"/>
    <col min="2824" max="3072" width="11.42578125" style="925"/>
    <col min="3073" max="3073" width="64.7109375" style="925" customWidth="1"/>
    <col min="3074" max="3074" width="0" style="925" hidden="1" customWidth="1"/>
    <col min="3075" max="3075" width="18.5703125" style="925" bestFit="1" customWidth="1"/>
    <col min="3076" max="3076" width="5.42578125" style="925" customWidth="1"/>
    <col min="3077" max="3077" width="72.140625" style="925" customWidth="1"/>
    <col min="3078" max="3078" width="15.85546875" style="925" customWidth="1"/>
    <col min="3079" max="3079" width="3.7109375" style="925" customWidth="1"/>
    <col min="3080" max="3328" width="11.42578125" style="925"/>
    <col min="3329" max="3329" width="64.7109375" style="925" customWidth="1"/>
    <col min="3330" max="3330" width="0" style="925" hidden="1" customWidth="1"/>
    <col min="3331" max="3331" width="18.5703125" style="925" bestFit="1" customWidth="1"/>
    <col min="3332" max="3332" width="5.42578125" style="925" customWidth="1"/>
    <col min="3333" max="3333" width="72.140625" style="925" customWidth="1"/>
    <col min="3334" max="3334" width="15.85546875" style="925" customWidth="1"/>
    <col min="3335" max="3335" width="3.7109375" style="925" customWidth="1"/>
    <col min="3336" max="3584" width="11.42578125" style="925"/>
    <col min="3585" max="3585" width="64.7109375" style="925" customWidth="1"/>
    <col min="3586" max="3586" width="0" style="925" hidden="1" customWidth="1"/>
    <col min="3587" max="3587" width="18.5703125" style="925" bestFit="1" customWidth="1"/>
    <col min="3588" max="3588" width="5.42578125" style="925" customWidth="1"/>
    <col min="3589" max="3589" width="72.140625" style="925" customWidth="1"/>
    <col min="3590" max="3590" width="15.85546875" style="925" customWidth="1"/>
    <col min="3591" max="3591" width="3.7109375" style="925" customWidth="1"/>
    <col min="3592" max="3840" width="11.42578125" style="925"/>
    <col min="3841" max="3841" width="64.7109375" style="925" customWidth="1"/>
    <col min="3842" max="3842" width="0" style="925" hidden="1" customWidth="1"/>
    <col min="3843" max="3843" width="18.5703125" style="925" bestFit="1" customWidth="1"/>
    <col min="3844" max="3844" width="5.42578125" style="925" customWidth="1"/>
    <col min="3845" max="3845" width="72.140625" style="925" customWidth="1"/>
    <col min="3846" max="3846" width="15.85546875" style="925" customWidth="1"/>
    <col min="3847" max="3847" width="3.7109375" style="925" customWidth="1"/>
    <col min="3848" max="4096" width="11.42578125" style="925"/>
    <col min="4097" max="4097" width="64.7109375" style="925" customWidth="1"/>
    <col min="4098" max="4098" width="0" style="925" hidden="1" customWidth="1"/>
    <col min="4099" max="4099" width="18.5703125" style="925" bestFit="1" customWidth="1"/>
    <col min="4100" max="4100" width="5.42578125" style="925" customWidth="1"/>
    <col min="4101" max="4101" width="72.140625" style="925" customWidth="1"/>
    <col min="4102" max="4102" width="15.85546875" style="925" customWidth="1"/>
    <col min="4103" max="4103" width="3.7109375" style="925" customWidth="1"/>
    <col min="4104" max="4352" width="11.42578125" style="925"/>
    <col min="4353" max="4353" width="64.7109375" style="925" customWidth="1"/>
    <col min="4354" max="4354" width="0" style="925" hidden="1" customWidth="1"/>
    <col min="4355" max="4355" width="18.5703125" style="925" bestFit="1" customWidth="1"/>
    <col min="4356" max="4356" width="5.42578125" style="925" customWidth="1"/>
    <col min="4357" max="4357" width="72.140625" style="925" customWidth="1"/>
    <col min="4358" max="4358" width="15.85546875" style="925" customWidth="1"/>
    <col min="4359" max="4359" width="3.7109375" style="925" customWidth="1"/>
    <col min="4360" max="4608" width="11.42578125" style="925"/>
    <col min="4609" max="4609" width="64.7109375" style="925" customWidth="1"/>
    <col min="4610" max="4610" width="0" style="925" hidden="1" customWidth="1"/>
    <col min="4611" max="4611" width="18.5703125" style="925" bestFit="1" customWidth="1"/>
    <col min="4612" max="4612" width="5.42578125" style="925" customWidth="1"/>
    <col min="4613" max="4613" width="72.140625" style="925" customWidth="1"/>
    <col min="4614" max="4614" width="15.85546875" style="925" customWidth="1"/>
    <col min="4615" max="4615" width="3.7109375" style="925" customWidth="1"/>
    <col min="4616" max="4864" width="11.42578125" style="925"/>
    <col min="4865" max="4865" width="64.7109375" style="925" customWidth="1"/>
    <col min="4866" max="4866" width="0" style="925" hidden="1" customWidth="1"/>
    <col min="4867" max="4867" width="18.5703125" style="925" bestFit="1" customWidth="1"/>
    <col min="4868" max="4868" width="5.42578125" style="925" customWidth="1"/>
    <col min="4869" max="4869" width="72.140625" style="925" customWidth="1"/>
    <col min="4870" max="4870" width="15.85546875" style="925" customWidth="1"/>
    <col min="4871" max="4871" width="3.7109375" style="925" customWidth="1"/>
    <col min="4872" max="5120" width="11.42578125" style="925"/>
    <col min="5121" max="5121" width="64.7109375" style="925" customWidth="1"/>
    <col min="5122" max="5122" width="0" style="925" hidden="1" customWidth="1"/>
    <col min="5123" max="5123" width="18.5703125" style="925" bestFit="1" customWidth="1"/>
    <col min="5124" max="5124" width="5.42578125" style="925" customWidth="1"/>
    <col min="5125" max="5125" width="72.140625" style="925" customWidth="1"/>
    <col min="5126" max="5126" width="15.85546875" style="925" customWidth="1"/>
    <col min="5127" max="5127" width="3.7109375" style="925" customWidth="1"/>
    <col min="5128" max="5376" width="11.42578125" style="925"/>
    <col min="5377" max="5377" width="64.7109375" style="925" customWidth="1"/>
    <col min="5378" max="5378" width="0" style="925" hidden="1" customWidth="1"/>
    <col min="5379" max="5379" width="18.5703125" style="925" bestFit="1" customWidth="1"/>
    <col min="5380" max="5380" width="5.42578125" style="925" customWidth="1"/>
    <col min="5381" max="5381" width="72.140625" style="925" customWidth="1"/>
    <col min="5382" max="5382" width="15.85546875" style="925" customWidth="1"/>
    <col min="5383" max="5383" width="3.7109375" style="925" customWidth="1"/>
    <col min="5384" max="5632" width="11.42578125" style="925"/>
    <col min="5633" max="5633" width="64.7109375" style="925" customWidth="1"/>
    <col min="5634" max="5634" width="0" style="925" hidden="1" customWidth="1"/>
    <col min="5635" max="5635" width="18.5703125" style="925" bestFit="1" customWidth="1"/>
    <col min="5636" max="5636" width="5.42578125" style="925" customWidth="1"/>
    <col min="5637" max="5637" width="72.140625" style="925" customWidth="1"/>
    <col min="5638" max="5638" width="15.85546875" style="925" customWidth="1"/>
    <col min="5639" max="5639" width="3.7109375" style="925" customWidth="1"/>
    <col min="5640" max="5888" width="11.42578125" style="925"/>
    <col min="5889" max="5889" width="64.7109375" style="925" customWidth="1"/>
    <col min="5890" max="5890" width="0" style="925" hidden="1" customWidth="1"/>
    <col min="5891" max="5891" width="18.5703125" style="925" bestFit="1" customWidth="1"/>
    <col min="5892" max="5892" width="5.42578125" style="925" customWidth="1"/>
    <col min="5893" max="5893" width="72.140625" style="925" customWidth="1"/>
    <col min="5894" max="5894" width="15.85546875" style="925" customWidth="1"/>
    <col min="5895" max="5895" width="3.7109375" style="925" customWidth="1"/>
    <col min="5896" max="6144" width="11.42578125" style="925"/>
    <col min="6145" max="6145" width="64.7109375" style="925" customWidth="1"/>
    <col min="6146" max="6146" width="0" style="925" hidden="1" customWidth="1"/>
    <col min="6147" max="6147" width="18.5703125" style="925" bestFit="1" customWidth="1"/>
    <col min="6148" max="6148" width="5.42578125" style="925" customWidth="1"/>
    <col min="6149" max="6149" width="72.140625" style="925" customWidth="1"/>
    <col min="6150" max="6150" width="15.85546875" style="925" customWidth="1"/>
    <col min="6151" max="6151" width="3.7109375" style="925" customWidth="1"/>
    <col min="6152" max="6400" width="11.42578125" style="925"/>
    <col min="6401" max="6401" width="64.7109375" style="925" customWidth="1"/>
    <col min="6402" max="6402" width="0" style="925" hidden="1" customWidth="1"/>
    <col min="6403" max="6403" width="18.5703125" style="925" bestFit="1" customWidth="1"/>
    <col min="6404" max="6404" width="5.42578125" style="925" customWidth="1"/>
    <col min="6405" max="6405" width="72.140625" style="925" customWidth="1"/>
    <col min="6406" max="6406" width="15.85546875" style="925" customWidth="1"/>
    <col min="6407" max="6407" width="3.7109375" style="925" customWidth="1"/>
    <col min="6408" max="6656" width="11.42578125" style="925"/>
    <col min="6657" max="6657" width="64.7109375" style="925" customWidth="1"/>
    <col min="6658" max="6658" width="0" style="925" hidden="1" customWidth="1"/>
    <col min="6659" max="6659" width="18.5703125" style="925" bestFit="1" customWidth="1"/>
    <col min="6660" max="6660" width="5.42578125" style="925" customWidth="1"/>
    <col min="6661" max="6661" width="72.140625" style="925" customWidth="1"/>
    <col min="6662" max="6662" width="15.85546875" style="925" customWidth="1"/>
    <col min="6663" max="6663" width="3.7109375" style="925" customWidth="1"/>
    <col min="6664" max="6912" width="11.42578125" style="925"/>
    <col min="6913" max="6913" width="64.7109375" style="925" customWidth="1"/>
    <col min="6914" max="6914" width="0" style="925" hidden="1" customWidth="1"/>
    <col min="6915" max="6915" width="18.5703125" style="925" bestFit="1" customWidth="1"/>
    <col min="6916" max="6916" width="5.42578125" style="925" customWidth="1"/>
    <col min="6917" max="6917" width="72.140625" style="925" customWidth="1"/>
    <col min="6918" max="6918" width="15.85546875" style="925" customWidth="1"/>
    <col min="6919" max="6919" width="3.7109375" style="925" customWidth="1"/>
    <col min="6920" max="7168" width="11.42578125" style="925"/>
    <col min="7169" max="7169" width="64.7109375" style="925" customWidth="1"/>
    <col min="7170" max="7170" width="0" style="925" hidden="1" customWidth="1"/>
    <col min="7171" max="7171" width="18.5703125" style="925" bestFit="1" customWidth="1"/>
    <col min="7172" max="7172" width="5.42578125" style="925" customWidth="1"/>
    <col min="7173" max="7173" width="72.140625" style="925" customWidth="1"/>
    <col min="7174" max="7174" width="15.85546875" style="925" customWidth="1"/>
    <col min="7175" max="7175" width="3.7109375" style="925" customWidth="1"/>
    <col min="7176" max="7424" width="11.42578125" style="925"/>
    <col min="7425" max="7425" width="64.7109375" style="925" customWidth="1"/>
    <col min="7426" max="7426" width="0" style="925" hidden="1" customWidth="1"/>
    <col min="7427" max="7427" width="18.5703125" style="925" bestFit="1" customWidth="1"/>
    <col min="7428" max="7428" width="5.42578125" style="925" customWidth="1"/>
    <col min="7429" max="7429" width="72.140625" style="925" customWidth="1"/>
    <col min="7430" max="7430" width="15.85546875" style="925" customWidth="1"/>
    <col min="7431" max="7431" width="3.7109375" style="925" customWidth="1"/>
    <col min="7432" max="7680" width="11.42578125" style="925"/>
    <col min="7681" max="7681" width="64.7109375" style="925" customWidth="1"/>
    <col min="7682" max="7682" width="0" style="925" hidden="1" customWidth="1"/>
    <col min="7683" max="7683" width="18.5703125" style="925" bestFit="1" customWidth="1"/>
    <col min="7684" max="7684" width="5.42578125" style="925" customWidth="1"/>
    <col min="7685" max="7685" width="72.140625" style="925" customWidth="1"/>
    <col min="7686" max="7686" width="15.85546875" style="925" customWidth="1"/>
    <col min="7687" max="7687" width="3.7109375" style="925" customWidth="1"/>
    <col min="7688" max="7936" width="11.42578125" style="925"/>
    <col min="7937" max="7937" width="64.7109375" style="925" customWidth="1"/>
    <col min="7938" max="7938" width="0" style="925" hidden="1" customWidth="1"/>
    <col min="7939" max="7939" width="18.5703125" style="925" bestFit="1" customWidth="1"/>
    <col min="7940" max="7940" width="5.42578125" style="925" customWidth="1"/>
    <col min="7941" max="7941" width="72.140625" style="925" customWidth="1"/>
    <col min="7942" max="7942" width="15.85546875" style="925" customWidth="1"/>
    <col min="7943" max="7943" width="3.7109375" style="925" customWidth="1"/>
    <col min="7944" max="8192" width="11.42578125" style="925"/>
    <col min="8193" max="8193" width="64.7109375" style="925" customWidth="1"/>
    <col min="8194" max="8194" width="0" style="925" hidden="1" customWidth="1"/>
    <col min="8195" max="8195" width="18.5703125" style="925" bestFit="1" customWidth="1"/>
    <col min="8196" max="8196" width="5.42578125" style="925" customWidth="1"/>
    <col min="8197" max="8197" width="72.140625" style="925" customWidth="1"/>
    <col min="8198" max="8198" width="15.85546875" style="925" customWidth="1"/>
    <col min="8199" max="8199" width="3.7109375" style="925" customWidth="1"/>
    <col min="8200" max="8448" width="11.42578125" style="925"/>
    <col min="8449" max="8449" width="64.7109375" style="925" customWidth="1"/>
    <col min="8450" max="8450" width="0" style="925" hidden="1" customWidth="1"/>
    <col min="8451" max="8451" width="18.5703125" style="925" bestFit="1" customWidth="1"/>
    <col min="8452" max="8452" width="5.42578125" style="925" customWidth="1"/>
    <col min="8453" max="8453" width="72.140625" style="925" customWidth="1"/>
    <col min="8454" max="8454" width="15.85546875" style="925" customWidth="1"/>
    <col min="8455" max="8455" width="3.7109375" style="925" customWidth="1"/>
    <col min="8456" max="8704" width="11.42578125" style="925"/>
    <col min="8705" max="8705" width="64.7109375" style="925" customWidth="1"/>
    <col min="8706" max="8706" width="0" style="925" hidden="1" customWidth="1"/>
    <col min="8707" max="8707" width="18.5703125" style="925" bestFit="1" customWidth="1"/>
    <col min="8708" max="8708" width="5.42578125" style="925" customWidth="1"/>
    <col min="8709" max="8709" width="72.140625" style="925" customWidth="1"/>
    <col min="8710" max="8710" width="15.85546875" style="925" customWidth="1"/>
    <col min="8711" max="8711" width="3.7109375" style="925" customWidth="1"/>
    <col min="8712" max="8960" width="11.42578125" style="925"/>
    <col min="8961" max="8961" width="64.7109375" style="925" customWidth="1"/>
    <col min="8962" max="8962" width="0" style="925" hidden="1" customWidth="1"/>
    <col min="8963" max="8963" width="18.5703125" style="925" bestFit="1" customWidth="1"/>
    <col min="8964" max="8964" width="5.42578125" style="925" customWidth="1"/>
    <col min="8965" max="8965" width="72.140625" style="925" customWidth="1"/>
    <col min="8966" max="8966" width="15.85546875" style="925" customWidth="1"/>
    <col min="8967" max="8967" width="3.7109375" style="925" customWidth="1"/>
    <col min="8968" max="9216" width="11.42578125" style="925"/>
    <col min="9217" max="9217" width="64.7109375" style="925" customWidth="1"/>
    <col min="9218" max="9218" width="0" style="925" hidden="1" customWidth="1"/>
    <col min="9219" max="9219" width="18.5703125" style="925" bestFit="1" customWidth="1"/>
    <col min="9220" max="9220" width="5.42578125" style="925" customWidth="1"/>
    <col min="9221" max="9221" width="72.140625" style="925" customWidth="1"/>
    <col min="9222" max="9222" width="15.85546875" style="925" customWidth="1"/>
    <col min="9223" max="9223" width="3.7109375" style="925" customWidth="1"/>
    <col min="9224" max="9472" width="11.42578125" style="925"/>
    <col min="9473" max="9473" width="64.7109375" style="925" customWidth="1"/>
    <col min="9474" max="9474" width="0" style="925" hidden="1" customWidth="1"/>
    <col min="9475" max="9475" width="18.5703125" style="925" bestFit="1" customWidth="1"/>
    <col min="9476" max="9476" width="5.42578125" style="925" customWidth="1"/>
    <col min="9477" max="9477" width="72.140625" style="925" customWidth="1"/>
    <col min="9478" max="9478" width="15.85546875" style="925" customWidth="1"/>
    <col min="9479" max="9479" width="3.7109375" style="925" customWidth="1"/>
    <col min="9480" max="9728" width="11.42578125" style="925"/>
    <col min="9729" max="9729" width="64.7109375" style="925" customWidth="1"/>
    <col min="9730" max="9730" width="0" style="925" hidden="1" customWidth="1"/>
    <col min="9731" max="9731" width="18.5703125" style="925" bestFit="1" customWidth="1"/>
    <col min="9732" max="9732" width="5.42578125" style="925" customWidth="1"/>
    <col min="9733" max="9733" width="72.140625" style="925" customWidth="1"/>
    <col min="9734" max="9734" width="15.85546875" style="925" customWidth="1"/>
    <col min="9735" max="9735" width="3.7109375" style="925" customWidth="1"/>
    <col min="9736" max="9984" width="11.42578125" style="925"/>
    <col min="9985" max="9985" width="64.7109375" style="925" customWidth="1"/>
    <col min="9986" max="9986" width="0" style="925" hidden="1" customWidth="1"/>
    <col min="9987" max="9987" width="18.5703125" style="925" bestFit="1" customWidth="1"/>
    <col min="9988" max="9988" width="5.42578125" style="925" customWidth="1"/>
    <col min="9989" max="9989" width="72.140625" style="925" customWidth="1"/>
    <col min="9990" max="9990" width="15.85546875" style="925" customWidth="1"/>
    <col min="9991" max="9991" width="3.7109375" style="925" customWidth="1"/>
    <col min="9992" max="10240" width="11.42578125" style="925"/>
    <col min="10241" max="10241" width="64.7109375" style="925" customWidth="1"/>
    <col min="10242" max="10242" width="0" style="925" hidden="1" customWidth="1"/>
    <col min="10243" max="10243" width="18.5703125" style="925" bestFit="1" customWidth="1"/>
    <col min="10244" max="10244" width="5.42578125" style="925" customWidth="1"/>
    <col min="10245" max="10245" width="72.140625" style="925" customWidth="1"/>
    <col min="10246" max="10246" width="15.85546875" style="925" customWidth="1"/>
    <col min="10247" max="10247" width="3.7109375" style="925" customWidth="1"/>
    <col min="10248" max="10496" width="11.42578125" style="925"/>
    <col min="10497" max="10497" width="64.7109375" style="925" customWidth="1"/>
    <col min="10498" max="10498" width="0" style="925" hidden="1" customWidth="1"/>
    <col min="10499" max="10499" width="18.5703125" style="925" bestFit="1" customWidth="1"/>
    <col min="10500" max="10500" width="5.42578125" style="925" customWidth="1"/>
    <col min="10501" max="10501" width="72.140625" style="925" customWidth="1"/>
    <col min="10502" max="10502" width="15.85546875" style="925" customWidth="1"/>
    <col min="10503" max="10503" width="3.7109375" style="925" customWidth="1"/>
    <col min="10504" max="10752" width="11.42578125" style="925"/>
    <col min="10753" max="10753" width="64.7109375" style="925" customWidth="1"/>
    <col min="10754" max="10754" width="0" style="925" hidden="1" customWidth="1"/>
    <col min="10755" max="10755" width="18.5703125" style="925" bestFit="1" customWidth="1"/>
    <col min="10756" max="10756" width="5.42578125" style="925" customWidth="1"/>
    <col min="10757" max="10757" width="72.140625" style="925" customWidth="1"/>
    <col min="10758" max="10758" width="15.85546875" style="925" customWidth="1"/>
    <col min="10759" max="10759" width="3.7109375" style="925" customWidth="1"/>
    <col min="10760" max="11008" width="11.42578125" style="925"/>
    <col min="11009" max="11009" width="64.7109375" style="925" customWidth="1"/>
    <col min="11010" max="11010" width="0" style="925" hidden="1" customWidth="1"/>
    <col min="11011" max="11011" width="18.5703125" style="925" bestFit="1" customWidth="1"/>
    <col min="11012" max="11012" width="5.42578125" style="925" customWidth="1"/>
    <col min="11013" max="11013" width="72.140625" style="925" customWidth="1"/>
    <col min="11014" max="11014" width="15.85546875" style="925" customWidth="1"/>
    <col min="11015" max="11015" width="3.7109375" style="925" customWidth="1"/>
    <col min="11016" max="11264" width="11.42578125" style="925"/>
    <col min="11265" max="11265" width="64.7109375" style="925" customWidth="1"/>
    <col min="11266" max="11266" width="0" style="925" hidden="1" customWidth="1"/>
    <col min="11267" max="11267" width="18.5703125" style="925" bestFit="1" customWidth="1"/>
    <col min="11268" max="11268" width="5.42578125" style="925" customWidth="1"/>
    <col min="11269" max="11269" width="72.140625" style="925" customWidth="1"/>
    <col min="11270" max="11270" width="15.85546875" style="925" customWidth="1"/>
    <col min="11271" max="11271" width="3.7109375" style="925" customWidth="1"/>
    <col min="11272" max="11520" width="11.42578125" style="925"/>
    <col min="11521" max="11521" width="64.7109375" style="925" customWidth="1"/>
    <col min="11522" max="11522" width="0" style="925" hidden="1" customWidth="1"/>
    <col min="11523" max="11523" width="18.5703125" style="925" bestFit="1" customWidth="1"/>
    <col min="11524" max="11524" width="5.42578125" style="925" customWidth="1"/>
    <col min="11525" max="11525" width="72.140625" style="925" customWidth="1"/>
    <col min="11526" max="11526" width="15.85546875" style="925" customWidth="1"/>
    <col min="11527" max="11527" width="3.7109375" style="925" customWidth="1"/>
    <col min="11528" max="11776" width="11.42578125" style="925"/>
    <col min="11777" max="11777" width="64.7109375" style="925" customWidth="1"/>
    <col min="11778" max="11778" width="0" style="925" hidden="1" customWidth="1"/>
    <col min="11779" max="11779" width="18.5703125" style="925" bestFit="1" customWidth="1"/>
    <col min="11780" max="11780" width="5.42578125" style="925" customWidth="1"/>
    <col min="11781" max="11781" width="72.140625" style="925" customWidth="1"/>
    <col min="11782" max="11782" width="15.85546875" style="925" customWidth="1"/>
    <col min="11783" max="11783" width="3.7109375" style="925" customWidth="1"/>
    <col min="11784" max="12032" width="11.42578125" style="925"/>
    <col min="12033" max="12033" width="64.7109375" style="925" customWidth="1"/>
    <col min="12034" max="12034" width="0" style="925" hidden="1" customWidth="1"/>
    <col min="12035" max="12035" width="18.5703125" style="925" bestFit="1" customWidth="1"/>
    <col min="12036" max="12036" width="5.42578125" style="925" customWidth="1"/>
    <col min="12037" max="12037" width="72.140625" style="925" customWidth="1"/>
    <col min="12038" max="12038" width="15.85546875" style="925" customWidth="1"/>
    <col min="12039" max="12039" width="3.7109375" style="925" customWidth="1"/>
    <col min="12040" max="12288" width="11.42578125" style="925"/>
    <col min="12289" max="12289" width="64.7109375" style="925" customWidth="1"/>
    <col min="12290" max="12290" width="0" style="925" hidden="1" customWidth="1"/>
    <col min="12291" max="12291" width="18.5703125" style="925" bestFit="1" customWidth="1"/>
    <col min="12292" max="12292" width="5.42578125" style="925" customWidth="1"/>
    <col min="12293" max="12293" width="72.140625" style="925" customWidth="1"/>
    <col min="12294" max="12294" width="15.85546875" style="925" customWidth="1"/>
    <col min="12295" max="12295" width="3.7109375" style="925" customWidth="1"/>
    <col min="12296" max="12544" width="11.42578125" style="925"/>
    <col min="12545" max="12545" width="64.7109375" style="925" customWidth="1"/>
    <col min="12546" max="12546" width="0" style="925" hidden="1" customWidth="1"/>
    <col min="12547" max="12547" width="18.5703125" style="925" bestFit="1" customWidth="1"/>
    <col min="12548" max="12548" width="5.42578125" style="925" customWidth="1"/>
    <col min="12549" max="12549" width="72.140625" style="925" customWidth="1"/>
    <col min="12550" max="12550" width="15.85546875" style="925" customWidth="1"/>
    <col min="12551" max="12551" width="3.7109375" style="925" customWidth="1"/>
    <col min="12552" max="12800" width="11.42578125" style="925"/>
    <col min="12801" max="12801" width="64.7109375" style="925" customWidth="1"/>
    <col min="12802" max="12802" width="0" style="925" hidden="1" customWidth="1"/>
    <col min="12803" max="12803" width="18.5703125" style="925" bestFit="1" customWidth="1"/>
    <col min="12804" max="12804" width="5.42578125" style="925" customWidth="1"/>
    <col min="12805" max="12805" width="72.140625" style="925" customWidth="1"/>
    <col min="12806" max="12806" width="15.85546875" style="925" customWidth="1"/>
    <col min="12807" max="12807" width="3.7109375" style="925" customWidth="1"/>
    <col min="12808" max="13056" width="11.42578125" style="925"/>
    <col min="13057" max="13057" width="64.7109375" style="925" customWidth="1"/>
    <col min="13058" max="13058" width="0" style="925" hidden="1" customWidth="1"/>
    <col min="13059" max="13059" width="18.5703125" style="925" bestFit="1" customWidth="1"/>
    <col min="13060" max="13060" width="5.42578125" style="925" customWidth="1"/>
    <col min="13061" max="13061" width="72.140625" style="925" customWidth="1"/>
    <col min="13062" max="13062" width="15.85546875" style="925" customWidth="1"/>
    <col min="13063" max="13063" width="3.7109375" style="925" customWidth="1"/>
    <col min="13064" max="13312" width="11.42578125" style="925"/>
    <col min="13313" max="13313" width="64.7109375" style="925" customWidth="1"/>
    <col min="13314" max="13314" width="0" style="925" hidden="1" customWidth="1"/>
    <col min="13315" max="13315" width="18.5703125" style="925" bestFit="1" customWidth="1"/>
    <col min="13316" max="13316" width="5.42578125" style="925" customWidth="1"/>
    <col min="13317" max="13317" width="72.140625" style="925" customWidth="1"/>
    <col min="13318" max="13318" width="15.85546875" style="925" customWidth="1"/>
    <col min="13319" max="13319" width="3.7109375" style="925" customWidth="1"/>
    <col min="13320" max="13568" width="11.42578125" style="925"/>
    <col min="13569" max="13569" width="64.7109375" style="925" customWidth="1"/>
    <col min="13570" max="13570" width="0" style="925" hidden="1" customWidth="1"/>
    <col min="13571" max="13571" width="18.5703125" style="925" bestFit="1" customWidth="1"/>
    <col min="13572" max="13572" width="5.42578125" style="925" customWidth="1"/>
    <col min="13573" max="13573" width="72.140625" style="925" customWidth="1"/>
    <col min="13574" max="13574" width="15.85546875" style="925" customWidth="1"/>
    <col min="13575" max="13575" width="3.7109375" style="925" customWidth="1"/>
    <col min="13576" max="13824" width="11.42578125" style="925"/>
    <col min="13825" max="13825" width="64.7109375" style="925" customWidth="1"/>
    <col min="13826" max="13826" width="0" style="925" hidden="1" customWidth="1"/>
    <col min="13827" max="13827" width="18.5703125" style="925" bestFit="1" customWidth="1"/>
    <col min="13828" max="13828" width="5.42578125" style="925" customWidth="1"/>
    <col min="13829" max="13829" width="72.140625" style="925" customWidth="1"/>
    <col min="13830" max="13830" width="15.85546875" style="925" customWidth="1"/>
    <col min="13831" max="13831" width="3.7109375" style="925" customWidth="1"/>
    <col min="13832" max="14080" width="11.42578125" style="925"/>
    <col min="14081" max="14081" width="64.7109375" style="925" customWidth="1"/>
    <col min="14082" max="14082" width="0" style="925" hidden="1" customWidth="1"/>
    <col min="14083" max="14083" width="18.5703125" style="925" bestFit="1" customWidth="1"/>
    <col min="14084" max="14084" width="5.42578125" style="925" customWidth="1"/>
    <col min="14085" max="14085" width="72.140625" style="925" customWidth="1"/>
    <col min="14086" max="14086" width="15.85546875" style="925" customWidth="1"/>
    <col min="14087" max="14087" width="3.7109375" style="925" customWidth="1"/>
    <col min="14088" max="14336" width="11.42578125" style="925"/>
    <col min="14337" max="14337" width="64.7109375" style="925" customWidth="1"/>
    <col min="14338" max="14338" width="0" style="925" hidden="1" customWidth="1"/>
    <col min="14339" max="14339" width="18.5703125" style="925" bestFit="1" customWidth="1"/>
    <col min="14340" max="14340" width="5.42578125" style="925" customWidth="1"/>
    <col min="14341" max="14341" width="72.140625" style="925" customWidth="1"/>
    <col min="14342" max="14342" width="15.85546875" style="925" customWidth="1"/>
    <col min="14343" max="14343" width="3.7109375" style="925" customWidth="1"/>
    <col min="14344" max="14592" width="11.42578125" style="925"/>
    <col min="14593" max="14593" width="64.7109375" style="925" customWidth="1"/>
    <col min="14594" max="14594" width="0" style="925" hidden="1" customWidth="1"/>
    <col min="14595" max="14595" width="18.5703125" style="925" bestFit="1" customWidth="1"/>
    <col min="14596" max="14596" width="5.42578125" style="925" customWidth="1"/>
    <col min="14597" max="14597" width="72.140625" style="925" customWidth="1"/>
    <col min="14598" max="14598" width="15.85546875" style="925" customWidth="1"/>
    <col min="14599" max="14599" width="3.7109375" style="925" customWidth="1"/>
    <col min="14600" max="14848" width="11.42578125" style="925"/>
    <col min="14849" max="14849" width="64.7109375" style="925" customWidth="1"/>
    <col min="14850" max="14850" width="0" style="925" hidden="1" customWidth="1"/>
    <col min="14851" max="14851" width="18.5703125" style="925" bestFit="1" customWidth="1"/>
    <col min="14852" max="14852" width="5.42578125" style="925" customWidth="1"/>
    <col min="14853" max="14853" width="72.140625" style="925" customWidth="1"/>
    <col min="14854" max="14854" width="15.85546875" style="925" customWidth="1"/>
    <col min="14855" max="14855" width="3.7109375" style="925" customWidth="1"/>
    <col min="14856" max="15104" width="11.42578125" style="925"/>
    <col min="15105" max="15105" width="64.7109375" style="925" customWidth="1"/>
    <col min="15106" max="15106" width="0" style="925" hidden="1" customWidth="1"/>
    <col min="15107" max="15107" width="18.5703125" style="925" bestFit="1" customWidth="1"/>
    <col min="15108" max="15108" width="5.42578125" style="925" customWidth="1"/>
    <col min="15109" max="15109" width="72.140625" style="925" customWidth="1"/>
    <col min="15110" max="15110" width="15.85546875" style="925" customWidth="1"/>
    <col min="15111" max="15111" width="3.7109375" style="925" customWidth="1"/>
    <col min="15112" max="15360" width="11.42578125" style="925"/>
    <col min="15361" max="15361" width="64.7109375" style="925" customWidth="1"/>
    <col min="15362" max="15362" width="0" style="925" hidden="1" customWidth="1"/>
    <col min="15363" max="15363" width="18.5703125" style="925" bestFit="1" customWidth="1"/>
    <col min="15364" max="15364" width="5.42578125" style="925" customWidth="1"/>
    <col min="15365" max="15365" width="72.140625" style="925" customWidth="1"/>
    <col min="15366" max="15366" width="15.85546875" style="925" customWidth="1"/>
    <col min="15367" max="15367" width="3.7109375" style="925" customWidth="1"/>
    <col min="15368" max="15616" width="11.42578125" style="925"/>
    <col min="15617" max="15617" width="64.7109375" style="925" customWidth="1"/>
    <col min="15618" max="15618" width="0" style="925" hidden="1" customWidth="1"/>
    <col min="15619" max="15619" width="18.5703125" style="925" bestFit="1" customWidth="1"/>
    <col min="15620" max="15620" width="5.42578125" style="925" customWidth="1"/>
    <col min="15621" max="15621" width="72.140625" style="925" customWidth="1"/>
    <col min="15622" max="15622" width="15.85546875" style="925" customWidth="1"/>
    <col min="15623" max="15623" width="3.7109375" style="925" customWidth="1"/>
    <col min="15624" max="15872" width="11.42578125" style="925"/>
    <col min="15873" max="15873" width="64.7109375" style="925" customWidth="1"/>
    <col min="15874" max="15874" width="0" style="925" hidden="1" customWidth="1"/>
    <col min="15875" max="15875" width="18.5703125" style="925" bestFit="1" customWidth="1"/>
    <col min="15876" max="15876" width="5.42578125" style="925" customWidth="1"/>
    <col min="15877" max="15877" width="72.140625" style="925" customWidth="1"/>
    <col min="15878" max="15878" width="15.85546875" style="925" customWidth="1"/>
    <col min="15879" max="15879" width="3.7109375" style="925" customWidth="1"/>
    <col min="15880" max="16128" width="11.42578125" style="925"/>
    <col min="16129" max="16129" width="64.7109375" style="925" customWidth="1"/>
    <col min="16130" max="16130" width="0" style="925" hidden="1" customWidth="1"/>
    <col min="16131" max="16131" width="18.5703125" style="925" bestFit="1" customWidth="1"/>
    <col min="16132" max="16132" width="5.42578125" style="925" customWidth="1"/>
    <col min="16133" max="16133" width="72.140625" style="925" customWidth="1"/>
    <col min="16134" max="16134" width="15.85546875" style="925" customWidth="1"/>
    <col min="16135" max="16135" width="3.7109375" style="925" customWidth="1"/>
    <col min="16136" max="16384" width="11.42578125" style="925"/>
  </cols>
  <sheetData>
    <row r="1" spans="1:10" s="137" customFormat="1" ht="3.75" customHeight="1">
      <c r="A1" s="491"/>
      <c r="B1" s="492"/>
      <c r="C1" s="492"/>
      <c r="D1" s="492"/>
      <c r="E1" s="492"/>
      <c r="F1" s="915"/>
      <c r="G1" s="411"/>
    </row>
    <row r="2" spans="1:10" s="126" customFormat="1" ht="48.75" customHeight="1">
      <c r="A2" s="1068" t="s">
        <v>1492</v>
      </c>
      <c r="B2" s="1068"/>
      <c r="C2" s="1068"/>
      <c r="D2" s="1068"/>
      <c r="E2" s="1068"/>
      <c r="F2" s="1068"/>
      <c r="G2" s="493"/>
    </row>
    <row r="3" spans="1:10" s="126" customFormat="1" ht="35.25" customHeight="1">
      <c r="A3" s="1068" t="s">
        <v>908</v>
      </c>
      <c r="B3" s="1068"/>
      <c r="C3" s="1068"/>
      <c r="D3" s="1068"/>
      <c r="E3" s="1068"/>
      <c r="F3" s="1068"/>
      <c r="G3" s="493"/>
    </row>
    <row r="4" spans="1:10" s="126" customFormat="1" ht="35.25" customHeight="1">
      <c r="A4" s="1068" t="str">
        <f>'[10]72'!A4:E4</f>
        <v>AL 30 DE NOVIEMBRE DE 2015</v>
      </c>
      <c r="B4" s="1068"/>
      <c r="C4" s="1068"/>
      <c r="D4" s="1068"/>
      <c r="E4" s="1068"/>
      <c r="F4" s="1068"/>
      <c r="G4" s="493"/>
    </row>
    <row r="5" spans="1:10" s="144" customFormat="1" ht="51" customHeight="1">
      <c r="A5" s="1118" t="s">
        <v>1374</v>
      </c>
      <c r="B5" s="1118"/>
      <c r="C5" s="1118"/>
      <c r="D5" s="1118"/>
      <c r="E5" s="1118"/>
      <c r="F5" s="1118"/>
      <c r="G5" s="494"/>
    </row>
    <row r="6" spans="1:10" ht="6" customHeight="1"/>
    <row r="7" spans="1:10" ht="28.5" customHeight="1"/>
    <row r="8" spans="1:10" ht="27" customHeight="1">
      <c r="A8" s="1119" t="s">
        <v>997</v>
      </c>
      <c r="B8" s="1119"/>
      <c r="C8" s="1119"/>
      <c r="D8" s="1119"/>
      <c r="E8" s="1119"/>
      <c r="F8" s="1119"/>
      <c r="G8" s="495"/>
    </row>
    <row r="9" spans="1:10" ht="5.25" customHeight="1">
      <c r="A9" s="496"/>
      <c r="B9" s="496"/>
      <c r="C9" s="496"/>
      <c r="D9" s="496"/>
      <c r="E9" s="496"/>
      <c r="F9" s="496"/>
      <c r="G9" s="495"/>
    </row>
    <row r="10" spans="1:10" s="358" customFormat="1" ht="32.25" customHeight="1">
      <c r="A10" s="497" t="s">
        <v>305</v>
      </c>
      <c r="B10" s="498"/>
      <c r="C10" s="499"/>
      <c r="D10" s="78"/>
      <c r="E10" s="497" t="s">
        <v>475</v>
      </c>
      <c r="F10" s="375"/>
      <c r="G10" s="495"/>
    </row>
    <row r="11" spans="1:10" s="358" customFormat="1" ht="5.25" customHeight="1">
      <c r="A11" s="500"/>
      <c r="B11" s="78"/>
      <c r="C11" s="447"/>
      <c r="D11" s="78"/>
      <c r="E11" s="500"/>
      <c r="F11" s="371"/>
      <c r="G11" s="495"/>
    </row>
    <row r="12" spans="1:10" s="358" customFormat="1" ht="24" customHeight="1">
      <c r="A12" s="501" t="s">
        <v>438</v>
      </c>
      <c r="B12" s="498"/>
      <c r="C12" s="499">
        <f>+'[10]72'!B9*1000</f>
        <v>2131069437.7</v>
      </c>
      <c r="D12" s="416"/>
      <c r="E12" s="500"/>
      <c r="F12" s="78"/>
      <c r="G12" s="495"/>
      <c r="J12" s="502"/>
    </row>
    <row r="13" spans="1:10" s="358" customFormat="1" ht="24" customHeight="1">
      <c r="A13" s="503"/>
      <c r="B13" s="78"/>
      <c r="C13" s="504"/>
      <c r="D13" s="416"/>
      <c r="E13" s="78"/>
      <c r="F13" s="78"/>
      <c r="G13" s="495"/>
      <c r="J13" s="502"/>
    </row>
    <row r="14" spans="1:10" s="358" customFormat="1" ht="24" customHeight="1">
      <c r="A14" s="199" t="s">
        <v>932</v>
      </c>
      <c r="B14" s="196"/>
      <c r="C14" s="443">
        <f>+'[10]72'!B10*1000</f>
        <v>22856119.68</v>
      </c>
      <c r="D14" s="416"/>
      <c r="E14" s="505" t="s">
        <v>962</v>
      </c>
      <c r="F14" s="445">
        <f>+'[10]72'!B53*1000</f>
        <v>68489563.379999995</v>
      </c>
      <c r="G14" s="495"/>
      <c r="J14" s="403"/>
    </row>
    <row r="15" spans="1:10" s="358" customFormat="1" ht="24" customHeight="1">
      <c r="A15" s="199" t="s">
        <v>933</v>
      </c>
      <c r="B15" s="196"/>
      <c r="C15" s="443">
        <f>+'[10]72'!B11*1000</f>
        <v>82792641.099999994</v>
      </c>
      <c r="D15" s="416"/>
      <c r="E15" s="506" t="s">
        <v>998</v>
      </c>
      <c r="F15" s="445">
        <f>+'[10]72'!B54*1000</f>
        <v>-32344345.359999999</v>
      </c>
      <c r="G15" s="495"/>
      <c r="J15" s="403"/>
    </row>
    <row r="16" spans="1:10" s="358" customFormat="1" ht="24" customHeight="1">
      <c r="A16" s="199" t="s">
        <v>999</v>
      </c>
      <c r="B16" s="196"/>
      <c r="C16" s="443">
        <f>+'[10]72'!B12*1000</f>
        <v>1475530725.5</v>
      </c>
      <c r="D16" s="416"/>
      <c r="E16" s="78"/>
      <c r="F16" s="504"/>
      <c r="G16" s="495"/>
      <c r="J16" s="403"/>
    </row>
    <row r="17" spans="1:10" s="358" customFormat="1" ht="24" customHeight="1">
      <c r="A17" s="196" t="s">
        <v>1000</v>
      </c>
      <c r="B17" s="196"/>
      <c r="C17" s="443">
        <f>+'[10]72'!B13*1000</f>
        <v>1540508605.9200001</v>
      </c>
      <c r="D17" s="416"/>
      <c r="E17" s="507" t="s">
        <v>478</v>
      </c>
      <c r="F17" s="499">
        <f>+'[10]72'!B55*1000</f>
        <v>36145218.020000003</v>
      </c>
      <c r="G17" s="495"/>
      <c r="J17" s="403"/>
    </row>
    <row r="18" spans="1:10" s="358" customFormat="1" ht="24" customHeight="1">
      <c r="A18" s="196" t="s">
        <v>1001</v>
      </c>
      <c r="B18" s="196"/>
      <c r="C18" s="443">
        <f>+'[10]72'!B15*1000+'[10]72'!B16*1000</f>
        <v>0</v>
      </c>
      <c r="D18" s="416"/>
      <c r="E18" s="78"/>
      <c r="F18" s="504"/>
      <c r="G18" s="495"/>
      <c r="J18" s="403"/>
    </row>
    <row r="19" spans="1:10" s="358" customFormat="1" ht="24" customHeight="1">
      <c r="A19" s="196" t="s">
        <v>1002</v>
      </c>
      <c r="B19" s="196"/>
      <c r="C19" s="443">
        <f>+'[10]72'!B17*1000+'[10]72'!B18*1000</f>
        <v>0</v>
      </c>
      <c r="D19" s="416"/>
      <c r="E19" s="508" t="s">
        <v>964</v>
      </c>
      <c r="F19" s="443">
        <f>+'[10]72'!B56*1000</f>
        <v>29709564.609999999</v>
      </c>
      <c r="G19" s="495"/>
    </row>
    <row r="20" spans="1:10" s="358" customFormat="1" ht="24" customHeight="1">
      <c r="A20" s="196" t="s">
        <v>1003</v>
      </c>
      <c r="B20" s="196"/>
      <c r="C20" s="443">
        <f>+'[10]72'!B19*1000</f>
        <v>10927381.369999999</v>
      </c>
      <c r="D20" s="416"/>
      <c r="E20" s="196" t="s">
        <v>965</v>
      </c>
      <c r="F20" s="443">
        <f>+'[10]72'!B57*1000</f>
        <v>-1492053.16</v>
      </c>
      <c r="G20" s="495"/>
    </row>
    <row r="21" spans="1:10" s="358" customFormat="1" ht="24" customHeight="1">
      <c r="A21" s="508" t="s">
        <v>1004</v>
      </c>
      <c r="B21" s="196"/>
      <c r="C21" s="443">
        <f>+'[10]72'!B20*1000</f>
        <v>-75905261.790000007</v>
      </c>
      <c r="D21" s="416"/>
      <c r="E21" s="78"/>
      <c r="F21" s="504"/>
      <c r="G21" s="495"/>
    </row>
    <row r="22" spans="1:10" s="358" customFormat="1" ht="24" customHeight="1">
      <c r="A22" s="199" t="s">
        <v>934</v>
      </c>
      <c r="B22" s="196"/>
      <c r="C22" s="443">
        <f>+'[10]72'!B21*1000</f>
        <v>3862423.03</v>
      </c>
      <c r="D22" s="416"/>
      <c r="E22" s="507" t="s">
        <v>966</v>
      </c>
      <c r="F22" s="499">
        <f>+'[10]72'!B58*1000</f>
        <v>64362729.469999999</v>
      </c>
      <c r="G22" s="495"/>
      <c r="J22" s="509"/>
    </row>
    <row r="23" spans="1:10" s="358" customFormat="1" ht="24" customHeight="1">
      <c r="A23" s="199" t="s">
        <v>935</v>
      </c>
      <c r="B23" s="196"/>
      <c r="C23" s="443">
        <f>+'[10]72'!B22*1000</f>
        <v>0</v>
      </c>
      <c r="D23" s="416"/>
      <c r="E23" s="78"/>
      <c r="F23" s="504"/>
      <c r="G23" s="495"/>
      <c r="J23" s="403"/>
    </row>
    <row r="24" spans="1:10" s="358" customFormat="1" ht="24" customHeight="1">
      <c r="A24" s="199" t="s">
        <v>936</v>
      </c>
      <c r="B24" s="196"/>
      <c r="C24" s="443">
        <f>+'[10]72'!B23*1000</f>
        <v>175191183.06</v>
      </c>
      <c r="D24" s="416"/>
      <c r="E24" s="508" t="s">
        <v>1005</v>
      </c>
      <c r="F24" s="443">
        <f>+'[10]72'!B59*1000</f>
        <v>319486.55</v>
      </c>
      <c r="G24" s="495"/>
      <c r="J24" s="403"/>
    </row>
    <row r="25" spans="1:10" s="358" customFormat="1" ht="24" customHeight="1">
      <c r="A25" s="199" t="s">
        <v>937</v>
      </c>
      <c r="B25" s="196"/>
      <c r="C25" s="443">
        <f>+'[10]72'!B24*1000</f>
        <v>10564026.880000001</v>
      </c>
      <c r="D25" s="416"/>
      <c r="E25" s="196" t="s">
        <v>1006</v>
      </c>
      <c r="F25" s="443">
        <f>+'[10]72'!B60*1000</f>
        <v>-781145.67</v>
      </c>
      <c r="G25" s="495"/>
      <c r="J25" s="403"/>
    </row>
    <row r="26" spans="1:10" s="358" customFormat="1" ht="24" customHeight="1">
      <c r="A26" s="199" t="s">
        <v>938</v>
      </c>
      <c r="B26" s="196"/>
      <c r="C26" s="443">
        <f>+'[10]72'!B25*1000</f>
        <v>2402017.59</v>
      </c>
      <c r="D26" s="416"/>
      <c r="E26" s="78"/>
      <c r="F26" s="504"/>
      <c r="G26" s="495"/>
      <c r="J26" s="403"/>
    </row>
    <row r="27" spans="1:10" s="358" customFormat="1" ht="24" customHeight="1">
      <c r="A27" s="199" t="s">
        <v>1007</v>
      </c>
      <c r="B27" s="196"/>
      <c r="C27" s="443">
        <f>+'[10]72'!B26*1000</f>
        <v>357870300.86000001</v>
      </c>
      <c r="D27" s="416"/>
      <c r="E27" s="501" t="s">
        <v>969</v>
      </c>
      <c r="F27" s="499">
        <f>+'[10]72'!B61*1000</f>
        <v>63901070.350000001</v>
      </c>
      <c r="G27" s="495"/>
      <c r="J27" s="403"/>
    </row>
    <row r="28" spans="1:10" s="358" customFormat="1" ht="24" customHeight="1">
      <c r="A28" s="199"/>
      <c r="B28" s="196"/>
      <c r="C28" s="443"/>
      <c r="D28" s="416"/>
      <c r="E28" s="510"/>
      <c r="F28" s="511"/>
      <c r="G28" s="495"/>
      <c r="J28" s="403"/>
    </row>
    <row r="29" spans="1:10" s="358" customFormat="1" ht="24" customHeight="1">
      <c r="A29" s="501" t="s">
        <v>939</v>
      </c>
      <c r="B29" s="498"/>
      <c r="C29" s="499">
        <f>+'[10]72'!B27*1000</f>
        <v>1623070103.26</v>
      </c>
      <c r="D29" s="416"/>
      <c r="E29" s="78"/>
      <c r="F29" s="504"/>
      <c r="G29" s="495"/>
      <c r="J29" s="502"/>
    </row>
    <row r="30" spans="1:10" s="358" customFormat="1" ht="24" customHeight="1">
      <c r="A30" s="199" t="s">
        <v>760</v>
      </c>
      <c r="B30" s="196"/>
      <c r="C30" s="443">
        <f>+'[10]72'!B28*1000</f>
        <v>0</v>
      </c>
      <c r="D30" s="416"/>
      <c r="E30" s="512" t="s">
        <v>970</v>
      </c>
      <c r="F30" s="445">
        <f>+'[10]72'!B62*1000</f>
        <v>-36506761.630000003</v>
      </c>
      <c r="G30" s="495"/>
      <c r="J30" s="403"/>
    </row>
    <row r="31" spans="1:10" s="358" customFormat="1" ht="24" customHeight="1">
      <c r="A31" s="196" t="s">
        <v>1008</v>
      </c>
      <c r="B31" s="196"/>
      <c r="C31" s="443">
        <f>+'[10]72'!B29*1000</f>
        <v>0</v>
      </c>
      <c r="D31" s="416"/>
      <c r="E31" s="501" t="s">
        <v>971</v>
      </c>
      <c r="F31" s="499">
        <f>+'[10]72'!B63*1000</f>
        <v>27394308.719999999</v>
      </c>
      <c r="G31" s="495"/>
    </row>
    <row r="32" spans="1:10" s="358" customFormat="1" ht="24" customHeight="1">
      <c r="A32" s="196" t="s">
        <v>1009</v>
      </c>
      <c r="B32" s="196"/>
      <c r="C32" s="443">
        <f>+'[10]72'!B30*1000</f>
        <v>0</v>
      </c>
      <c r="D32" s="416"/>
      <c r="E32" s="202"/>
      <c r="F32" s="504"/>
      <c r="G32" s="495"/>
    </row>
    <row r="33" spans="1:10" s="358" customFormat="1" ht="24" customHeight="1">
      <c r="A33" s="196" t="s">
        <v>1010</v>
      </c>
      <c r="B33" s="196"/>
      <c r="C33" s="443">
        <f>+'[10]72'!B31*1000</f>
        <v>0</v>
      </c>
      <c r="D33" s="416"/>
      <c r="E33" s="508" t="s">
        <v>972</v>
      </c>
      <c r="F33" s="443">
        <f>+'[10]72'!B64*1000</f>
        <v>107503.46</v>
      </c>
      <c r="G33" s="495"/>
    </row>
    <row r="34" spans="1:10" s="358" customFormat="1" ht="24" customHeight="1">
      <c r="A34" s="196" t="s">
        <v>1011</v>
      </c>
      <c r="B34" s="196"/>
      <c r="C34" s="443">
        <f>+'[10]72'!B32*1000</f>
        <v>0</v>
      </c>
      <c r="D34" s="416"/>
      <c r="E34" s="513" t="s">
        <v>973</v>
      </c>
      <c r="F34" s="443">
        <f>+'[10]72'!B65*1000</f>
        <v>0</v>
      </c>
      <c r="G34" s="495"/>
    </row>
    <row r="35" spans="1:10" s="358" customFormat="1" ht="24" customHeight="1">
      <c r="A35" s="196" t="s">
        <v>1012</v>
      </c>
      <c r="B35" s="196"/>
      <c r="C35" s="443">
        <f>+'[10]72'!B33*1000</f>
        <v>0</v>
      </c>
      <c r="D35" s="416"/>
      <c r="E35" s="513" t="s">
        <v>974</v>
      </c>
      <c r="F35" s="443">
        <f>+'[10]72'!B66*1000</f>
        <v>107503.46</v>
      </c>
      <c r="G35" s="1115"/>
    </row>
    <row r="36" spans="1:10" s="358" customFormat="1" ht="24" customHeight="1">
      <c r="A36" s="196" t="s">
        <v>1013</v>
      </c>
      <c r="B36" s="196"/>
      <c r="C36" s="443">
        <f>+'[10]72'!B34*1000</f>
        <v>0</v>
      </c>
      <c r="D36" s="416"/>
      <c r="E36" s="508" t="s">
        <v>975</v>
      </c>
      <c r="F36" s="443">
        <f>+'[10]72'!B67*1000</f>
        <v>0</v>
      </c>
      <c r="G36" s="1115"/>
    </row>
    <row r="37" spans="1:10" s="358" customFormat="1" ht="24" customHeight="1">
      <c r="A37" s="199" t="s">
        <v>1014</v>
      </c>
      <c r="B37" s="196"/>
      <c r="C37" s="443">
        <f>+'[10]72'!B35*1000</f>
        <v>0</v>
      </c>
      <c r="D37" s="416"/>
      <c r="E37" s="513" t="s">
        <v>976</v>
      </c>
      <c r="F37" s="443">
        <f>+'[10]72'!B68*1000</f>
        <v>0</v>
      </c>
      <c r="G37" s="495"/>
      <c r="J37" s="403"/>
    </row>
    <row r="38" spans="1:10" s="358" customFormat="1" ht="24" customHeight="1">
      <c r="A38" s="199" t="s">
        <v>940</v>
      </c>
      <c r="B38" s="196"/>
      <c r="C38" s="443">
        <f>+'[10]72'!B36*1000</f>
        <v>932239321.33000004</v>
      </c>
      <c r="D38" s="416"/>
      <c r="E38" s="513" t="s">
        <v>977</v>
      </c>
      <c r="F38" s="443">
        <f>+'[10]72'!B69*1000</f>
        <v>0</v>
      </c>
      <c r="G38" s="495"/>
      <c r="J38" s="403"/>
    </row>
    <row r="39" spans="1:10" s="358" customFormat="1" ht="29.25" customHeight="1">
      <c r="A39" s="199" t="s">
        <v>941</v>
      </c>
      <c r="B39" s="196"/>
      <c r="C39" s="443">
        <f>+'[10]72'!B37*1000</f>
        <v>17044115.219999999</v>
      </c>
      <c r="D39" s="416"/>
      <c r="E39" s="1116" t="s">
        <v>493</v>
      </c>
      <c r="F39" s="514">
        <f>+'[10]72'!B70*1000</f>
        <v>27501812.18</v>
      </c>
      <c r="G39" s="495"/>
      <c r="J39" s="403"/>
    </row>
    <row r="40" spans="1:10" s="358" customFormat="1" ht="24" customHeight="1">
      <c r="A40" s="199" t="s">
        <v>942</v>
      </c>
      <c r="B40" s="196"/>
      <c r="C40" s="443">
        <f>+'[10]72'!B38*1000</f>
        <v>5027151.71</v>
      </c>
      <c r="D40" s="416"/>
      <c r="E40" s="1117"/>
      <c r="F40" s="514"/>
      <c r="G40" s="495"/>
      <c r="J40" s="403"/>
    </row>
    <row r="41" spans="1:10" s="358" customFormat="1" ht="24" customHeight="1">
      <c r="A41" s="199" t="s">
        <v>1015</v>
      </c>
      <c r="B41" s="196"/>
      <c r="C41" s="443">
        <f>+'[10]72'!B39*1000</f>
        <v>668759515</v>
      </c>
      <c r="D41" s="416"/>
      <c r="E41" s="508" t="s">
        <v>1016</v>
      </c>
      <c r="F41" s="443">
        <f>+'[10]72'!B71*1000</f>
        <v>0</v>
      </c>
      <c r="G41" s="495"/>
      <c r="J41" s="403"/>
    </row>
    <row r="42" spans="1:10" s="358" customFormat="1" ht="24" customHeight="1">
      <c r="A42" s="199" t="s">
        <v>944</v>
      </c>
      <c r="B42" s="196"/>
      <c r="C42" s="443">
        <f>+'[10]72'!B40*1000</f>
        <v>0</v>
      </c>
      <c r="D42" s="416"/>
      <c r="E42" s="508" t="s">
        <v>1017</v>
      </c>
      <c r="F42" s="443">
        <f>+'[10]72'!B72*1000</f>
        <v>-54686</v>
      </c>
      <c r="G42" s="495"/>
      <c r="J42" s="403"/>
    </row>
    <row r="43" spans="1:10" s="358" customFormat="1" ht="24" customHeight="1">
      <c r="A43" s="199" t="s">
        <v>1018</v>
      </c>
      <c r="B43" s="196"/>
      <c r="C43" s="443">
        <f>+'[10]72'!B41*1000</f>
        <v>0</v>
      </c>
      <c r="D43" s="416"/>
      <c r="E43" s="1116" t="s">
        <v>495</v>
      </c>
      <c r="F43" s="514">
        <f>+'[10]72'!B73*1000</f>
        <v>27447126.18</v>
      </c>
      <c r="G43" s="495"/>
      <c r="J43" s="502"/>
    </row>
    <row r="44" spans="1:10" s="358" customFormat="1" ht="24" customHeight="1">
      <c r="A44" s="202"/>
      <c r="B44" s="78"/>
      <c r="C44" s="504"/>
      <c r="D44" s="416"/>
      <c r="E44" s="1117"/>
      <c r="F44" s="514"/>
      <c r="G44" s="495"/>
      <c r="J44" s="403"/>
    </row>
    <row r="45" spans="1:10" s="358" customFormat="1" ht="24" customHeight="1">
      <c r="A45" s="501" t="s">
        <v>463</v>
      </c>
      <c r="B45" s="498"/>
      <c r="C45" s="499">
        <f>+'[10]72'!B42*1000</f>
        <v>507999334.47000003</v>
      </c>
      <c r="D45" s="416"/>
      <c r="E45" s="508" t="s">
        <v>1019</v>
      </c>
      <c r="F45" s="443">
        <f>+'[10]72'!B74*1000</f>
        <v>179160.65</v>
      </c>
      <c r="G45" s="495"/>
      <c r="J45" s="403"/>
    </row>
    <row r="46" spans="1:10" s="358" customFormat="1" ht="24" customHeight="1">
      <c r="A46" s="199" t="s">
        <v>946</v>
      </c>
      <c r="B46" s="196"/>
      <c r="C46" s="443">
        <f>+'[10]72'!B43*1000</f>
        <v>300163500</v>
      </c>
      <c r="D46" s="416"/>
      <c r="E46" s="508" t="s">
        <v>981</v>
      </c>
      <c r="F46" s="443">
        <f>+'[10]72'!B75*1000</f>
        <v>0</v>
      </c>
      <c r="G46" s="495"/>
      <c r="J46" s="515"/>
    </row>
    <row r="47" spans="1:10" s="358" customFormat="1" ht="24" customHeight="1">
      <c r="A47" s="199" t="s">
        <v>947</v>
      </c>
      <c r="B47" s="196"/>
      <c r="C47" s="443">
        <f>+'[10]72'!B44*1000</f>
        <v>0</v>
      </c>
      <c r="D47" s="416"/>
      <c r="E47" s="1116" t="s">
        <v>1020</v>
      </c>
      <c r="F47" s="514">
        <f>+'[10]72'!B76*1000</f>
        <v>27626286.829999998</v>
      </c>
      <c r="G47" s="495"/>
      <c r="J47" s="403"/>
    </row>
    <row r="48" spans="1:10" s="358" customFormat="1" ht="24" customHeight="1">
      <c r="A48" s="516" t="s">
        <v>948</v>
      </c>
      <c r="B48" s="196"/>
      <c r="C48" s="443">
        <f>+'[10]72'!B45*1000</f>
        <v>0</v>
      </c>
      <c r="D48" s="416"/>
      <c r="E48" s="1117"/>
      <c r="F48" s="514"/>
      <c r="G48" s="495"/>
      <c r="J48" s="403"/>
    </row>
    <row r="49" spans="1:12" s="358" customFormat="1" ht="24" customHeight="1">
      <c r="A49" s="199" t="s">
        <v>949</v>
      </c>
      <c r="B49" s="196"/>
      <c r="C49" s="443">
        <f>+'[10]72'!B46*1000</f>
        <v>113577015.64</v>
      </c>
      <c r="D49" s="416"/>
      <c r="E49" s="196" t="s">
        <v>1021</v>
      </c>
      <c r="F49" s="443">
        <f>+'[10]72'!B77*1000</f>
        <v>0</v>
      </c>
      <c r="G49" s="495"/>
    </row>
    <row r="50" spans="1:12" s="358" customFormat="1" ht="24" customHeight="1">
      <c r="A50" s="199" t="s">
        <v>950</v>
      </c>
      <c r="B50" s="196"/>
      <c r="C50" s="443">
        <f>+'[10]72'!B47*1000</f>
        <v>94258818.829999998</v>
      </c>
      <c r="D50" s="416"/>
      <c r="E50" s="333" t="s">
        <v>499</v>
      </c>
      <c r="F50" s="514">
        <f>+'[10]72'!B78*1000</f>
        <v>27626286.829999998</v>
      </c>
      <c r="G50" s="495"/>
      <c r="J50" s="509"/>
    </row>
    <row r="51" spans="1:12" s="358" customFormat="1" ht="24" customHeight="1">
      <c r="A51" s="196" t="s">
        <v>951</v>
      </c>
      <c r="B51" s="196"/>
      <c r="C51" s="443">
        <f>+'[10]72'!B48*1000</f>
        <v>66632532.000000007</v>
      </c>
      <c r="D51" s="416"/>
      <c r="E51" s="78"/>
      <c r="F51" s="504"/>
      <c r="G51" s="495"/>
      <c r="J51" s="517"/>
    </row>
    <row r="52" spans="1:12" s="358" customFormat="1" ht="24" customHeight="1">
      <c r="A52" s="508" t="s">
        <v>952</v>
      </c>
      <c r="B52" s="196"/>
      <c r="C52" s="443">
        <f>+'[10]72'!B49*1000</f>
        <v>27626286.829999998</v>
      </c>
      <c r="D52" s="416"/>
      <c r="E52" s="512" t="s">
        <v>1022</v>
      </c>
      <c r="F52" s="445">
        <f>+'[10]72'!B79*1000</f>
        <v>0</v>
      </c>
      <c r="J52" s="502"/>
    </row>
    <row r="53" spans="1:12" s="358" customFormat="1" ht="24" customHeight="1">
      <c r="A53" s="78"/>
      <c r="B53" s="78"/>
      <c r="C53" s="504"/>
      <c r="D53" s="416"/>
      <c r="E53" s="501" t="s">
        <v>501</v>
      </c>
      <c r="F53" s="499">
        <f>+'[10]72'!B80*1000</f>
        <v>27626286.829999998</v>
      </c>
      <c r="G53" s="495"/>
      <c r="J53" s="502"/>
    </row>
    <row r="54" spans="1:12" s="358" customFormat="1" ht="24" customHeight="1">
      <c r="A54" s="507" t="s">
        <v>1023</v>
      </c>
      <c r="B54" s="498"/>
      <c r="C54" s="499">
        <f>+'[10]72'!B50*1000</f>
        <v>2131069437.7299998</v>
      </c>
      <c r="D54" s="416"/>
      <c r="E54" s="202"/>
      <c r="F54" s="504"/>
      <c r="G54" s="495"/>
    </row>
    <row r="55" spans="1:12" s="358" customFormat="1" ht="24" customHeight="1">
      <c r="A55" s="196"/>
      <c r="B55" s="196"/>
      <c r="C55" s="443"/>
      <c r="D55" s="416"/>
      <c r="F55" s="504"/>
      <c r="G55" s="495"/>
    </row>
    <row r="56" spans="1:12" s="358" customFormat="1" ht="24" customHeight="1">
      <c r="A56" s="501" t="s">
        <v>1024</v>
      </c>
      <c r="B56" s="498"/>
      <c r="C56" s="499">
        <f>+'[10]72'!B51*1000</f>
        <v>0</v>
      </c>
      <c r="D56" s="416"/>
      <c r="E56" s="518"/>
      <c r="F56" s="519"/>
      <c r="G56" s="495"/>
    </row>
    <row r="57" spans="1:12" s="358" customFormat="1" ht="24" customHeight="1">
      <c r="A57" s="196"/>
      <c r="B57" s="196"/>
      <c r="C57" s="443"/>
      <c r="D57" s="416"/>
      <c r="F57" s="504"/>
      <c r="G57" s="495"/>
    </row>
    <row r="58" spans="1:12" s="358" customFormat="1" ht="21" customHeight="1">
      <c r="A58" s="501" t="s">
        <v>474</v>
      </c>
      <c r="B58" s="498"/>
      <c r="C58" s="499">
        <f>+'[10]72'!B52*1000</f>
        <v>14239383579.17</v>
      </c>
      <c r="D58" s="416"/>
      <c r="F58" s="519"/>
      <c r="G58" s="495"/>
    </row>
    <row r="59" spans="1:12" s="358" customFormat="1" ht="9.75" customHeight="1">
      <c r="A59" s="78"/>
      <c r="B59" s="78"/>
      <c r="C59" s="520"/>
      <c r="D59" s="304"/>
      <c r="E59" s="202"/>
      <c r="F59" s="519"/>
      <c r="G59" s="495"/>
      <c r="J59" s="141"/>
    </row>
    <row r="60" spans="1:12" s="358" customFormat="1" ht="11.25" customHeight="1" thickBot="1">
      <c r="A60" s="521"/>
      <c r="B60" s="521"/>
      <c r="C60" s="521"/>
      <c r="D60" s="522"/>
      <c r="E60" s="523"/>
      <c r="F60" s="523"/>
      <c r="G60" s="495"/>
      <c r="H60" s="141"/>
      <c r="J60" s="141"/>
    </row>
    <row r="61" spans="1:12" ht="9" customHeight="1">
      <c r="A61" s="109"/>
      <c r="C61" s="520"/>
      <c r="D61" s="524"/>
      <c r="E61" s="202"/>
      <c r="F61" s="220"/>
      <c r="G61" s="495"/>
      <c r="H61" s="141"/>
      <c r="I61" s="358"/>
      <c r="J61" s="141"/>
      <c r="K61" s="141"/>
      <c r="L61" s="141"/>
    </row>
    <row r="62" spans="1:12" ht="10.5" customHeight="1">
      <c r="C62" s="520"/>
      <c r="D62" s="524"/>
      <c r="E62" s="202"/>
      <c r="F62" s="525"/>
      <c r="G62" s="495"/>
      <c r="H62" s="141"/>
      <c r="I62" s="141"/>
      <c r="J62" s="141"/>
      <c r="K62" s="141"/>
      <c r="L62" s="141"/>
    </row>
    <row r="63" spans="1:12" ht="9" customHeight="1">
      <c r="C63" s="520"/>
      <c r="D63" s="524"/>
      <c r="E63" s="202"/>
      <c r="F63" s="525"/>
      <c r="G63" s="495"/>
      <c r="H63" s="141"/>
      <c r="I63" s="141"/>
      <c r="J63" s="141"/>
      <c r="K63" s="141"/>
      <c r="L63" s="141"/>
    </row>
    <row r="64" spans="1:12" ht="9" customHeight="1">
      <c r="C64" s="520"/>
      <c r="D64" s="524"/>
      <c r="E64" s="78"/>
      <c r="F64" s="525"/>
      <c r="G64" s="495"/>
      <c r="H64" s="141"/>
      <c r="I64" s="141"/>
      <c r="J64" s="141"/>
      <c r="K64" s="141"/>
      <c r="L64" s="141"/>
    </row>
    <row r="65" spans="1:12" ht="9" customHeight="1">
      <c r="C65" s="520"/>
      <c r="D65" s="524"/>
      <c r="F65" s="525"/>
      <c r="G65" s="424"/>
      <c r="H65" s="141"/>
      <c r="I65" s="141"/>
      <c r="J65" s="141"/>
      <c r="K65" s="141"/>
      <c r="L65" s="141"/>
    </row>
    <row r="66" spans="1:12" ht="9" customHeight="1">
      <c r="C66" s="520"/>
      <c r="D66" s="524"/>
      <c r="E66" s="526"/>
      <c r="F66" s="928"/>
      <c r="G66" s="424"/>
      <c r="H66" s="141"/>
      <c r="I66" s="141"/>
      <c r="J66" s="141"/>
      <c r="K66" s="141"/>
      <c r="L66" s="141"/>
    </row>
    <row r="67" spans="1:12" ht="9" customHeight="1">
      <c r="C67" s="520"/>
      <c r="D67" s="524"/>
      <c r="E67" s="527"/>
      <c r="F67" s="528"/>
      <c r="G67" s="424"/>
      <c r="H67" s="141"/>
      <c r="I67" s="141"/>
      <c r="J67" s="141"/>
      <c r="K67" s="141"/>
      <c r="L67" s="141"/>
    </row>
    <row r="68" spans="1:12">
      <c r="A68" s="141"/>
      <c r="C68" s="520"/>
      <c r="D68" s="142"/>
      <c r="E68" s="142"/>
      <c r="F68" s="528"/>
    </row>
    <row r="69" spans="1:12">
      <c r="A69" s="141"/>
      <c r="C69" s="520"/>
      <c r="D69" s="142"/>
      <c r="E69" s="142"/>
      <c r="F69" s="928"/>
    </row>
    <row r="70" spans="1:12">
      <c r="A70" s="141"/>
      <c r="C70" s="520"/>
      <c r="D70" s="142"/>
      <c r="E70" s="142"/>
      <c r="F70" s="928"/>
    </row>
    <row r="71" spans="1:12">
      <c r="A71" s="490"/>
      <c r="C71" s="520"/>
      <c r="D71" s="142"/>
      <c r="E71" s="142"/>
      <c r="F71" s="928"/>
    </row>
    <row r="72" spans="1:12">
      <c r="A72" s="490"/>
      <c r="C72" s="520"/>
      <c r="D72" s="142"/>
      <c r="E72" s="142"/>
      <c r="F72" s="928"/>
    </row>
    <row r="73" spans="1:12">
      <c r="A73" s="490"/>
      <c r="C73" s="520"/>
      <c r="D73" s="142"/>
      <c r="E73" s="142"/>
      <c r="F73" s="928"/>
    </row>
    <row r="74" spans="1:12">
      <c r="A74" s="490"/>
      <c r="C74" s="520"/>
      <c r="D74" s="142"/>
      <c r="E74" s="142"/>
      <c r="F74" s="928"/>
    </row>
    <row r="75" spans="1:12">
      <c r="A75" s="490"/>
      <c r="C75" s="520"/>
      <c r="D75" s="142"/>
      <c r="E75" s="142"/>
      <c r="F75" s="928"/>
    </row>
    <row r="76" spans="1:12">
      <c r="A76" s="490"/>
      <c r="C76" s="520"/>
      <c r="D76" s="142"/>
      <c r="E76" s="142"/>
      <c r="F76" s="928"/>
    </row>
    <row r="77" spans="1:12">
      <c r="A77" s="490"/>
      <c r="C77" s="520"/>
      <c r="D77" s="142"/>
      <c r="E77" s="142"/>
      <c r="F77" s="928"/>
    </row>
    <row r="78" spans="1:12">
      <c r="A78" s="490"/>
      <c r="C78" s="520"/>
      <c r="D78" s="142"/>
      <c r="E78" s="142"/>
      <c r="F78" s="928"/>
    </row>
    <row r="79" spans="1:12">
      <c r="A79" s="490"/>
      <c r="C79" s="520"/>
      <c r="D79" s="142"/>
      <c r="E79" s="142"/>
      <c r="F79" s="928"/>
    </row>
    <row r="80" spans="1:12">
      <c r="A80" s="490"/>
      <c r="C80" s="520"/>
      <c r="D80" s="142"/>
      <c r="E80" s="142"/>
      <c r="F80" s="928"/>
    </row>
    <row r="81" spans="1:6">
      <c r="A81" s="490"/>
      <c r="C81" s="520"/>
      <c r="D81" s="142"/>
      <c r="E81" s="142"/>
      <c r="F81" s="928"/>
    </row>
    <row r="82" spans="1:6">
      <c r="A82" s="490"/>
      <c r="C82" s="520"/>
      <c r="D82" s="142"/>
      <c r="E82" s="142"/>
      <c r="F82" s="928"/>
    </row>
    <row r="83" spans="1:6">
      <c r="A83" s="490"/>
      <c r="C83" s="520"/>
      <c r="D83" s="142"/>
      <c r="E83" s="142"/>
      <c r="F83" s="928"/>
    </row>
    <row r="84" spans="1:6" ht="15.75">
      <c r="A84" s="132"/>
      <c r="C84" s="520"/>
      <c r="D84" s="142"/>
      <c r="E84" s="142"/>
      <c r="F84" s="928"/>
    </row>
    <row r="85" spans="1:6" ht="15.75">
      <c r="A85" s="132"/>
      <c r="C85" s="520"/>
      <c r="D85" s="142"/>
      <c r="E85" s="142"/>
      <c r="F85" s="928"/>
    </row>
    <row r="86" spans="1:6" ht="15.75">
      <c r="A86" s="132"/>
      <c r="C86" s="520"/>
      <c r="D86" s="142"/>
      <c r="E86" s="142"/>
      <c r="F86" s="928"/>
    </row>
    <row r="87" spans="1:6" ht="15.75">
      <c r="A87" s="132"/>
      <c r="C87" s="520"/>
      <c r="D87" s="142"/>
      <c r="E87" s="142"/>
      <c r="F87" s="928"/>
    </row>
    <row r="88" spans="1:6" ht="15.75">
      <c r="A88" s="132"/>
      <c r="C88" s="520"/>
      <c r="D88" s="142"/>
      <c r="E88" s="142"/>
      <c r="F88" s="928"/>
    </row>
    <row r="89" spans="1:6" ht="15.75">
      <c r="A89" s="132"/>
      <c r="C89" s="520"/>
      <c r="D89" s="142"/>
      <c r="E89" s="142"/>
      <c r="F89" s="928"/>
    </row>
    <row r="90" spans="1:6" ht="15.75">
      <c r="A90" s="132"/>
      <c r="C90" s="520"/>
      <c r="D90" s="142"/>
      <c r="E90" s="142"/>
      <c r="F90" s="928"/>
    </row>
    <row r="91" spans="1:6" ht="15.75">
      <c r="A91" s="132"/>
      <c r="C91" s="520"/>
      <c r="D91" s="142"/>
      <c r="E91" s="142"/>
      <c r="F91" s="928"/>
    </row>
    <row r="92" spans="1:6" ht="15.75">
      <c r="A92" s="132"/>
      <c r="C92" s="520"/>
      <c r="D92" s="142"/>
      <c r="E92" s="142"/>
      <c r="F92" s="928"/>
    </row>
    <row r="93" spans="1:6" ht="15.75">
      <c r="A93" s="132"/>
      <c r="C93" s="520"/>
      <c r="D93" s="142"/>
      <c r="E93" s="142"/>
      <c r="F93" s="928"/>
    </row>
    <row r="94" spans="1:6" ht="15.75">
      <c r="A94" s="132"/>
      <c r="C94" s="520"/>
      <c r="D94" s="142"/>
      <c r="E94" s="142"/>
      <c r="F94" s="928"/>
    </row>
    <row r="95" spans="1:6" ht="15.75">
      <c r="A95" s="132"/>
      <c r="C95" s="520"/>
      <c r="D95" s="142"/>
      <c r="E95" s="142"/>
      <c r="F95" s="928"/>
    </row>
    <row r="96" spans="1:6" ht="15.75">
      <c r="A96" s="132"/>
      <c r="C96" s="520"/>
      <c r="D96" s="142"/>
      <c r="E96" s="142"/>
      <c r="F96" s="928"/>
    </row>
    <row r="97" spans="1:6" ht="15.75">
      <c r="A97" s="132"/>
      <c r="C97" s="520"/>
      <c r="D97" s="142"/>
      <c r="E97" s="142"/>
      <c r="F97" s="928"/>
    </row>
    <row r="98" spans="1:6" ht="15.75">
      <c r="A98" s="132"/>
      <c r="C98" s="520"/>
      <c r="D98" s="142"/>
      <c r="E98" s="142"/>
      <c r="F98" s="928"/>
    </row>
    <row r="99" spans="1:6" ht="15.75">
      <c r="A99" s="132"/>
      <c r="C99" s="520"/>
      <c r="D99" s="142"/>
      <c r="E99" s="142"/>
      <c r="F99" s="928"/>
    </row>
    <row r="100" spans="1:6" ht="15.75">
      <c r="A100" s="132"/>
      <c r="C100" s="520"/>
      <c r="D100" s="142"/>
      <c r="E100" s="142"/>
      <c r="F100" s="928"/>
    </row>
    <row r="101" spans="1:6" ht="15.75">
      <c r="A101" s="132"/>
      <c r="C101" s="520"/>
      <c r="D101" s="142"/>
      <c r="E101" s="142"/>
      <c r="F101" s="928"/>
    </row>
    <row r="102" spans="1:6" ht="15.75">
      <c r="A102" s="132"/>
      <c r="C102" s="520"/>
      <c r="D102" s="142"/>
      <c r="E102" s="142"/>
      <c r="F102" s="928"/>
    </row>
    <row r="103" spans="1:6" ht="15.75">
      <c r="A103" s="132"/>
      <c r="C103" s="520"/>
      <c r="D103" s="142"/>
      <c r="E103" s="142"/>
      <c r="F103" s="928"/>
    </row>
    <row r="104" spans="1:6" ht="15.75">
      <c r="A104" s="132"/>
      <c r="C104" s="520"/>
      <c r="D104" s="142"/>
      <c r="E104" s="142"/>
      <c r="F104" s="928"/>
    </row>
    <row r="105" spans="1:6" ht="15.75">
      <c r="A105" s="132"/>
      <c r="C105" s="520"/>
      <c r="D105" s="142"/>
      <c r="E105" s="142"/>
      <c r="F105" s="928"/>
    </row>
    <row r="106" spans="1:6" ht="15.75">
      <c r="A106" s="132"/>
      <c r="C106" s="520"/>
      <c r="D106" s="142"/>
      <c r="E106" s="142"/>
      <c r="F106" s="928"/>
    </row>
    <row r="107" spans="1:6" ht="15.75">
      <c r="A107" s="132"/>
      <c r="C107" s="520"/>
      <c r="D107" s="142"/>
      <c r="E107" s="142"/>
      <c r="F107" s="928"/>
    </row>
    <row r="108" spans="1:6" ht="15.75">
      <c r="A108" s="132"/>
      <c r="C108" s="520"/>
      <c r="D108" s="142"/>
      <c r="E108" s="142"/>
      <c r="F108" s="928"/>
    </row>
    <row r="109" spans="1:6" ht="15.75">
      <c r="A109" s="132"/>
      <c r="C109" s="520"/>
      <c r="D109" s="142"/>
      <c r="E109" s="142"/>
      <c r="F109" s="928"/>
    </row>
    <row r="110" spans="1:6" ht="15.75">
      <c r="A110" s="132"/>
      <c r="C110" s="520"/>
      <c r="D110" s="142"/>
      <c r="E110" s="142"/>
      <c r="F110" s="928"/>
    </row>
    <row r="111" spans="1:6" ht="15.75">
      <c r="A111" s="132"/>
      <c r="C111" s="520"/>
      <c r="D111" s="142"/>
      <c r="E111" s="142"/>
      <c r="F111" s="928"/>
    </row>
    <row r="112" spans="1:6" ht="15.75">
      <c r="A112" s="132"/>
      <c r="C112" s="520"/>
      <c r="D112" s="142"/>
      <c r="E112" s="142"/>
      <c r="F112" s="928"/>
    </row>
    <row r="113" spans="1:6" ht="15.75">
      <c r="A113" s="132"/>
      <c r="C113" s="520"/>
      <c r="D113" s="142"/>
      <c r="E113" s="142"/>
      <c r="F113" s="928"/>
    </row>
    <row r="114" spans="1:6" ht="15.75">
      <c r="A114" s="132"/>
      <c r="C114" s="520"/>
      <c r="D114" s="142"/>
      <c r="E114" s="142"/>
      <c r="F114" s="928"/>
    </row>
    <row r="115" spans="1:6" ht="15.75">
      <c r="A115" s="132"/>
      <c r="C115" s="520"/>
      <c r="D115" s="142"/>
      <c r="E115" s="142"/>
      <c r="F115" s="928"/>
    </row>
    <row r="116" spans="1:6" ht="15.75">
      <c r="A116" s="132"/>
      <c r="C116" s="520"/>
      <c r="D116" s="142"/>
      <c r="E116" s="142"/>
      <c r="F116" s="928"/>
    </row>
    <row r="117" spans="1:6" ht="15.75">
      <c r="A117" s="132"/>
      <c r="C117" s="520"/>
      <c r="D117" s="142"/>
      <c r="E117" s="142"/>
      <c r="F117" s="928"/>
    </row>
    <row r="118" spans="1:6" ht="15.75">
      <c r="A118" s="132"/>
      <c r="C118" s="520"/>
      <c r="D118" s="142"/>
      <c r="E118" s="142"/>
      <c r="F118" s="928"/>
    </row>
    <row r="119" spans="1:6" ht="15.75">
      <c r="A119" s="132"/>
      <c r="C119" s="520"/>
      <c r="D119" s="142"/>
      <c r="E119" s="142"/>
      <c r="F119" s="928"/>
    </row>
    <row r="120" spans="1:6" ht="15.75">
      <c r="A120" s="132"/>
      <c r="C120" s="520"/>
      <c r="D120" s="142"/>
      <c r="E120" s="142"/>
      <c r="F120" s="928"/>
    </row>
    <row r="121" spans="1:6" ht="15.75">
      <c r="A121" s="132"/>
      <c r="C121" s="520"/>
      <c r="D121" s="142"/>
      <c r="E121" s="142"/>
      <c r="F121" s="928"/>
    </row>
    <row r="122" spans="1:6" ht="15.75">
      <c r="A122" s="132"/>
      <c r="C122" s="520"/>
      <c r="D122" s="142"/>
      <c r="E122" s="142"/>
      <c r="F122" s="928"/>
    </row>
    <row r="123" spans="1:6" ht="15.75">
      <c r="A123" s="132"/>
      <c r="C123" s="520"/>
      <c r="D123" s="142"/>
      <c r="E123" s="142"/>
      <c r="F123" s="928"/>
    </row>
    <row r="124" spans="1:6" ht="15.75">
      <c r="A124" s="132"/>
      <c r="C124" s="520"/>
      <c r="D124" s="142"/>
      <c r="E124" s="142"/>
      <c r="F124" s="928"/>
    </row>
    <row r="125" spans="1:6" ht="15.75">
      <c r="A125" s="132"/>
      <c r="C125" s="520"/>
      <c r="D125" s="142"/>
      <c r="E125" s="142"/>
      <c r="F125" s="928"/>
    </row>
    <row r="126" spans="1:6" ht="15.75">
      <c r="A126" s="132"/>
      <c r="C126" s="520"/>
      <c r="D126" s="142"/>
      <c r="E126" s="142"/>
      <c r="F126" s="928"/>
    </row>
    <row r="127" spans="1:6" ht="15.75">
      <c r="A127" s="132"/>
      <c r="C127" s="520"/>
      <c r="D127" s="142"/>
      <c r="E127" s="142"/>
      <c r="F127" s="928"/>
    </row>
    <row r="128" spans="1:6" ht="15.75">
      <c r="A128" s="132"/>
      <c r="C128" s="520"/>
      <c r="D128" s="142"/>
      <c r="E128" s="142"/>
      <c r="F128" s="928"/>
    </row>
    <row r="129" spans="1:6" ht="15.75">
      <c r="A129" s="132"/>
      <c r="C129" s="520"/>
      <c r="D129" s="142"/>
      <c r="E129" s="142"/>
      <c r="F129" s="928"/>
    </row>
    <row r="130" spans="1:6" ht="15.75">
      <c r="A130" s="132"/>
      <c r="C130" s="520"/>
      <c r="D130" s="142"/>
      <c r="E130" s="142"/>
      <c r="F130" s="928"/>
    </row>
    <row r="131" spans="1:6" ht="15.75">
      <c r="A131" s="132"/>
      <c r="C131" s="520"/>
      <c r="D131" s="142"/>
      <c r="E131" s="142"/>
      <c r="F131" s="928"/>
    </row>
    <row r="132" spans="1:6" ht="15.75">
      <c r="A132" s="132"/>
      <c r="C132" s="520"/>
      <c r="D132" s="142"/>
      <c r="E132" s="142"/>
      <c r="F132" s="928"/>
    </row>
    <row r="133" spans="1:6" ht="15.75">
      <c r="A133" s="132"/>
      <c r="C133" s="520"/>
      <c r="D133" s="142"/>
      <c r="E133" s="142"/>
      <c r="F133" s="928"/>
    </row>
    <row r="134" spans="1:6" ht="15.75">
      <c r="A134" s="132"/>
      <c r="C134" s="520"/>
      <c r="D134" s="142"/>
      <c r="E134" s="142"/>
      <c r="F134" s="928"/>
    </row>
    <row r="135" spans="1:6" ht="15.75">
      <c r="A135" s="132"/>
      <c r="C135" s="520"/>
      <c r="D135" s="142"/>
      <c r="E135" s="142"/>
      <c r="F135" s="928"/>
    </row>
    <row r="136" spans="1:6" ht="15.75">
      <c r="A136" s="132"/>
      <c r="C136" s="520"/>
      <c r="D136" s="142"/>
      <c r="E136" s="142"/>
      <c r="F136" s="928"/>
    </row>
    <row r="137" spans="1:6" ht="15.75">
      <c r="A137" s="132"/>
      <c r="C137" s="520"/>
      <c r="D137" s="142"/>
      <c r="E137" s="142"/>
      <c r="F137" s="928"/>
    </row>
    <row r="138" spans="1:6" ht="15.75">
      <c r="A138" s="132"/>
      <c r="C138" s="520"/>
      <c r="D138" s="142"/>
      <c r="E138" s="142"/>
      <c r="F138" s="928"/>
    </row>
    <row r="139" spans="1:6" ht="15.75">
      <c r="A139" s="132"/>
      <c r="C139" s="520"/>
      <c r="D139" s="142"/>
      <c r="E139" s="142"/>
      <c r="F139" s="928"/>
    </row>
    <row r="140" spans="1:6" ht="15.75">
      <c r="A140" s="132"/>
      <c r="C140" s="520"/>
      <c r="D140" s="142"/>
      <c r="E140" s="142"/>
      <c r="F140" s="928"/>
    </row>
    <row r="141" spans="1:6" ht="15.75">
      <c r="A141" s="132"/>
      <c r="C141" s="107"/>
      <c r="D141" s="142"/>
      <c r="E141" s="142"/>
      <c r="F141" s="928"/>
    </row>
    <row r="142" spans="1:6" ht="15.75">
      <c r="A142" s="132"/>
      <c r="C142" s="107"/>
      <c r="D142" s="142"/>
      <c r="E142" s="142"/>
      <c r="F142" s="928"/>
    </row>
    <row r="143" spans="1:6" ht="15.75">
      <c r="A143" s="132"/>
      <c r="C143" s="107"/>
      <c r="D143" s="142"/>
      <c r="E143" s="142"/>
      <c r="F143" s="928"/>
    </row>
    <row r="144" spans="1:6" ht="15.75">
      <c r="A144" s="132"/>
      <c r="C144" s="107"/>
      <c r="E144" s="142"/>
      <c r="F144" s="928"/>
    </row>
    <row r="145" spans="1:6" ht="15.75">
      <c r="A145" s="132"/>
      <c r="C145" s="107"/>
      <c r="E145" s="142"/>
      <c r="F145" s="928"/>
    </row>
    <row r="146" spans="1:6" ht="15.75">
      <c r="A146" s="132"/>
      <c r="C146" s="107"/>
      <c r="E146" s="142"/>
      <c r="F146" s="928"/>
    </row>
    <row r="147" spans="1:6" ht="15.75">
      <c r="A147" s="132"/>
      <c r="C147" s="107"/>
      <c r="E147" s="142"/>
      <c r="F147" s="928"/>
    </row>
    <row r="148" spans="1:6" ht="15.75">
      <c r="A148" s="132"/>
      <c r="C148" s="107"/>
      <c r="E148" s="142"/>
      <c r="F148" s="928"/>
    </row>
    <row r="149" spans="1:6" ht="15.75">
      <c r="A149" s="132"/>
      <c r="C149" s="107"/>
      <c r="F149" s="928"/>
    </row>
    <row r="150" spans="1:6" ht="15.75">
      <c r="A150" s="132"/>
      <c r="C150" s="107"/>
      <c r="F150" s="928"/>
    </row>
    <row r="151" spans="1:6" ht="15.75">
      <c r="A151" s="132"/>
      <c r="C151" s="107"/>
      <c r="F151" s="928"/>
    </row>
    <row r="152" spans="1:6" ht="15.75">
      <c r="A152" s="132"/>
      <c r="C152" s="107"/>
      <c r="F152" s="928"/>
    </row>
    <row r="153" spans="1:6" ht="15.75">
      <c r="A153" s="132"/>
      <c r="C153" s="107"/>
      <c r="F153" s="928"/>
    </row>
    <row r="154" spans="1:6" ht="15.75">
      <c r="A154" s="132"/>
      <c r="C154" s="107"/>
      <c r="F154" s="928"/>
    </row>
    <row r="155" spans="1:6" ht="15.75">
      <c r="A155" s="132"/>
      <c r="C155" s="107"/>
    </row>
    <row r="156" spans="1:6" ht="15.75">
      <c r="A156" s="132"/>
      <c r="C156" s="107"/>
    </row>
    <row r="157" spans="1:6" ht="15.75">
      <c r="A157" s="132"/>
      <c r="C157" s="107"/>
    </row>
    <row r="158" spans="1:6" ht="15.75">
      <c r="A158" s="132"/>
      <c r="C158" s="107"/>
    </row>
    <row r="159" spans="1:6" ht="15.75">
      <c r="A159" s="132"/>
      <c r="C159" s="107"/>
    </row>
    <row r="160" spans="1:6" ht="15.75">
      <c r="A160" s="132"/>
      <c r="C160" s="107"/>
    </row>
    <row r="161" spans="1:3" ht="15.75">
      <c r="A161" s="132"/>
      <c r="C161" s="107"/>
    </row>
    <row r="162" spans="1:3" ht="15.75">
      <c r="A162" s="132"/>
      <c r="C162" s="107"/>
    </row>
    <row r="163" spans="1:3" ht="15.75">
      <c r="A163" s="132"/>
      <c r="C163" s="107"/>
    </row>
    <row r="164" spans="1:3" ht="15.75">
      <c r="A164" s="132"/>
      <c r="C164" s="107"/>
    </row>
    <row r="165" spans="1:3" ht="15.75">
      <c r="A165" s="132"/>
      <c r="C165" s="107"/>
    </row>
    <row r="166" spans="1:3" ht="15.75">
      <c r="A166" s="132"/>
      <c r="C166" s="107"/>
    </row>
    <row r="167" spans="1:3" ht="15.75">
      <c r="A167" s="132"/>
      <c r="C167" s="107"/>
    </row>
    <row r="168" spans="1:3" ht="15.75">
      <c r="A168" s="132"/>
      <c r="C168" s="107"/>
    </row>
    <row r="169" spans="1:3" ht="15.75">
      <c r="A169" s="132"/>
      <c r="C169" s="107"/>
    </row>
    <row r="170" spans="1:3" ht="15.75">
      <c r="A170" s="132"/>
      <c r="C170" s="107"/>
    </row>
    <row r="171" spans="1:3" ht="15.75">
      <c r="A171" s="132"/>
      <c r="C171" s="107"/>
    </row>
    <row r="172" spans="1:3" ht="15.75">
      <c r="A172" s="132"/>
      <c r="C172" s="107"/>
    </row>
    <row r="173" spans="1:3" ht="15.75">
      <c r="A173" s="132"/>
      <c r="C173" s="107"/>
    </row>
    <row r="174" spans="1:3" ht="15.75">
      <c r="A174" s="132"/>
      <c r="C174" s="107"/>
    </row>
    <row r="175" spans="1:3" ht="15.75">
      <c r="A175" s="132"/>
      <c r="C175" s="107"/>
    </row>
    <row r="176" spans="1:3" ht="15.75">
      <c r="A176" s="132"/>
      <c r="C176" s="107"/>
    </row>
    <row r="177" spans="1:3" ht="15.75">
      <c r="A177" s="132"/>
      <c r="C177" s="107"/>
    </row>
    <row r="178" spans="1:3" ht="15.75">
      <c r="A178" s="132"/>
      <c r="C178" s="107"/>
    </row>
    <row r="179" spans="1:3" ht="15.75">
      <c r="A179" s="132"/>
      <c r="C179" s="107"/>
    </row>
    <row r="180" spans="1:3" ht="15.75">
      <c r="A180" s="132"/>
      <c r="C180" s="107"/>
    </row>
    <row r="181" spans="1:3" ht="15.75">
      <c r="A181" s="132"/>
      <c r="C181" s="107"/>
    </row>
    <row r="182" spans="1:3" ht="15.75">
      <c r="A182" s="132"/>
      <c r="C182" s="107"/>
    </row>
    <row r="183" spans="1:3" ht="15.75">
      <c r="A183" s="132"/>
      <c r="C183" s="107"/>
    </row>
    <row r="184" spans="1:3" ht="15.75">
      <c r="A184" s="132"/>
      <c r="C184" s="107"/>
    </row>
    <row r="185" spans="1:3" ht="15.75">
      <c r="A185" s="132"/>
      <c r="C185" s="107"/>
    </row>
    <row r="186" spans="1:3" ht="15.75">
      <c r="A186" s="132"/>
      <c r="C186" s="107"/>
    </row>
    <row r="187" spans="1:3" ht="15.75">
      <c r="A187" s="132"/>
      <c r="C187" s="107"/>
    </row>
    <row r="188" spans="1:3" ht="15.75">
      <c r="A188" s="132"/>
      <c r="C188" s="107"/>
    </row>
    <row r="189" spans="1:3" ht="15.75">
      <c r="A189" s="132"/>
      <c r="C189" s="107"/>
    </row>
    <row r="190" spans="1:3" ht="15.75">
      <c r="A190" s="132"/>
      <c r="C190" s="107"/>
    </row>
    <row r="191" spans="1:3" ht="15.75">
      <c r="A191" s="132"/>
      <c r="C191" s="107"/>
    </row>
    <row r="192" spans="1:3" ht="15.75">
      <c r="A192" s="132"/>
      <c r="C192" s="107"/>
    </row>
    <row r="193" spans="1:3" ht="15.75">
      <c r="A193" s="132"/>
      <c r="C193" s="107"/>
    </row>
    <row r="194" spans="1:3" ht="15.75">
      <c r="A194" s="132"/>
      <c r="C194" s="107"/>
    </row>
    <row r="195" spans="1:3" ht="15.75">
      <c r="A195" s="132"/>
      <c r="C195" s="107"/>
    </row>
    <row r="196" spans="1:3" ht="15.75">
      <c r="A196" s="132"/>
      <c r="C196" s="107"/>
    </row>
    <row r="197" spans="1:3" ht="15.75">
      <c r="A197" s="132"/>
      <c r="C197" s="107"/>
    </row>
    <row r="198" spans="1:3" ht="15.75">
      <c r="A198" s="132"/>
      <c r="C198" s="107"/>
    </row>
    <row r="199" spans="1:3" ht="15.75">
      <c r="A199" s="132"/>
      <c r="C199" s="107"/>
    </row>
    <row r="200" spans="1:3" ht="15.75">
      <c r="A200" s="132"/>
      <c r="C200" s="107"/>
    </row>
    <row r="201" spans="1:3" ht="15.75">
      <c r="A201" s="132"/>
      <c r="C201" s="107"/>
    </row>
    <row r="202" spans="1:3" ht="15.75">
      <c r="A202" s="132"/>
      <c r="C202" s="107"/>
    </row>
    <row r="203" spans="1:3" ht="15.75">
      <c r="A203" s="132"/>
      <c r="C203" s="107"/>
    </row>
    <row r="204" spans="1:3" ht="15.75">
      <c r="A204" s="132"/>
      <c r="C204" s="107"/>
    </row>
    <row r="205" spans="1:3" ht="15.75">
      <c r="A205" s="132"/>
      <c r="C205" s="107"/>
    </row>
    <row r="206" spans="1:3" ht="15.75">
      <c r="A206" s="132"/>
      <c r="C206" s="107"/>
    </row>
    <row r="207" spans="1:3" ht="15.75">
      <c r="A207" s="132"/>
      <c r="C207" s="107"/>
    </row>
    <row r="208" spans="1:3" ht="15.75">
      <c r="A208" s="132"/>
      <c r="C208" s="107"/>
    </row>
    <row r="209" spans="1:3" ht="15.75">
      <c r="A209" s="132"/>
      <c r="C209" s="107"/>
    </row>
    <row r="210" spans="1:3" ht="15.75">
      <c r="A210" s="132"/>
      <c r="C210" s="107"/>
    </row>
    <row r="211" spans="1:3" ht="15.75">
      <c r="A211" s="132"/>
      <c r="C211" s="107"/>
    </row>
    <row r="212" spans="1:3" ht="15.75">
      <c r="A212" s="132"/>
      <c r="C212" s="107"/>
    </row>
    <row r="213" spans="1:3" ht="15.75">
      <c r="A213" s="132"/>
      <c r="C213" s="107"/>
    </row>
    <row r="214" spans="1:3" ht="15.75">
      <c r="A214" s="132"/>
      <c r="C214" s="107"/>
    </row>
    <row r="215" spans="1:3" ht="15.75">
      <c r="A215" s="132"/>
      <c r="C215" s="107"/>
    </row>
    <row r="216" spans="1:3" ht="15.75">
      <c r="A216" s="132"/>
      <c r="C216" s="107"/>
    </row>
    <row r="217" spans="1:3" ht="15.75">
      <c r="A217" s="132"/>
      <c r="C217" s="107"/>
    </row>
    <row r="218" spans="1:3" ht="15.75">
      <c r="A218" s="132"/>
      <c r="C218" s="107"/>
    </row>
    <row r="219" spans="1:3" ht="15.75">
      <c r="A219" s="132"/>
      <c r="C219" s="107"/>
    </row>
    <row r="220" spans="1:3" ht="15.75">
      <c r="A220" s="132"/>
      <c r="C220" s="107"/>
    </row>
    <row r="221" spans="1:3" ht="15.75">
      <c r="A221" s="132"/>
      <c r="C221" s="107"/>
    </row>
    <row r="222" spans="1:3" ht="15.75">
      <c r="A222" s="132"/>
      <c r="C222" s="107"/>
    </row>
    <row r="223" spans="1:3" ht="15.75">
      <c r="A223" s="132"/>
      <c r="C223" s="107"/>
    </row>
    <row r="224" spans="1:3" ht="15.75">
      <c r="A224" s="132"/>
      <c r="C224" s="107"/>
    </row>
    <row r="225" spans="1:3" ht="15.75">
      <c r="A225" s="132"/>
      <c r="C225" s="107"/>
    </row>
    <row r="226" spans="1:3" ht="15.75">
      <c r="A226" s="132"/>
      <c r="C226" s="107"/>
    </row>
    <row r="227" spans="1:3" ht="15.75">
      <c r="A227" s="132"/>
      <c r="C227" s="107"/>
    </row>
    <row r="228" spans="1:3" ht="15.75">
      <c r="A228" s="132"/>
      <c r="C228" s="107"/>
    </row>
    <row r="229" spans="1:3" ht="15.75">
      <c r="A229" s="132"/>
      <c r="C229" s="107"/>
    </row>
    <row r="230" spans="1:3" ht="15.75">
      <c r="A230" s="132"/>
      <c r="C230" s="107"/>
    </row>
    <row r="231" spans="1:3" ht="15.75">
      <c r="A231" s="132"/>
      <c r="C231" s="107"/>
    </row>
    <row r="232" spans="1:3" ht="15.75">
      <c r="A232" s="132"/>
      <c r="C232" s="107"/>
    </row>
    <row r="233" spans="1:3" ht="15.75">
      <c r="A233" s="132"/>
      <c r="C233" s="107"/>
    </row>
    <row r="234" spans="1:3" ht="15.75">
      <c r="A234" s="132"/>
      <c r="C234" s="107"/>
    </row>
    <row r="235" spans="1:3" ht="15.75">
      <c r="A235" s="132"/>
      <c r="C235" s="107"/>
    </row>
    <row r="236" spans="1:3" ht="15.75">
      <c r="A236" s="132"/>
      <c r="C236" s="107"/>
    </row>
    <row r="237" spans="1:3" ht="15.75">
      <c r="A237" s="132"/>
      <c r="C237" s="107"/>
    </row>
    <row r="238" spans="1:3" ht="15.75">
      <c r="A238" s="132"/>
      <c r="C238" s="107"/>
    </row>
    <row r="239" spans="1:3" ht="15.75">
      <c r="A239" s="132"/>
      <c r="C239" s="107"/>
    </row>
    <row r="240" spans="1:3" ht="15.75">
      <c r="A240" s="132"/>
      <c r="C240" s="107"/>
    </row>
    <row r="241" spans="1:3" ht="15.75">
      <c r="A241" s="132"/>
      <c r="C241" s="107"/>
    </row>
    <row r="242" spans="1:3" ht="15.75">
      <c r="A242" s="132"/>
      <c r="C242" s="107"/>
    </row>
    <row r="243" spans="1:3" ht="15.75">
      <c r="A243" s="132"/>
      <c r="C243" s="107"/>
    </row>
    <row r="244" spans="1:3" ht="15.75">
      <c r="A244" s="132"/>
      <c r="C244" s="107"/>
    </row>
    <row r="245" spans="1:3" ht="15.75">
      <c r="A245" s="132"/>
      <c r="C245" s="107"/>
    </row>
    <row r="246" spans="1:3" ht="15.75">
      <c r="A246" s="132"/>
      <c r="C246" s="107"/>
    </row>
    <row r="247" spans="1:3" ht="15.75">
      <c r="A247" s="132"/>
      <c r="C247" s="107"/>
    </row>
    <row r="248" spans="1:3" ht="15.75">
      <c r="A248" s="132"/>
      <c r="C248" s="107"/>
    </row>
    <row r="249" spans="1:3" ht="15.75">
      <c r="A249" s="132"/>
      <c r="C249" s="107"/>
    </row>
    <row r="250" spans="1:3" ht="15.75">
      <c r="A250" s="132"/>
      <c r="C250" s="107"/>
    </row>
    <row r="251" spans="1:3" ht="15.75">
      <c r="A251" s="132"/>
      <c r="C251" s="107"/>
    </row>
    <row r="252" spans="1:3" ht="15.75">
      <c r="A252" s="132"/>
      <c r="C252" s="107"/>
    </row>
    <row r="253" spans="1:3" ht="15.75">
      <c r="A253" s="132"/>
      <c r="C253" s="107"/>
    </row>
    <row r="254" spans="1:3" ht="15.75">
      <c r="A254" s="132"/>
      <c r="C254" s="107"/>
    </row>
    <row r="255" spans="1:3" ht="15.75">
      <c r="A255" s="132"/>
      <c r="C255" s="107"/>
    </row>
    <row r="256" spans="1:3" ht="15.75">
      <c r="A256" s="132"/>
      <c r="C256" s="107"/>
    </row>
    <row r="257" spans="1:3" ht="15.75">
      <c r="A257" s="132"/>
      <c r="C257" s="107"/>
    </row>
    <row r="258" spans="1:3" ht="15.75">
      <c r="A258" s="132"/>
      <c r="C258" s="107"/>
    </row>
    <row r="259" spans="1:3" ht="15.75">
      <c r="A259" s="132"/>
      <c r="C259" s="107"/>
    </row>
    <row r="260" spans="1:3" ht="15.75">
      <c r="A260" s="132"/>
      <c r="C260" s="107"/>
    </row>
    <row r="261" spans="1:3" ht="15.75">
      <c r="A261" s="132"/>
      <c r="C261" s="107"/>
    </row>
    <row r="262" spans="1:3" ht="15.75">
      <c r="A262" s="132"/>
      <c r="C262" s="107"/>
    </row>
    <row r="263" spans="1:3" ht="15.75">
      <c r="A263" s="132"/>
      <c r="C263" s="107"/>
    </row>
    <row r="264" spans="1:3" ht="15.75">
      <c r="A264" s="132"/>
      <c r="C264" s="107"/>
    </row>
    <row r="265" spans="1:3" ht="15.75">
      <c r="A265" s="132"/>
      <c r="C265" s="107"/>
    </row>
    <row r="266" spans="1:3" ht="15.75">
      <c r="A266" s="132"/>
      <c r="C266" s="107"/>
    </row>
    <row r="267" spans="1:3" ht="15.75">
      <c r="A267" s="132"/>
      <c r="C267" s="107"/>
    </row>
    <row r="268" spans="1:3" ht="15.75">
      <c r="A268" s="132"/>
      <c r="C268" s="107"/>
    </row>
    <row r="269" spans="1:3" ht="15.75">
      <c r="A269" s="132"/>
      <c r="C269" s="107"/>
    </row>
    <row r="270" spans="1:3" ht="15.75">
      <c r="A270" s="132"/>
      <c r="C270" s="107"/>
    </row>
    <row r="271" spans="1:3" ht="15.75">
      <c r="A271" s="132"/>
      <c r="C271" s="107"/>
    </row>
    <row r="272" spans="1:3" ht="15.75">
      <c r="A272" s="132"/>
      <c r="C272" s="107"/>
    </row>
    <row r="273" spans="1:3" ht="15.75">
      <c r="A273" s="132"/>
      <c r="C273" s="107"/>
    </row>
    <row r="274" spans="1:3" ht="15.75">
      <c r="A274" s="132"/>
      <c r="C274" s="107"/>
    </row>
    <row r="275" spans="1:3" ht="15.75">
      <c r="A275" s="132"/>
      <c r="C275" s="107"/>
    </row>
    <row r="276" spans="1:3" ht="15.75">
      <c r="A276" s="132"/>
      <c r="C276" s="107"/>
    </row>
    <row r="277" spans="1:3" ht="15.75">
      <c r="A277" s="132"/>
      <c r="C277" s="107"/>
    </row>
    <row r="278" spans="1:3" ht="15.75">
      <c r="A278" s="132"/>
      <c r="C278" s="107"/>
    </row>
    <row r="279" spans="1:3" ht="15.75">
      <c r="A279" s="132"/>
      <c r="C279" s="107"/>
    </row>
    <row r="280" spans="1:3" ht="15.75">
      <c r="A280" s="132"/>
      <c r="C280" s="107"/>
    </row>
    <row r="281" spans="1:3" ht="15.75">
      <c r="A281" s="132"/>
      <c r="C281" s="107"/>
    </row>
    <row r="282" spans="1:3" ht="15.75">
      <c r="A282" s="132"/>
      <c r="C282" s="107"/>
    </row>
    <row r="283" spans="1:3" ht="15.75">
      <c r="A283" s="132"/>
      <c r="C283" s="107"/>
    </row>
    <row r="284" spans="1:3" ht="15.75">
      <c r="A284" s="132"/>
      <c r="C284" s="107"/>
    </row>
    <row r="285" spans="1:3" ht="15.75">
      <c r="A285" s="132"/>
      <c r="C285" s="107"/>
    </row>
    <row r="286" spans="1:3" ht="15.75">
      <c r="A286" s="132"/>
      <c r="C286" s="107"/>
    </row>
    <row r="287" spans="1:3" ht="15.75">
      <c r="A287" s="132"/>
      <c r="C287" s="107"/>
    </row>
    <row r="288" spans="1:3" ht="15.75">
      <c r="A288" s="132"/>
      <c r="C288" s="107"/>
    </row>
    <row r="289" spans="1:3" ht="15.75">
      <c r="A289" s="132"/>
      <c r="C289" s="107"/>
    </row>
    <row r="290" spans="1:3" ht="15.75">
      <c r="A290" s="132"/>
      <c r="C290" s="107"/>
    </row>
    <row r="291" spans="1:3" ht="15.75">
      <c r="A291" s="132"/>
      <c r="C291" s="107"/>
    </row>
    <row r="292" spans="1:3" ht="15.75">
      <c r="A292" s="132"/>
      <c r="C292" s="107"/>
    </row>
    <row r="293" spans="1:3" ht="15.75">
      <c r="A293" s="132"/>
      <c r="C293" s="107"/>
    </row>
    <row r="294" spans="1:3" ht="15.75">
      <c r="A294" s="132"/>
      <c r="C294" s="107"/>
    </row>
    <row r="295" spans="1:3" ht="15.75">
      <c r="A295" s="132"/>
      <c r="C295" s="107"/>
    </row>
    <row r="296" spans="1:3" ht="15.75">
      <c r="A296" s="132"/>
      <c r="C296" s="107"/>
    </row>
    <row r="297" spans="1:3" ht="15.75">
      <c r="A297" s="132"/>
      <c r="C297" s="107"/>
    </row>
    <row r="298" spans="1:3" ht="15.75">
      <c r="A298" s="132"/>
      <c r="C298" s="107"/>
    </row>
    <row r="299" spans="1:3" ht="15.75">
      <c r="A299" s="132"/>
      <c r="C299" s="107"/>
    </row>
    <row r="300" spans="1:3" ht="15.75">
      <c r="A300" s="132"/>
      <c r="C300" s="107"/>
    </row>
    <row r="301" spans="1:3" ht="15.75">
      <c r="A301" s="132"/>
      <c r="C301" s="107"/>
    </row>
    <row r="302" spans="1:3" ht="15.75">
      <c r="A302" s="132"/>
      <c r="C302" s="107"/>
    </row>
    <row r="303" spans="1:3" ht="15.75">
      <c r="A303" s="132"/>
      <c r="C303" s="107"/>
    </row>
    <row r="304" spans="1:3" ht="15.75">
      <c r="A304" s="132"/>
      <c r="C304" s="107"/>
    </row>
    <row r="305" spans="1:3" ht="15.75">
      <c r="A305" s="132"/>
      <c r="C305" s="107"/>
    </row>
    <row r="306" spans="1:3" ht="15.75">
      <c r="A306" s="132"/>
      <c r="C306" s="107"/>
    </row>
    <row r="307" spans="1:3" ht="15.75">
      <c r="A307" s="132"/>
      <c r="C307" s="107"/>
    </row>
    <row r="308" spans="1:3" ht="15.75">
      <c r="A308" s="132"/>
      <c r="C308" s="107"/>
    </row>
    <row r="309" spans="1:3" ht="15.75">
      <c r="A309" s="132"/>
      <c r="C309" s="107"/>
    </row>
    <row r="310" spans="1:3" ht="15.75">
      <c r="A310" s="132"/>
      <c r="C310" s="107"/>
    </row>
    <row r="311" spans="1:3" ht="15.75">
      <c r="A311" s="132"/>
      <c r="C311" s="107"/>
    </row>
    <row r="312" spans="1:3" ht="15.75">
      <c r="A312" s="132"/>
      <c r="C312" s="107"/>
    </row>
    <row r="313" spans="1:3" ht="15.75">
      <c r="A313" s="132"/>
      <c r="C313" s="107"/>
    </row>
    <row r="314" spans="1:3" ht="15.75">
      <c r="A314" s="132"/>
      <c r="C314" s="107"/>
    </row>
    <row r="315" spans="1:3" ht="15.75">
      <c r="A315" s="132"/>
      <c r="C315" s="107"/>
    </row>
    <row r="316" spans="1:3" ht="15.75">
      <c r="A316" s="132"/>
      <c r="C316" s="107"/>
    </row>
    <row r="317" spans="1:3" ht="15.75">
      <c r="A317" s="132"/>
      <c r="C317" s="107"/>
    </row>
    <row r="318" spans="1:3" ht="15.75">
      <c r="A318" s="132"/>
      <c r="C318" s="107"/>
    </row>
    <row r="319" spans="1:3" ht="15.75">
      <c r="A319" s="132"/>
      <c r="C319" s="107"/>
    </row>
    <row r="320" spans="1:3" ht="15.75">
      <c r="A320" s="132"/>
      <c r="C320" s="107"/>
    </row>
    <row r="321" spans="1:3" ht="15.75">
      <c r="A321" s="132"/>
      <c r="C321" s="107"/>
    </row>
    <row r="322" spans="1:3" ht="15.75">
      <c r="A322" s="132"/>
      <c r="C322" s="107"/>
    </row>
    <row r="323" spans="1:3" ht="15.75">
      <c r="A323" s="132"/>
      <c r="C323" s="107"/>
    </row>
    <row r="324" spans="1:3" ht="15.75">
      <c r="A324" s="132"/>
      <c r="C324" s="107"/>
    </row>
    <row r="325" spans="1:3" ht="15.75">
      <c r="A325" s="132"/>
      <c r="C325" s="107"/>
    </row>
    <row r="326" spans="1:3" ht="15.75">
      <c r="A326" s="132"/>
      <c r="C326" s="107"/>
    </row>
    <row r="327" spans="1:3" ht="15.75">
      <c r="A327" s="132"/>
      <c r="C327" s="107"/>
    </row>
    <row r="328" spans="1:3" ht="15.75">
      <c r="A328" s="132"/>
      <c r="C328" s="107"/>
    </row>
    <row r="329" spans="1:3" ht="15.75">
      <c r="A329" s="132"/>
      <c r="C329" s="107"/>
    </row>
    <row r="330" spans="1:3" ht="15.75">
      <c r="A330" s="132"/>
      <c r="C330" s="107"/>
    </row>
    <row r="331" spans="1:3" ht="15.75">
      <c r="A331" s="132"/>
      <c r="C331" s="107"/>
    </row>
    <row r="332" spans="1:3" ht="15.75">
      <c r="A332" s="132"/>
      <c r="C332" s="107"/>
    </row>
    <row r="333" spans="1:3" ht="15.75">
      <c r="A333" s="132"/>
      <c r="C333" s="107"/>
    </row>
    <row r="334" spans="1:3" ht="15.75">
      <c r="A334" s="132"/>
      <c r="C334" s="107"/>
    </row>
    <row r="335" spans="1:3" ht="15.75">
      <c r="A335" s="132"/>
      <c r="C335" s="107"/>
    </row>
    <row r="336" spans="1:3" ht="15.75">
      <c r="A336" s="132"/>
      <c r="C336" s="107"/>
    </row>
    <row r="337" spans="1:3" ht="15.75">
      <c r="A337" s="132"/>
      <c r="C337" s="107"/>
    </row>
    <row r="338" spans="1:3" ht="15.75">
      <c r="A338" s="132"/>
      <c r="C338" s="107"/>
    </row>
    <row r="339" spans="1:3" ht="15.75">
      <c r="A339" s="132"/>
      <c r="C339" s="107"/>
    </row>
    <row r="340" spans="1:3" ht="15.75">
      <c r="A340" s="132"/>
      <c r="C340" s="107"/>
    </row>
    <row r="341" spans="1:3" ht="15.75">
      <c r="A341" s="132"/>
      <c r="C341" s="107"/>
    </row>
    <row r="342" spans="1:3" ht="15.75">
      <c r="A342" s="132"/>
      <c r="C342" s="107"/>
    </row>
    <row r="343" spans="1:3" ht="15.75">
      <c r="A343" s="132"/>
      <c r="C343" s="107"/>
    </row>
    <row r="344" spans="1:3" ht="15.75">
      <c r="A344" s="132"/>
      <c r="C344" s="107"/>
    </row>
    <row r="345" spans="1:3" ht="15.75">
      <c r="A345" s="132"/>
      <c r="C345" s="107"/>
    </row>
    <row r="346" spans="1:3" ht="15.75">
      <c r="A346" s="132"/>
      <c r="C346" s="107"/>
    </row>
    <row r="347" spans="1:3" ht="15.75">
      <c r="A347" s="132"/>
      <c r="C347" s="107"/>
    </row>
    <row r="348" spans="1:3" ht="15.75">
      <c r="A348" s="132"/>
      <c r="C348" s="107"/>
    </row>
    <row r="349" spans="1:3" ht="15.75">
      <c r="A349" s="132"/>
      <c r="C349" s="107"/>
    </row>
    <row r="350" spans="1:3" ht="15.75">
      <c r="A350" s="132"/>
      <c r="C350" s="107"/>
    </row>
    <row r="351" spans="1:3" ht="15.75">
      <c r="A351" s="132"/>
      <c r="C351" s="107"/>
    </row>
    <row r="352" spans="1:3" ht="15.75">
      <c r="A352" s="132"/>
      <c r="C352" s="107"/>
    </row>
    <row r="353" spans="1:3" ht="15.75">
      <c r="A353" s="132"/>
      <c r="C353" s="107"/>
    </row>
    <row r="354" spans="1:3" ht="15.75">
      <c r="A354" s="132"/>
      <c r="C354" s="107"/>
    </row>
    <row r="355" spans="1:3" ht="15.75">
      <c r="A355" s="132"/>
      <c r="C355" s="107"/>
    </row>
    <row r="356" spans="1:3" ht="15.75">
      <c r="A356" s="132"/>
      <c r="C356" s="107"/>
    </row>
    <row r="357" spans="1:3" ht="15.75">
      <c r="A357" s="132"/>
      <c r="C357" s="107"/>
    </row>
    <row r="358" spans="1:3" ht="15.75">
      <c r="A358" s="132"/>
      <c r="C358" s="107"/>
    </row>
    <row r="359" spans="1:3" ht="15.75">
      <c r="A359" s="132"/>
      <c r="C359" s="107"/>
    </row>
    <row r="360" spans="1:3" ht="15.75">
      <c r="A360" s="132"/>
      <c r="C360" s="107"/>
    </row>
    <row r="361" spans="1:3" ht="15.75">
      <c r="A361" s="132"/>
      <c r="C361" s="107"/>
    </row>
    <row r="362" spans="1:3" ht="15.75">
      <c r="A362" s="132"/>
      <c r="C362" s="107"/>
    </row>
    <row r="363" spans="1:3" ht="15.75">
      <c r="A363" s="132"/>
      <c r="C363" s="107"/>
    </row>
    <row r="364" spans="1:3" ht="15.75">
      <c r="A364" s="132"/>
      <c r="C364" s="107"/>
    </row>
    <row r="365" spans="1:3" ht="15.75">
      <c r="A365" s="132"/>
      <c r="C365" s="107"/>
    </row>
    <row r="366" spans="1:3" ht="15.75">
      <c r="A366" s="132"/>
      <c r="C366" s="107"/>
    </row>
    <row r="367" spans="1:3" ht="15.75">
      <c r="A367" s="132"/>
      <c r="C367" s="107"/>
    </row>
    <row r="368" spans="1:3" ht="15.75">
      <c r="A368" s="132"/>
      <c r="C368" s="107"/>
    </row>
    <row r="369" spans="1:3" ht="15.75">
      <c r="A369" s="132"/>
      <c r="C369" s="107"/>
    </row>
    <row r="370" spans="1:3" ht="15.75">
      <c r="A370" s="132"/>
      <c r="C370" s="107"/>
    </row>
    <row r="371" spans="1:3" ht="15.75">
      <c r="A371" s="132"/>
      <c r="C371" s="107"/>
    </row>
    <row r="372" spans="1:3" ht="15.75">
      <c r="A372" s="132"/>
      <c r="C372" s="107"/>
    </row>
    <row r="373" spans="1:3" ht="15.75">
      <c r="A373" s="132"/>
      <c r="C373" s="107"/>
    </row>
    <row r="374" spans="1:3" ht="15.75">
      <c r="A374" s="132"/>
      <c r="C374" s="107"/>
    </row>
    <row r="375" spans="1:3" ht="15.75">
      <c r="A375" s="132"/>
      <c r="C375" s="107"/>
    </row>
    <row r="376" spans="1:3" ht="15.75">
      <c r="A376" s="132"/>
      <c r="C376" s="107"/>
    </row>
    <row r="377" spans="1:3" ht="15.75">
      <c r="A377" s="132"/>
      <c r="C377" s="107"/>
    </row>
    <row r="378" spans="1:3" ht="15.75">
      <c r="A378" s="132"/>
      <c r="C378" s="107"/>
    </row>
    <row r="379" spans="1:3" ht="15.75">
      <c r="A379" s="132"/>
      <c r="C379" s="107"/>
    </row>
    <row r="380" spans="1:3" ht="15.75">
      <c r="A380" s="132"/>
      <c r="C380" s="107"/>
    </row>
    <row r="381" spans="1:3" ht="15.75">
      <c r="A381" s="132"/>
      <c r="C381" s="107"/>
    </row>
    <row r="382" spans="1:3" ht="15.75">
      <c r="A382" s="132"/>
      <c r="C382" s="107"/>
    </row>
    <row r="383" spans="1:3" ht="15.75">
      <c r="A383" s="132"/>
      <c r="C383" s="107"/>
    </row>
    <row r="384" spans="1:3" ht="15.75">
      <c r="A384" s="132"/>
      <c r="C384" s="107"/>
    </row>
    <row r="385" spans="1:3" ht="15.75">
      <c r="A385" s="132"/>
      <c r="C385" s="107"/>
    </row>
    <row r="386" spans="1:3" ht="15.75">
      <c r="A386" s="132"/>
      <c r="C386" s="107"/>
    </row>
    <row r="387" spans="1:3" ht="15.75">
      <c r="A387" s="132"/>
      <c r="C387" s="107"/>
    </row>
    <row r="388" spans="1:3" ht="15.75">
      <c r="A388" s="132"/>
      <c r="C388" s="107"/>
    </row>
    <row r="389" spans="1:3" ht="15.75">
      <c r="A389" s="132"/>
      <c r="C389" s="107"/>
    </row>
    <row r="390" spans="1:3" ht="15.75">
      <c r="A390" s="132"/>
      <c r="C390" s="107"/>
    </row>
    <row r="391" spans="1:3" ht="15.75">
      <c r="A391" s="132"/>
      <c r="C391" s="107"/>
    </row>
    <row r="392" spans="1:3" ht="15.75">
      <c r="A392" s="132"/>
      <c r="C392" s="107"/>
    </row>
    <row r="393" spans="1:3" ht="15.75">
      <c r="A393" s="132"/>
      <c r="C393" s="107"/>
    </row>
    <row r="394" spans="1:3" ht="15.75">
      <c r="A394" s="132"/>
      <c r="C394" s="107"/>
    </row>
    <row r="395" spans="1:3" ht="15.75">
      <c r="A395" s="132"/>
      <c r="C395" s="107"/>
    </row>
    <row r="396" spans="1:3" ht="15.75">
      <c r="A396" s="132"/>
      <c r="C396" s="107"/>
    </row>
    <row r="397" spans="1:3" ht="15.75">
      <c r="A397" s="132"/>
      <c r="C397" s="107"/>
    </row>
    <row r="398" spans="1:3" ht="15.75">
      <c r="A398" s="132"/>
      <c r="C398" s="107"/>
    </row>
    <row r="399" spans="1:3" ht="15.75">
      <c r="A399" s="132"/>
      <c r="C399" s="107"/>
    </row>
    <row r="400" spans="1:3" ht="15.75">
      <c r="A400" s="132"/>
      <c r="C400" s="107"/>
    </row>
    <row r="401" spans="1:3" ht="15.75">
      <c r="A401" s="132"/>
      <c r="C401" s="107"/>
    </row>
    <row r="402" spans="1:3" ht="15.75">
      <c r="A402" s="132"/>
      <c r="C402" s="107"/>
    </row>
    <row r="403" spans="1:3" ht="15.75">
      <c r="A403" s="132"/>
      <c r="C403" s="107"/>
    </row>
    <row r="404" spans="1:3" ht="15.75">
      <c r="A404" s="132"/>
      <c r="C404" s="107"/>
    </row>
    <row r="405" spans="1:3" ht="15.75">
      <c r="A405" s="132"/>
      <c r="C405" s="107"/>
    </row>
    <row r="406" spans="1:3" ht="15.75">
      <c r="A406" s="132"/>
      <c r="C406" s="107"/>
    </row>
    <row r="407" spans="1:3" ht="15.75">
      <c r="A407" s="132"/>
      <c r="C407" s="107"/>
    </row>
    <row r="408" spans="1:3" ht="15.75">
      <c r="A408" s="132"/>
      <c r="C408" s="107"/>
    </row>
    <row r="409" spans="1:3" ht="15.75">
      <c r="A409" s="132"/>
      <c r="C409" s="107"/>
    </row>
    <row r="410" spans="1:3" ht="15.75">
      <c r="A410" s="132"/>
      <c r="C410" s="107"/>
    </row>
    <row r="411" spans="1:3" ht="15.75">
      <c r="A411" s="132"/>
      <c r="C411" s="107"/>
    </row>
    <row r="412" spans="1:3" ht="15.75">
      <c r="A412" s="132"/>
      <c r="C412" s="107"/>
    </row>
    <row r="413" spans="1:3" ht="15.75">
      <c r="A413" s="132"/>
      <c r="C413" s="107"/>
    </row>
    <row r="414" spans="1:3" ht="15.75">
      <c r="A414" s="132"/>
      <c r="C414" s="107"/>
    </row>
    <row r="415" spans="1:3" ht="15.75">
      <c r="A415" s="132"/>
      <c r="C415" s="107"/>
    </row>
    <row r="416" spans="1:3" ht="15.75">
      <c r="A416" s="132"/>
      <c r="C416" s="107"/>
    </row>
    <row r="417" spans="1:3" ht="15.75">
      <c r="A417" s="132"/>
      <c r="C417" s="107"/>
    </row>
    <row r="418" spans="1:3" ht="15.75">
      <c r="A418" s="132"/>
      <c r="C418" s="107"/>
    </row>
    <row r="419" spans="1:3" ht="15.75">
      <c r="A419" s="132"/>
      <c r="C419" s="107"/>
    </row>
    <row r="420" spans="1:3" ht="15.75">
      <c r="A420" s="132"/>
      <c r="C420" s="107"/>
    </row>
    <row r="421" spans="1:3" ht="15.75">
      <c r="A421" s="132"/>
      <c r="C421" s="107"/>
    </row>
    <row r="422" spans="1:3" ht="15.75">
      <c r="A422" s="132"/>
      <c r="C422" s="107"/>
    </row>
    <row r="423" spans="1:3" ht="15.75">
      <c r="A423" s="132"/>
      <c r="C423" s="107"/>
    </row>
    <row r="424" spans="1:3" ht="15.75">
      <c r="A424" s="132"/>
      <c r="C424" s="107"/>
    </row>
    <row r="425" spans="1:3" ht="15.75">
      <c r="A425" s="132"/>
      <c r="C425" s="107"/>
    </row>
    <row r="426" spans="1:3" ht="15.75">
      <c r="A426" s="132"/>
      <c r="C426" s="107"/>
    </row>
    <row r="427" spans="1:3" ht="15.75">
      <c r="A427" s="132"/>
      <c r="C427" s="107"/>
    </row>
    <row r="428" spans="1:3" ht="15.75">
      <c r="A428" s="132"/>
      <c r="C428" s="107"/>
    </row>
    <row r="429" spans="1:3" ht="15.75">
      <c r="A429" s="132"/>
      <c r="C429" s="107"/>
    </row>
    <row r="430" spans="1:3" ht="15.75">
      <c r="A430" s="132"/>
      <c r="C430" s="107"/>
    </row>
    <row r="431" spans="1:3" ht="15.75">
      <c r="A431" s="132"/>
      <c r="C431" s="107"/>
    </row>
    <row r="432" spans="1:3" ht="15.75">
      <c r="A432" s="132"/>
      <c r="C432" s="107"/>
    </row>
    <row r="433" spans="1:3" ht="15.75">
      <c r="A433" s="132"/>
      <c r="C433" s="107"/>
    </row>
    <row r="434" spans="1:3" ht="15.75">
      <c r="A434" s="132"/>
      <c r="C434" s="107"/>
    </row>
    <row r="435" spans="1:3" ht="15.75">
      <c r="A435" s="132"/>
      <c r="C435" s="107"/>
    </row>
    <row r="436" spans="1:3" ht="15.75">
      <c r="A436" s="132"/>
      <c r="C436" s="107"/>
    </row>
    <row r="437" spans="1:3" ht="15.75">
      <c r="A437" s="132"/>
      <c r="C437" s="107"/>
    </row>
    <row r="438" spans="1:3" ht="15.75">
      <c r="A438" s="132"/>
      <c r="C438" s="107"/>
    </row>
    <row r="439" spans="1:3" ht="15.75">
      <c r="A439" s="132"/>
      <c r="C439" s="107"/>
    </row>
    <row r="440" spans="1:3" ht="15.75">
      <c r="A440" s="132"/>
      <c r="C440" s="107"/>
    </row>
    <row r="441" spans="1:3" ht="15.75">
      <c r="A441" s="132"/>
      <c r="C441" s="107"/>
    </row>
    <row r="442" spans="1:3" ht="15.75">
      <c r="A442" s="132"/>
      <c r="C442" s="107"/>
    </row>
    <row r="443" spans="1:3" ht="15.75">
      <c r="A443" s="132"/>
      <c r="C443" s="107"/>
    </row>
    <row r="444" spans="1:3" ht="15.75">
      <c r="A444" s="132"/>
      <c r="C444" s="107"/>
    </row>
    <row r="445" spans="1:3" ht="15.75">
      <c r="A445" s="132"/>
      <c r="C445" s="107"/>
    </row>
    <row r="446" spans="1:3" ht="15.75">
      <c r="A446" s="132"/>
      <c r="C446" s="107"/>
    </row>
    <row r="447" spans="1:3" ht="15.75">
      <c r="A447" s="132"/>
      <c r="C447" s="107"/>
    </row>
    <row r="448" spans="1:3" ht="15.75">
      <c r="A448" s="132"/>
      <c r="C448" s="107"/>
    </row>
    <row r="449" spans="1:3" ht="15.75">
      <c r="A449" s="132"/>
      <c r="C449" s="107"/>
    </row>
    <row r="450" spans="1:3" ht="15.75">
      <c r="A450" s="132"/>
      <c r="C450" s="107"/>
    </row>
    <row r="451" spans="1:3" ht="15.75">
      <c r="A451" s="132"/>
      <c r="C451" s="107"/>
    </row>
    <row r="452" spans="1:3" ht="15.75">
      <c r="A452" s="132"/>
      <c r="C452" s="107"/>
    </row>
    <row r="453" spans="1:3" ht="15.75">
      <c r="A453" s="132"/>
      <c r="C453" s="107"/>
    </row>
    <row r="454" spans="1:3" ht="15.75">
      <c r="A454" s="132"/>
      <c r="C454" s="107"/>
    </row>
    <row r="455" spans="1:3" ht="15.75">
      <c r="A455" s="132"/>
      <c r="C455" s="107"/>
    </row>
    <row r="456" spans="1:3" ht="15.75">
      <c r="A456" s="132"/>
      <c r="C456" s="107"/>
    </row>
    <row r="457" spans="1:3" ht="15.75">
      <c r="A457" s="132"/>
      <c r="C457" s="107"/>
    </row>
    <row r="458" spans="1:3" ht="15.75">
      <c r="A458" s="132"/>
      <c r="C458" s="107"/>
    </row>
    <row r="459" spans="1:3" ht="15.75">
      <c r="A459" s="132"/>
      <c r="C459" s="107"/>
    </row>
    <row r="460" spans="1:3" ht="15.75">
      <c r="A460" s="132"/>
      <c r="C460" s="107"/>
    </row>
    <row r="461" spans="1:3" ht="15.75">
      <c r="A461" s="132"/>
      <c r="C461" s="107"/>
    </row>
    <row r="462" spans="1:3" ht="15.75">
      <c r="A462" s="132"/>
      <c r="C462" s="107"/>
    </row>
    <row r="463" spans="1:3" ht="15.75">
      <c r="A463" s="132"/>
      <c r="C463" s="107"/>
    </row>
    <row r="464" spans="1:3" ht="15.75">
      <c r="A464" s="132"/>
      <c r="C464" s="107"/>
    </row>
    <row r="465" spans="1:3" ht="15.75">
      <c r="A465" s="132"/>
      <c r="C465" s="107"/>
    </row>
    <row r="466" spans="1:3" ht="15.75">
      <c r="A466" s="132"/>
      <c r="C466" s="107"/>
    </row>
    <row r="467" spans="1:3" ht="15.75">
      <c r="A467" s="132"/>
      <c r="C467" s="107"/>
    </row>
    <row r="468" spans="1:3" ht="15.75">
      <c r="A468" s="132"/>
      <c r="C468" s="107"/>
    </row>
    <row r="469" spans="1:3" ht="15.75">
      <c r="A469" s="132"/>
      <c r="C469" s="107"/>
    </row>
    <row r="470" spans="1:3" ht="15.75">
      <c r="A470" s="132"/>
      <c r="C470" s="107"/>
    </row>
    <row r="471" spans="1:3" ht="15.75">
      <c r="A471" s="132"/>
      <c r="C471" s="107"/>
    </row>
    <row r="472" spans="1:3" ht="15.75">
      <c r="A472" s="132"/>
      <c r="C472" s="107"/>
    </row>
    <row r="473" spans="1:3" ht="15.75">
      <c r="A473" s="132"/>
      <c r="C473" s="107"/>
    </row>
    <row r="474" spans="1:3" ht="15.75">
      <c r="A474" s="132"/>
      <c r="C474" s="107"/>
    </row>
    <row r="475" spans="1:3" ht="15.75">
      <c r="A475" s="132"/>
      <c r="C475" s="107"/>
    </row>
    <row r="476" spans="1:3" ht="15.75">
      <c r="A476" s="132"/>
      <c r="C476" s="107"/>
    </row>
    <row r="477" spans="1:3" ht="15.75">
      <c r="A477" s="132"/>
      <c r="C477" s="107"/>
    </row>
    <row r="478" spans="1:3" ht="15.75">
      <c r="A478" s="132"/>
      <c r="C478" s="107"/>
    </row>
    <row r="479" spans="1:3" ht="15.75">
      <c r="A479" s="132"/>
      <c r="C479" s="107"/>
    </row>
    <row r="480" spans="1:3" ht="15.75">
      <c r="A480" s="132"/>
      <c r="C480" s="107"/>
    </row>
    <row r="481" spans="1:3" ht="15.75">
      <c r="A481" s="132"/>
      <c r="C481" s="107"/>
    </row>
    <row r="482" spans="1:3" ht="15.75">
      <c r="A482" s="132"/>
      <c r="C482" s="107"/>
    </row>
    <row r="483" spans="1:3" ht="15.75">
      <c r="A483" s="132"/>
      <c r="C483" s="107"/>
    </row>
    <row r="484" spans="1:3" ht="15.75">
      <c r="A484" s="132"/>
      <c r="C484" s="107"/>
    </row>
    <row r="485" spans="1:3" ht="15.75">
      <c r="A485" s="132"/>
      <c r="C485" s="107"/>
    </row>
    <row r="486" spans="1:3" ht="15.75">
      <c r="A486" s="132"/>
      <c r="C486" s="107"/>
    </row>
    <row r="487" spans="1:3" ht="15.75">
      <c r="A487" s="132"/>
      <c r="C487" s="107"/>
    </row>
    <row r="488" spans="1:3" ht="15.75">
      <c r="A488" s="132"/>
      <c r="C488" s="107"/>
    </row>
    <row r="489" spans="1:3" ht="15.75">
      <c r="A489" s="132"/>
      <c r="C489" s="107"/>
    </row>
    <row r="490" spans="1:3" ht="15.75">
      <c r="A490" s="132"/>
      <c r="C490" s="107"/>
    </row>
    <row r="491" spans="1:3" ht="15.75">
      <c r="A491" s="132"/>
      <c r="C491" s="107"/>
    </row>
    <row r="492" spans="1:3" ht="15.75">
      <c r="A492" s="132"/>
      <c r="C492" s="107"/>
    </row>
    <row r="493" spans="1:3" ht="15.75">
      <c r="A493" s="132"/>
      <c r="C493" s="107"/>
    </row>
    <row r="494" spans="1:3" ht="15.75">
      <c r="A494" s="132"/>
      <c r="C494" s="107"/>
    </row>
    <row r="495" spans="1:3" ht="15.75">
      <c r="A495" s="132"/>
      <c r="C495" s="107"/>
    </row>
    <row r="496" spans="1:3" ht="15.75">
      <c r="A496" s="132"/>
      <c r="C496" s="107"/>
    </row>
    <row r="497" spans="1:3" ht="15.75">
      <c r="A497" s="132"/>
      <c r="C497" s="107"/>
    </row>
    <row r="498" spans="1:3" ht="15.75">
      <c r="A498" s="132"/>
      <c r="C498" s="107"/>
    </row>
    <row r="499" spans="1:3" ht="15.75">
      <c r="A499" s="132"/>
      <c r="C499" s="107"/>
    </row>
    <row r="500" spans="1:3" ht="15.75">
      <c r="A500" s="132"/>
      <c r="C500" s="107"/>
    </row>
    <row r="501" spans="1:3" ht="15.75">
      <c r="A501" s="132"/>
      <c r="C501" s="107"/>
    </row>
    <row r="502" spans="1:3" ht="15.75">
      <c r="A502" s="132"/>
      <c r="C502" s="107"/>
    </row>
    <row r="503" spans="1:3" ht="15.75">
      <c r="A503" s="132"/>
      <c r="C503" s="107"/>
    </row>
    <row r="504" spans="1:3" ht="15.75">
      <c r="A504" s="132"/>
      <c r="C504" s="107"/>
    </row>
    <row r="505" spans="1:3" ht="15.75">
      <c r="A505" s="132"/>
      <c r="C505" s="107"/>
    </row>
    <row r="506" spans="1:3" ht="15.75">
      <c r="A506" s="132"/>
      <c r="C506" s="107"/>
    </row>
    <row r="507" spans="1:3" ht="15.75">
      <c r="A507" s="132"/>
      <c r="C507" s="107"/>
    </row>
    <row r="508" spans="1:3" ht="15.75">
      <c r="A508" s="132"/>
      <c r="C508" s="107"/>
    </row>
    <row r="509" spans="1:3" ht="15.75">
      <c r="A509" s="132"/>
      <c r="C509" s="107"/>
    </row>
    <row r="510" spans="1:3" ht="15.75">
      <c r="A510" s="132"/>
      <c r="C510" s="107"/>
    </row>
    <row r="511" spans="1:3" ht="15.75">
      <c r="A511" s="132"/>
      <c r="C511" s="107"/>
    </row>
    <row r="512" spans="1:3" ht="15.75">
      <c r="A512" s="132"/>
      <c r="C512" s="107"/>
    </row>
    <row r="513" spans="1:3" ht="15.75">
      <c r="A513" s="132"/>
      <c r="C513" s="107"/>
    </row>
    <row r="514" spans="1:3" ht="15.75">
      <c r="A514" s="132"/>
      <c r="C514" s="107"/>
    </row>
    <row r="515" spans="1:3" ht="15.75">
      <c r="A515" s="132"/>
      <c r="C515" s="107"/>
    </row>
    <row r="516" spans="1:3" ht="15.75">
      <c r="A516" s="132"/>
      <c r="C516" s="107"/>
    </row>
    <row r="517" spans="1:3" ht="15.75">
      <c r="A517" s="132"/>
      <c r="C517" s="107"/>
    </row>
    <row r="518" spans="1:3" ht="15.75">
      <c r="A518" s="132"/>
      <c r="C518" s="107"/>
    </row>
    <row r="519" spans="1:3" ht="15.75">
      <c r="A519" s="132"/>
      <c r="C519" s="107"/>
    </row>
    <row r="520" spans="1:3" ht="15.75">
      <c r="A520" s="132"/>
      <c r="C520" s="107"/>
    </row>
    <row r="521" spans="1:3" ht="15.75">
      <c r="A521" s="132"/>
      <c r="C521" s="107"/>
    </row>
    <row r="522" spans="1:3" ht="15.75">
      <c r="A522" s="132"/>
      <c r="C522" s="107"/>
    </row>
    <row r="523" spans="1:3" ht="15.75">
      <c r="A523" s="132"/>
      <c r="C523" s="107"/>
    </row>
    <row r="524" spans="1:3" ht="15.75">
      <c r="A524" s="132"/>
      <c r="C524" s="107"/>
    </row>
    <row r="525" spans="1:3" ht="15.75">
      <c r="A525" s="132"/>
      <c r="C525" s="107"/>
    </row>
    <row r="526" spans="1:3" ht="15.75">
      <c r="A526" s="132"/>
      <c r="C526" s="107"/>
    </row>
    <row r="527" spans="1:3" ht="15.75">
      <c r="A527" s="132"/>
      <c r="C527" s="107"/>
    </row>
    <row r="528" spans="1:3" ht="15.75">
      <c r="A528" s="132"/>
      <c r="C528" s="107"/>
    </row>
    <row r="529" spans="1:3" ht="15.75">
      <c r="A529" s="132"/>
      <c r="C529" s="107"/>
    </row>
    <row r="530" spans="1:3" ht="15.75">
      <c r="A530" s="132"/>
      <c r="C530" s="107"/>
    </row>
    <row r="531" spans="1:3" ht="15.75">
      <c r="A531" s="132"/>
      <c r="C531" s="107"/>
    </row>
    <row r="532" spans="1:3" ht="15.75">
      <c r="A532" s="132"/>
      <c r="C532" s="107"/>
    </row>
    <row r="533" spans="1:3" ht="15.75">
      <c r="A533" s="132"/>
      <c r="C533" s="107"/>
    </row>
    <row r="534" spans="1:3" ht="15.75">
      <c r="A534" s="132"/>
      <c r="C534" s="107"/>
    </row>
    <row r="535" spans="1:3" ht="15.75">
      <c r="A535" s="132"/>
      <c r="C535" s="107"/>
    </row>
    <row r="536" spans="1:3" ht="15.75">
      <c r="A536" s="132"/>
      <c r="C536" s="107"/>
    </row>
    <row r="537" spans="1:3" ht="15.75">
      <c r="A537" s="132"/>
      <c r="C537" s="107"/>
    </row>
    <row r="538" spans="1:3" ht="15.75">
      <c r="A538" s="132"/>
      <c r="C538" s="107"/>
    </row>
    <row r="539" spans="1:3" ht="15.75">
      <c r="A539" s="132"/>
      <c r="C539" s="107"/>
    </row>
    <row r="540" spans="1:3" ht="15.75">
      <c r="A540" s="132"/>
      <c r="C540" s="107"/>
    </row>
    <row r="541" spans="1:3" ht="15.75">
      <c r="A541" s="132"/>
      <c r="C541" s="107"/>
    </row>
    <row r="542" spans="1:3" ht="15.75">
      <c r="A542" s="132"/>
      <c r="C542" s="107"/>
    </row>
    <row r="543" spans="1:3" ht="15.75">
      <c r="A543" s="132"/>
      <c r="C543" s="107"/>
    </row>
    <row r="544" spans="1:3" ht="15.75">
      <c r="A544" s="132"/>
      <c r="C544" s="107"/>
    </row>
    <row r="545" spans="1:3" ht="15.75">
      <c r="A545" s="132"/>
      <c r="C545" s="107"/>
    </row>
    <row r="546" spans="1:3" ht="15.75">
      <c r="A546" s="132"/>
      <c r="C546" s="107"/>
    </row>
    <row r="547" spans="1:3" ht="15.75">
      <c r="A547" s="132"/>
      <c r="C547" s="107"/>
    </row>
    <row r="548" spans="1:3" ht="15.75">
      <c r="A548" s="132"/>
      <c r="C548" s="107"/>
    </row>
    <row r="549" spans="1:3" ht="15.75">
      <c r="A549" s="132"/>
      <c r="C549" s="107"/>
    </row>
    <row r="550" spans="1:3" ht="15.75">
      <c r="A550" s="132"/>
      <c r="C550" s="107"/>
    </row>
    <row r="551" spans="1:3" ht="15.75">
      <c r="A551" s="132"/>
      <c r="C551" s="107"/>
    </row>
    <row r="552" spans="1:3" ht="15.75">
      <c r="A552" s="132"/>
      <c r="C552" s="107"/>
    </row>
    <row r="553" spans="1:3" ht="15.75">
      <c r="A553" s="132"/>
      <c r="C553" s="107"/>
    </row>
    <row r="554" spans="1:3" ht="15.75">
      <c r="A554" s="132"/>
      <c r="C554" s="107"/>
    </row>
    <row r="555" spans="1:3" ht="15.75">
      <c r="A555" s="132"/>
      <c r="C555" s="107"/>
    </row>
    <row r="556" spans="1:3" ht="15.75">
      <c r="A556" s="132"/>
      <c r="C556" s="107"/>
    </row>
    <row r="557" spans="1:3" ht="15.75">
      <c r="A557" s="132"/>
      <c r="C557" s="107"/>
    </row>
    <row r="558" spans="1:3" ht="15.75">
      <c r="A558" s="132"/>
      <c r="C558" s="107"/>
    </row>
    <row r="559" spans="1:3" ht="15.75">
      <c r="A559" s="132"/>
      <c r="C559" s="107"/>
    </row>
    <row r="560" spans="1:3" ht="15.75">
      <c r="A560" s="132"/>
      <c r="C560" s="107"/>
    </row>
    <row r="561" spans="1:3" ht="15.75">
      <c r="A561" s="132"/>
      <c r="C561" s="107"/>
    </row>
    <row r="562" spans="1:3" ht="15.75">
      <c r="A562" s="132"/>
      <c r="C562" s="107"/>
    </row>
    <row r="563" spans="1:3" ht="15.75">
      <c r="A563" s="132"/>
      <c r="C563" s="107"/>
    </row>
    <row r="564" spans="1:3" ht="15.75">
      <c r="A564" s="132"/>
      <c r="C564" s="107"/>
    </row>
    <row r="565" spans="1:3" ht="15.75">
      <c r="A565" s="132"/>
      <c r="C565" s="107"/>
    </row>
    <row r="566" spans="1:3" ht="15.75">
      <c r="A566" s="132"/>
      <c r="C566" s="107"/>
    </row>
    <row r="567" spans="1:3" ht="15.75">
      <c r="A567" s="132"/>
      <c r="C567" s="107"/>
    </row>
    <row r="568" spans="1:3" ht="15.75">
      <c r="A568" s="132"/>
      <c r="C568" s="107"/>
    </row>
    <row r="569" spans="1:3" ht="15.75">
      <c r="A569" s="132"/>
      <c r="C569" s="107"/>
    </row>
    <row r="570" spans="1:3" ht="15.75">
      <c r="A570" s="132"/>
      <c r="C570" s="107"/>
    </row>
    <row r="571" spans="1:3" ht="15.75">
      <c r="A571" s="132"/>
      <c r="C571" s="107"/>
    </row>
    <row r="572" spans="1:3" ht="15.75">
      <c r="A572" s="132"/>
      <c r="C572" s="107"/>
    </row>
    <row r="573" spans="1:3" ht="15.75">
      <c r="A573" s="132"/>
      <c r="C573" s="107"/>
    </row>
    <row r="574" spans="1:3" ht="15.75">
      <c r="A574" s="132"/>
      <c r="C574" s="107"/>
    </row>
    <row r="575" spans="1:3" ht="15.75">
      <c r="A575" s="132"/>
      <c r="C575" s="107"/>
    </row>
    <row r="576" spans="1:3" ht="15.75">
      <c r="A576" s="132"/>
      <c r="C576" s="107"/>
    </row>
    <row r="577" spans="1:3" ht="15.75">
      <c r="A577" s="132"/>
      <c r="C577" s="107"/>
    </row>
    <row r="578" spans="1:3" ht="15.75">
      <c r="A578" s="132"/>
      <c r="C578" s="107"/>
    </row>
    <row r="579" spans="1:3" ht="15.75">
      <c r="A579" s="132"/>
      <c r="C579" s="107"/>
    </row>
    <row r="580" spans="1:3" ht="15.75">
      <c r="A580" s="132"/>
      <c r="C580" s="107"/>
    </row>
    <row r="581" spans="1:3" ht="15.75">
      <c r="A581" s="132"/>
      <c r="C581" s="107"/>
    </row>
    <row r="582" spans="1:3" ht="15.75">
      <c r="A582" s="132"/>
      <c r="C582" s="107"/>
    </row>
    <row r="583" spans="1:3" ht="15.75">
      <c r="A583" s="132"/>
      <c r="C583" s="107"/>
    </row>
    <row r="584" spans="1:3" ht="15.75">
      <c r="A584" s="132"/>
      <c r="C584" s="107"/>
    </row>
    <row r="585" spans="1:3" ht="15.75">
      <c r="A585" s="132"/>
      <c r="C585" s="107"/>
    </row>
    <row r="586" spans="1:3" ht="15.75">
      <c r="A586" s="132"/>
      <c r="C586" s="107"/>
    </row>
    <row r="587" spans="1:3" ht="15.75">
      <c r="A587" s="132"/>
      <c r="C587" s="107"/>
    </row>
    <row r="588" spans="1:3" ht="15.75">
      <c r="A588" s="132"/>
      <c r="C588" s="107"/>
    </row>
    <row r="589" spans="1:3" ht="15.75">
      <c r="A589" s="132"/>
      <c r="C589" s="107"/>
    </row>
    <row r="590" spans="1:3" ht="15.75">
      <c r="A590" s="132"/>
      <c r="C590" s="107"/>
    </row>
    <row r="591" spans="1:3" ht="15.75">
      <c r="A591" s="132"/>
      <c r="C591" s="107"/>
    </row>
    <row r="592" spans="1:3" ht="15.75">
      <c r="A592" s="132"/>
      <c r="C592" s="107"/>
    </row>
    <row r="593" spans="1:3" ht="15.75">
      <c r="A593" s="132"/>
      <c r="C593" s="107"/>
    </row>
    <row r="594" spans="1:3" ht="15.75">
      <c r="A594" s="132"/>
      <c r="C594" s="107"/>
    </row>
    <row r="595" spans="1:3" ht="15.75">
      <c r="A595" s="132"/>
      <c r="C595" s="107"/>
    </row>
    <row r="596" spans="1:3" ht="15.75">
      <c r="A596" s="132"/>
      <c r="C596" s="107"/>
    </row>
    <row r="597" spans="1:3" ht="15.75">
      <c r="A597" s="132"/>
      <c r="C597" s="107"/>
    </row>
    <row r="598" spans="1:3" ht="15.75">
      <c r="A598" s="132"/>
      <c r="C598" s="107"/>
    </row>
    <row r="599" spans="1:3" ht="15.75">
      <c r="A599" s="132"/>
      <c r="C599" s="107"/>
    </row>
    <row r="600" spans="1:3" ht="15.75">
      <c r="A600" s="132"/>
      <c r="C600" s="107"/>
    </row>
    <row r="601" spans="1:3" ht="15.75">
      <c r="A601" s="132"/>
      <c r="C601" s="107"/>
    </row>
    <row r="602" spans="1:3" ht="15.75">
      <c r="A602" s="132"/>
      <c r="C602" s="107"/>
    </row>
    <row r="603" spans="1:3" ht="15.75">
      <c r="A603" s="132"/>
      <c r="C603" s="107"/>
    </row>
    <row r="604" spans="1:3" ht="15.75">
      <c r="A604" s="132"/>
      <c r="C604" s="107"/>
    </row>
    <row r="605" spans="1:3" ht="15.75">
      <c r="A605" s="132"/>
      <c r="C605" s="107"/>
    </row>
    <row r="606" spans="1:3" ht="15.75">
      <c r="A606" s="132"/>
      <c r="C606" s="107"/>
    </row>
    <row r="607" spans="1:3" ht="15.75">
      <c r="A607" s="132"/>
      <c r="C607" s="107"/>
    </row>
    <row r="608" spans="1:3" ht="15.75">
      <c r="A608" s="132"/>
      <c r="C608" s="107"/>
    </row>
    <row r="609" spans="1:3" ht="15.75">
      <c r="A609" s="132"/>
      <c r="C609" s="107"/>
    </row>
    <row r="610" spans="1:3" ht="15.75">
      <c r="A610" s="132"/>
      <c r="C610" s="107"/>
    </row>
    <row r="611" spans="1:3" ht="15.75">
      <c r="A611" s="132"/>
      <c r="C611" s="107"/>
    </row>
    <row r="612" spans="1:3" ht="15.75">
      <c r="A612" s="132"/>
      <c r="C612" s="107"/>
    </row>
    <row r="613" spans="1:3" ht="15.75">
      <c r="A613" s="132"/>
      <c r="C613" s="107"/>
    </row>
    <row r="614" spans="1:3" ht="15.75">
      <c r="A614" s="132"/>
      <c r="C614" s="107"/>
    </row>
    <row r="615" spans="1:3" ht="15.75">
      <c r="A615" s="132"/>
      <c r="C615" s="107"/>
    </row>
    <row r="616" spans="1:3" ht="15.75">
      <c r="A616" s="132"/>
      <c r="C616" s="107"/>
    </row>
    <row r="617" spans="1:3" ht="15.75">
      <c r="A617" s="132"/>
      <c r="C617" s="107"/>
    </row>
    <row r="618" spans="1:3">
      <c r="C618" s="107"/>
    </row>
    <row r="619" spans="1:3">
      <c r="C619" s="107"/>
    </row>
    <row r="620" spans="1:3">
      <c r="C620" s="107"/>
    </row>
    <row r="621" spans="1:3">
      <c r="C621" s="107"/>
    </row>
    <row r="622" spans="1:3">
      <c r="C622" s="107"/>
    </row>
    <row r="623" spans="1:3">
      <c r="C623" s="107"/>
    </row>
    <row r="624" spans="1:3">
      <c r="C624" s="107"/>
    </row>
    <row r="625" spans="3:3">
      <c r="C625" s="107"/>
    </row>
    <row r="626" spans="3:3">
      <c r="C626" s="107"/>
    </row>
    <row r="627" spans="3:3">
      <c r="C627" s="107"/>
    </row>
    <row r="628" spans="3:3">
      <c r="C628" s="107"/>
    </row>
    <row r="629" spans="3:3">
      <c r="C629" s="107"/>
    </row>
    <row r="630" spans="3:3">
      <c r="C630" s="107"/>
    </row>
    <row r="631" spans="3:3">
      <c r="C631" s="107"/>
    </row>
    <row r="632" spans="3:3">
      <c r="C632" s="107"/>
    </row>
    <row r="633" spans="3:3">
      <c r="C633" s="107"/>
    </row>
    <row r="634" spans="3:3">
      <c r="C634" s="107"/>
    </row>
    <row r="635" spans="3:3">
      <c r="C635" s="107"/>
    </row>
    <row r="636" spans="3:3">
      <c r="C636" s="107"/>
    </row>
    <row r="637" spans="3:3">
      <c r="C637" s="107"/>
    </row>
    <row r="638" spans="3:3">
      <c r="C638" s="107"/>
    </row>
    <row r="639" spans="3:3">
      <c r="C639" s="107"/>
    </row>
    <row r="640" spans="3:3">
      <c r="C640" s="107"/>
    </row>
    <row r="641" spans="3:3">
      <c r="C641" s="107"/>
    </row>
    <row r="642" spans="3:3">
      <c r="C642" s="107"/>
    </row>
    <row r="643" spans="3:3">
      <c r="C643" s="107"/>
    </row>
    <row r="644" spans="3:3">
      <c r="C644" s="107"/>
    </row>
    <row r="645" spans="3:3">
      <c r="C645" s="107"/>
    </row>
    <row r="646" spans="3:3">
      <c r="C646" s="107"/>
    </row>
    <row r="647" spans="3:3">
      <c r="C647" s="107"/>
    </row>
    <row r="648" spans="3:3">
      <c r="C648" s="107"/>
    </row>
    <row r="649" spans="3:3">
      <c r="C649" s="107"/>
    </row>
    <row r="650" spans="3:3">
      <c r="C650" s="107"/>
    </row>
    <row r="651" spans="3:3">
      <c r="C651" s="107"/>
    </row>
    <row r="652" spans="3:3">
      <c r="C652" s="107"/>
    </row>
    <row r="653" spans="3:3">
      <c r="C653" s="107"/>
    </row>
    <row r="654" spans="3:3">
      <c r="C654" s="107"/>
    </row>
    <row r="655" spans="3:3">
      <c r="C655" s="107"/>
    </row>
    <row r="656" spans="3:3">
      <c r="C656" s="107"/>
    </row>
    <row r="657" spans="3:3">
      <c r="C657" s="107"/>
    </row>
    <row r="658" spans="3:3">
      <c r="C658" s="107"/>
    </row>
    <row r="659" spans="3:3">
      <c r="C659" s="107"/>
    </row>
    <row r="660" spans="3:3">
      <c r="C660" s="107"/>
    </row>
    <row r="661" spans="3:3">
      <c r="C661" s="107"/>
    </row>
    <row r="662" spans="3:3">
      <c r="C662" s="107"/>
    </row>
    <row r="663" spans="3:3">
      <c r="C663" s="107"/>
    </row>
    <row r="664" spans="3:3">
      <c r="C664" s="107"/>
    </row>
    <row r="665" spans="3:3">
      <c r="C665" s="107"/>
    </row>
    <row r="666" spans="3:3">
      <c r="C666" s="107"/>
    </row>
    <row r="667" spans="3:3">
      <c r="C667" s="107"/>
    </row>
    <row r="668" spans="3:3">
      <c r="C668" s="107"/>
    </row>
    <row r="669" spans="3:3">
      <c r="C669" s="107"/>
    </row>
    <row r="670" spans="3:3">
      <c r="C670" s="107"/>
    </row>
    <row r="671" spans="3:3">
      <c r="C671" s="107"/>
    </row>
    <row r="672" spans="3:3">
      <c r="C672" s="107"/>
    </row>
    <row r="673" spans="3:3">
      <c r="C673" s="107"/>
    </row>
    <row r="674" spans="3:3">
      <c r="C674" s="107"/>
    </row>
    <row r="675" spans="3:3">
      <c r="C675" s="107"/>
    </row>
    <row r="676" spans="3:3">
      <c r="C676" s="107"/>
    </row>
    <row r="677" spans="3:3">
      <c r="C677" s="107"/>
    </row>
    <row r="678" spans="3:3">
      <c r="C678" s="107"/>
    </row>
    <row r="679" spans="3:3">
      <c r="C679" s="107"/>
    </row>
    <row r="680" spans="3:3">
      <c r="C680" s="107"/>
    </row>
    <row r="681" spans="3:3">
      <c r="C681" s="10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657"/>
  <sheetViews>
    <sheetView topLeftCell="B1" zoomScale="65" workbookViewId="0"/>
  </sheetViews>
  <sheetFormatPr defaultColWidth="9.140625" defaultRowHeight="15"/>
  <cols>
    <col min="1" max="1" width="25" style="925" hidden="1" customWidth="1"/>
    <col min="2" max="2" width="29" style="134" customWidth="1"/>
    <col min="3" max="3" width="15.140625" style="925" customWidth="1"/>
    <col min="4" max="5" width="13.140625" style="925" customWidth="1"/>
    <col min="6" max="6" width="14" style="925" customWidth="1"/>
    <col min="7" max="8" width="13.140625" style="925" customWidth="1"/>
    <col min="9" max="9" width="14.140625" style="925" bestFit="1" customWidth="1"/>
    <col min="10" max="11" width="13.140625" style="925" customWidth="1"/>
    <col min="12" max="12" width="15.140625" style="925" bestFit="1" customWidth="1"/>
    <col min="13" max="13" width="18" style="925" bestFit="1" customWidth="1"/>
    <col min="14" max="14" width="13.140625" style="925" customWidth="1"/>
    <col min="15" max="15" width="14.140625" style="925" hidden="1" customWidth="1"/>
    <col min="16" max="16" width="13.28515625" style="925" hidden="1" customWidth="1"/>
    <col min="17" max="17" width="3" style="138" customWidth="1"/>
    <col min="18" max="256" width="9.140625" style="925"/>
    <col min="257" max="257" width="0" style="925" hidden="1" customWidth="1"/>
    <col min="258" max="258" width="29" style="925" customWidth="1"/>
    <col min="259" max="259" width="15.140625" style="925" customWidth="1"/>
    <col min="260" max="261" width="13.140625" style="925" customWidth="1"/>
    <col min="262" max="262" width="14" style="925" customWidth="1"/>
    <col min="263" max="264" width="13.140625" style="925" customWidth="1"/>
    <col min="265" max="265" width="14.140625" style="925" bestFit="1" customWidth="1"/>
    <col min="266" max="267" width="13.140625" style="925" customWidth="1"/>
    <col min="268" max="268" width="15.140625" style="925" bestFit="1" customWidth="1"/>
    <col min="269" max="269" width="18" style="925" bestFit="1" customWidth="1"/>
    <col min="270" max="270" width="13.140625" style="925" customWidth="1"/>
    <col min="271" max="272" width="0" style="925" hidden="1" customWidth="1"/>
    <col min="273" max="273" width="3" style="925" customWidth="1"/>
    <col min="274" max="512" width="9.140625" style="925"/>
    <col min="513" max="513" width="0" style="925" hidden="1" customWidth="1"/>
    <col min="514" max="514" width="29" style="925" customWidth="1"/>
    <col min="515" max="515" width="15.140625" style="925" customWidth="1"/>
    <col min="516" max="517" width="13.140625" style="925" customWidth="1"/>
    <col min="518" max="518" width="14" style="925" customWidth="1"/>
    <col min="519" max="520" width="13.140625" style="925" customWidth="1"/>
    <col min="521" max="521" width="14.140625" style="925" bestFit="1" customWidth="1"/>
    <col min="522" max="523" width="13.140625" style="925" customWidth="1"/>
    <col min="524" max="524" width="15.140625" style="925" bestFit="1" customWidth="1"/>
    <col min="525" max="525" width="18" style="925" bestFit="1" customWidth="1"/>
    <col min="526" max="526" width="13.140625" style="925" customWidth="1"/>
    <col min="527" max="528" width="0" style="925" hidden="1" customWidth="1"/>
    <col min="529" max="529" width="3" style="925" customWidth="1"/>
    <col min="530" max="768" width="9.140625" style="925"/>
    <col min="769" max="769" width="0" style="925" hidden="1" customWidth="1"/>
    <col min="770" max="770" width="29" style="925" customWidth="1"/>
    <col min="771" max="771" width="15.140625" style="925" customWidth="1"/>
    <col min="772" max="773" width="13.140625" style="925" customWidth="1"/>
    <col min="774" max="774" width="14" style="925" customWidth="1"/>
    <col min="775" max="776" width="13.140625" style="925" customWidth="1"/>
    <col min="777" max="777" width="14.140625" style="925" bestFit="1" customWidth="1"/>
    <col min="778" max="779" width="13.140625" style="925" customWidth="1"/>
    <col min="780" max="780" width="15.140625" style="925" bestFit="1" customWidth="1"/>
    <col min="781" max="781" width="18" style="925" bestFit="1" customWidth="1"/>
    <col min="782" max="782" width="13.140625" style="925" customWidth="1"/>
    <col min="783" max="784" width="0" style="925" hidden="1" customWidth="1"/>
    <col min="785" max="785" width="3" style="925" customWidth="1"/>
    <col min="786" max="1024" width="9.140625" style="925"/>
    <col min="1025" max="1025" width="0" style="925" hidden="1" customWidth="1"/>
    <col min="1026" max="1026" width="29" style="925" customWidth="1"/>
    <col min="1027" max="1027" width="15.140625" style="925" customWidth="1"/>
    <col min="1028" max="1029" width="13.140625" style="925" customWidth="1"/>
    <col min="1030" max="1030" width="14" style="925" customWidth="1"/>
    <col min="1031" max="1032" width="13.140625" style="925" customWidth="1"/>
    <col min="1033" max="1033" width="14.140625" style="925" bestFit="1" customWidth="1"/>
    <col min="1034" max="1035" width="13.140625" style="925" customWidth="1"/>
    <col min="1036" max="1036" width="15.140625" style="925" bestFit="1" customWidth="1"/>
    <col min="1037" max="1037" width="18" style="925" bestFit="1" customWidth="1"/>
    <col min="1038" max="1038" width="13.140625" style="925" customWidth="1"/>
    <col min="1039" max="1040" width="0" style="925" hidden="1" customWidth="1"/>
    <col min="1041" max="1041" width="3" style="925" customWidth="1"/>
    <col min="1042" max="1280" width="9.140625" style="925"/>
    <col min="1281" max="1281" width="0" style="925" hidden="1" customWidth="1"/>
    <col min="1282" max="1282" width="29" style="925" customWidth="1"/>
    <col min="1283" max="1283" width="15.140625" style="925" customWidth="1"/>
    <col min="1284" max="1285" width="13.140625" style="925" customWidth="1"/>
    <col min="1286" max="1286" width="14" style="925" customWidth="1"/>
    <col min="1287" max="1288" width="13.140625" style="925" customWidth="1"/>
    <col min="1289" max="1289" width="14.140625" style="925" bestFit="1" customWidth="1"/>
    <col min="1290" max="1291" width="13.140625" style="925" customWidth="1"/>
    <col min="1292" max="1292" width="15.140625" style="925" bestFit="1" customWidth="1"/>
    <col min="1293" max="1293" width="18" style="925" bestFit="1" customWidth="1"/>
    <col min="1294" max="1294" width="13.140625" style="925" customWidth="1"/>
    <col min="1295" max="1296" width="0" style="925" hidden="1" customWidth="1"/>
    <col min="1297" max="1297" width="3" style="925" customWidth="1"/>
    <col min="1298" max="1536" width="9.140625" style="925"/>
    <col min="1537" max="1537" width="0" style="925" hidden="1" customWidth="1"/>
    <col min="1538" max="1538" width="29" style="925" customWidth="1"/>
    <col min="1539" max="1539" width="15.140625" style="925" customWidth="1"/>
    <col min="1540" max="1541" width="13.140625" style="925" customWidth="1"/>
    <col min="1542" max="1542" width="14" style="925" customWidth="1"/>
    <col min="1543" max="1544" width="13.140625" style="925" customWidth="1"/>
    <col min="1545" max="1545" width="14.140625" style="925" bestFit="1" customWidth="1"/>
    <col min="1546" max="1547" width="13.140625" style="925" customWidth="1"/>
    <col min="1548" max="1548" width="15.140625" style="925" bestFit="1" customWidth="1"/>
    <col min="1549" max="1549" width="18" style="925" bestFit="1" customWidth="1"/>
    <col min="1550" max="1550" width="13.140625" style="925" customWidth="1"/>
    <col min="1551" max="1552" width="0" style="925" hidden="1" customWidth="1"/>
    <col min="1553" max="1553" width="3" style="925" customWidth="1"/>
    <col min="1554" max="1792" width="9.140625" style="925"/>
    <col min="1793" max="1793" width="0" style="925" hidden="1" customWidth="1"/>
    <col min="1794" max="1794" width="29" style="925" customWidth="1"/>
    <col min="1795" max="1795" width="15.140625" style="925" customWidth="1"/>
    <col min="1796" max="1797" width="13.140625" style="925" customWidth="1"/>
    <col min="1798" max="1798" width="14" style="925" customWidth="1"/>
    <col min="1799" max="1800" width="13.140625" style="925" customWidth="1"/>
    <col min="1801" max="1801" width="14.140625" style="925" bestFit="1" customWidth="1"/>
    <col min="1802" max="1803" width="13.140625" style="925" customWidth="1"/>
    <col min="1804" max="1804" width="15.140625" style="925" bestFit="1" customWidth="1"/>
    <col min="1805" max="1805" width="18" style="925" bestFit="1" customWidth="1"/>
    <col min="1806" max="1806" width="13.140625" style="925" customWidth="1"/>
    <col min="1807" max="1808" width="0" style="925" hidden="1" customWidth="1"/>
    <col min="1809" max="1809" width="3" style="925" customWidth="1"/>
    <col min="1810" max="2048" width="9.140625" style="925"/>
    <col min="2049" max="2049" width="0" style="925" hidden="1" customWidth="1"/>
    <col min="2050" max="2050" width="29" style="925" customWidth="1"/>
    <col min="2051" max="2051" width="15.140625" style="925" customWidth="1"/>
    <col min="2052" max="2053" width="13.140625" style="925" customWidth="1"/>
    <col min="2054" max="2054" width="14" style="925" customWidth="1"/>
    <col min="2055" max="2056" width="13.140625" style="925" customWidth="1"/>
    <col min="2057" max="2057" width="14.140625" style="925" bestFit="1" customWidth="1"/>
    <col min="2058" max="2059" width="13.140625" style="925" customWidth="1"/>
    <col min="2060" max="2060" width="15.140625" style="925" bestFit="1" customWidth="1"/>
    <col min="2061" max="2061" width="18" style="925" bestFit="1" customWidth="1"/>
    <col min="2062" max="2062" width="13.140625" style="925" customWidth="1"/>
    <col min="2063" max="2064" width="0" style="925" hidden="1" customWidth="1"/>
    <col min="2065" max="2065" width="3" style="925" customWidth="1"/>
    <col min="2066" max="2304" width="9.140625" style="925"/>
    <col min="2305" max="2305" width="0" style="925" hidden="1" customWidth="1"/>
    <col min="2306" max="2306" width="29" style="925" customWidth="1"/>
    <col min="2307" max="2307" width="15.140625" style="925" customWidth="1"/>
    <col min="2308" max="2309" width="13.140625" style="925" customWidth="1"/>
    <col min="2310" max="2310" width="14" style="925" customWidth="1"/>
    <col min="2311" max="2312" width="13.140625" style="925" customWidth="1"/>
    <col min="2313" max="2313" width="14.140625" style="925" bestFit="1" customWidth="1"/>
    <col min="2314" max="2315" width="13.140625" style="925" customWidth="1"/>
    <col min="2316" max="2316" width="15.140625" style="925" bestFit="1" customWidth="1"/>
    <col min="2317" max="2317" width="18" style="925" bestFit="1" customWidth="1"/>
    <col min="2318" max="2318" width="13.140625" style="925" customWidth="1"/>
    <col min="2319" max="2320" width="0" style="925" hidden="1" customWidth="1"/>
    <col min="2321" max="2321" width="3" style="925" customWidth="1"/>
    <col min="2322" max="2560" width="9.140625" style="925"/>
    <col min="2561" max="2561" width="0" style="925" hidden="1" customWidth="1"/>
    <col min="2562" max="2562" width="29" style="925" customWidth="1"/>
    <col min="2563" max="2563" width="15.140625" style="925" customWidth="1"/>
    <col min="2564" max="2565" width="13.140625" style="925" customWidth="1"/>
    <col min="2566" max="2566" width="14" style="925" customWidth="1"/>
    <col min="2567" max="2568" width="13.140625" style="925" customWidth="1"/>
    <col min="2569" max="2569" width="14.140625" style="925" bestFit="1" customWidth="1"/>
    <col min="2570" max="2571" width="13.140625" style="925" customWidth="1"/>
    <col min="2572" max="2572" width="15.140625" style="925" bestFit="1" customWidth="1"/>
    <col min="2573" max="2573" width="18" style="925" bestFit="1" customWidth="1"/>
    <col min="2574" max="2574" width="13.140625" style="925" customWidth="1"/>
    <col min="2575" max="2576" width="0" style="925" hidden="1" customWidth="1"/>
    <col min="2577" max="2577" width="3" style="925" customWidth="1"/>
    <col min="2578" max="2816" width="9.140625" style="925"/>
    <col min="2817" max="2817" width="0" style="925" hidden="1" customWidth="1"/>
    <col min="2818" max="2818" width="29" style="925" customWidth="1"/>
    <col min="2819" max="2819" width="15.140625" style="925" customWidth="1"/>
    <col min="2820" max="2821" width="13.140625" style="925" customWidth="1"/>
    <col min="2822" max="2822" width="14" style="925" customWidth="1"/>
    <col min="2823" max="2824" width="13.140625" style="925" customWidth="1"/>
    <col min="2825" max="2825" width="14.140625" style="925" bestFit="1" customWidth="1"/>
    <col min="2826" max="2827" width="13.140625" style="925" customWidth="1"/>
    <col min="2828" max="2828" width="15.140625" style="925" bestFit="1" customWidth="1"/>
    <col min="2829" max="2829" width="18" style="925" bestFit="1" customWidth="1"/>
    <col min="2830" max="2830" width="13.140625" style="925" customWidth="1"/>
    <col min="2831" max="2832" width="0" style="925" hidden="1" customWidth="1"/>
    <col min="2833" max="2833" width="3" style="925" customWidth="1"/>
    <col min="2834" max="3072" width="9.140625" style="925"/>
    <col min="3073" max="3073" width="0" style="925" hidden="1" customWidth="1"/>
    <col min="3074" max="3074" width="29" style="925" customWidth="1"/>
    <col min="3075" max="3075" width="15.140625" style="925" customWidth="1"/>
    <col min="3076" max="3077" width="13.140625" style="925" customWidth="1"/>
    <col min="3078" max="3078" width="14" style="925" customWidth="1"/>
    <col min="3079" max="3080" width="13.140625" style="925" customWidth="1"/>
    <col min="3081" max="3081" width="14.140625" style="925" bestFit="1" customWidth="1"/>
    <col min="3082" max="3083" width="13.140625" style="925" customWidth="1"/>
    <col min="3084" max="3084" width="15.140625" style="925" bestFit="1" customWidth="1"/>
    <col min="3085" max="3085" width="18" style="925" bestFit="1" customWidth="1"/>
    <col min="3086" max="3086" width="13.140625" style="925" customWidth="1"/>
    <col min="3087" max="3088" width="0" style="925" hidden="1" customWidth="1"/>
    <col min="3089" max="3089" width="3" style="925" customWidth="1"/>
    <col min="3090" max="3328" width="9.140625" style="925"/>
    <col min="3329" max="3329" width="0" style="925" hidden="1" customWidth="1"/>
    <col min="3330" max="3330" width="29" style="925" customWidth="1"/>
    <col min="3331" max="3331" width="15.140625" style="925" customWidth="1"/>
    <col min="3332" max="3333" width="13.140625" style="925" customWidth="1"/>
    <col min="3334" max="3334" width="14" style="925" customWidth="1"/>
    <col min="3335" max="3336" width="13.140625" style="925" customWidth="1"/>
    <col min="3337" max="3337" width="14.140625" style="925" bestFit="1" customWidth="1"/>
    <col min="3338" max="3339" width="13.140625" style="925" customWidth="1"/>
    <col min="3340" max="3340" width="15.140625" style="925" bestFit="1" customWidth="1"/>
    <col min="3341" max="3341" width="18" style="925" bestFit="1" customWidth="1"/>
    <col min="3342" max="3342" width="13.140625" style="925" customWidth="1"/>
    <col min="3343" max="3344" width="0" style="925" hidden="1" customWidth="1"/>
    <col min="3345" max="3345" width="3" style="925" customWidth="1"/>
    <col min="3346" max="3584" width="9.140625" style="925"/>
    <col min="3585" max="3585" width="0" style="925" hidden="1" customWidth="1"/>
    <col min="3586" max="3586" width="29" style="925" customWidth="1"/>
    <col min="3587" max="3587" width="15.140625" style="925" customWidth="1"/>
    <col min="3588" max="3589" width="13.140625" style="925" customWidth="1"/>
    <col min="3590" max="3590" width="14" style="925" customWidth="1"/>
    <col min="3591" max="3592" width="13.140625" style="925" customWidth="1"/>
    <col min="3593" max="3593" width="14.140625" style="925" bestFit="1" customWidth="1"/>
    <col min="3594" max="3595" width="13.140625" style="925" customWidth="1"/>
    <col min="3596" max="3596" width="15.140625" style="925" bestFit="1" customWidth="1"/>
    <col min="3597" max="3597" width="18" style="925" bestFit="1" customWidth="1"/>
    <col min="3598" max="3598" width="13.140625" style="925" customWidth="1"/>
    <col min="3599" max="3600" width="0" style="925" hidden="1" customWidth="1"/>
    <col min="3601" max="3601" width="3" style="925" customWidth="1"/>
    <col min="3602" max="3840" width="9.140625" style="925"/>
    <col min="3841" max="3841" width="0" style="925" hidden="1" customWidth="1"/>
    <col min="3842" max="3842" width="29" style="925" customWidth="1"/>
    <col min="3843" max="3843" width="15.140625" style="925" customWidth="1"/>
    <col min="3844" max="3845" width="13.140625" style="925" customWidth="1"/>
    <col min="3846" max="3846" width="14" style="925" customWidth="1"/>
    <col min="3847" max="3848" width="13.140625" style="925" customWidth="1"/>
    <col min="3849" max="3849" width="14.140625" style="925" bestFit="1" customWidth="1"/>
    <col min="3850" max="3851" width="13.140625" style="925" customWidth="1"/>
    <col min="3852" max="3852" width="15.140625" style="925" bestFit="1" customWidth="1"/>
    <col min="3853" max="3853" width="18" style="925" bestFit="1" customWidth="1"/>
    <col min="3854" max="3854" width="13.140625" style="925" customWidth="1"/>
    <col min="3855" max="3856" width="0" style="925" hidden="1" customWidth="1"/>
    <col min="3857" max="3857" width="3" style="925" customWidth="1"/>
    <col min="3858" max="4096" width="9.140625" style="925"/>
    <col min="4097" max="4097" width="0" style="925" hidden="1" customWidth="1"/>
    <col min="4098" max="4098" width="29" style="925" customWidth="1"/>
    <col min="4099" max="4099" width="15.140625" style="925" customWidth="1"/>
    <col min="4100" max="4101" width="13.140625" style="925" customWidth="1"/>
    <col min="4102" max="4102" width="14" style="925" customWidth="1"/>
    <col min="4103" max="4104" width="13.140625" style="925" customWidth="1"/>
    <col min="4105" max="4105" width="14.140625" style="925" bestFit="1" customWidth="1"/>
    <col min="4106" max="4107" width="13.140625" style="925" customWidth="1"/>
    <col min="4108" max="4108" width="15.140625" style="925" bestFit="1" customWidth="1"/>
    <col min="4109" max="4109" width="18" style="925" bestFit="1" customWidth="1"/>
    <col min="4110" max="4110" width="13.140625" style="925" customWidth="1"/>
    <col min="4111" max="4112" width="0" style="925" hidden="1" customWidth="1"/>
    <col min="4113" max="4113" width="3" style="925" customWidth="1"/>
    <col min="4114" max="4352" width="9.140625" style="925"/>
    <col min="4353" max="4353" width="0" style="925" hidden="1" customWidth="1"/>
    <col min="4354" max="4354" width="29" style="925" customWidth="1"/>
    <col min="4355" max="4355" width="15.140625" style="925" customWidth="1"/>
    <col min="4356" max="4357" width="13.140625" style="925" customWidth="1"/>
    <col min="4358" max="4358" width="14" style="925" customWidth="1"/>
    <col min="4359" max="4360" width="13.140625" style="925" customWidth="1"/>
    <col min="4361" max="4361" width="14.140625" style="925" bestFit="1" customWidth="1"/>
    <col min="4362" max="4363" width="13.140625" style="925" customWidth="1"/>
    <col min="4364" max="4364" width="15.140625" style="925" bestFit="1" customWidth="1"/>
    <col min="4365" max="4365" width="18" style="925" bestFit="1" customWidth="1"/>
    <col min="4366" max="4366" width="13.140625" style="925" customWidth="1"/>
    <col min="4367" max="4368" width="0" style="925" hidden="1" customWidth="1"/>
    <col min="4369" max="4369" width="3" style="925" customWidth="1"/>
    <col min="4370" max="4608" width="9.140625" style="925"/>
    <col min="4609" max="4609" width="0" style="925" hidden="1" customWidth="1"/>
    <col min="4610" max="4610" width="29" style="925" customWidth="1"/>
    <col min="4611" max="4611" width="15.140625" style="925" customWidth="1"/>
    <col min="4612" max="4613" width="13.140625" style="925" customWidth="1"/>
    <col min="4614" max="4614" width="14" style="925" customWidth="1"/>
    <col min="4615" max="4616" width="13.140625" style="925" customWidth="1"/>
    <col min="4617" max="4617" width="14.140625" style="925" bestFit="1" customWidth="1"/>
    <col min="4618" max="4619" width="13.140625" style="925" customWidth="1"/>
    <col min="4620" max="4620" width="15.140625" style="925" bestFit="1" customWidth="1"/>
    <col min="4621" max="4621" width="18" style="925" bestFit="1" customWidth="1"/>
    <col min="4622" max="4622" width="13.140625" style="925" customWidth="1"/>
    <col min="4623" max="4624" width="0" style="925" hidden="1" customWidth="1"/>
    <col min="4625" max="4625" width="3" style="925" customWidth="1"/>
    <col min="4626" max="4864" width="9.140625" style="925"/>
    <col min="4865" max="4865" width="0" style="925" hidden="1" customWidth="1"/>
    <col min="4866" max="4866" width="29" style="925" customWidth="1"/>
    <col min="4867" max="4867" width="15.140625" style="925" customWidth="1"/>
    <col min="4868" max="4869" width="13.140625" style="925" customWidth="1"/>
    <col min="4870" max="4870" width="14" style="925" customWidth="1"/>
    <col min="4871" max="4872" width="13.140625" style="925" customWidth="1"/>
    <col min="4873" max="4873" width="14.140625" style="925" bestFit="1" customWidth="1"/>
    <col min="4874" max="4875" width="13.140625" style="925" customWidth="1"/>
    <col min="4876" max="4876" width="15.140625" style="925" bestFit="1" customWidth="1"/>
    <col min="4877" max="4877" width="18" style="925" bestFit="1" customWidth="1"/>
    <col min="4878" max="4878" width="13.140625" style="925" customWidth="1"/>
    <col min="4879" max="4880" width="0" style="925" hidden="1" customWidth="1"/>
    <col min="4881" max="4881" width="3" style="925" customWidth="1"/>
    <col min="4882" max="5120" width="9.140625" style="925"/>
    <col min="5121" max="5121" width="0" style="925" hidden="1" customWidth="1"/>
    <col min="5122" max="5122" width="29" style="925" customWidth="1"/>
    <col min="5123" max="5123" width="15.140625" style="925" customWidth="1"/>
    <col min="5124" max="5125" width="13.140625" style="925" customWidth="1"/>
    <col min="5126" max="5126" width="14" style="925" customWidth="1"/>
    <col min="5127" max="5128" width="13.140625" style="925" customWidth="1"/>
    <col min="5129" max="5129" width="14.140625" style="925" bestFit="1" customWidth="1"/>
    <col min="5130" max="5131" width="13.140625" style="925" customWidth="1"/>
    <col min="5132" max="5132" width="15.140625" style="925" bestFit="1" customWidth="1"/>
    <col min="5133" max="5133" width="18" style="925" bestFit="1" customWidth="1"/>
    <col min="5134" max="5134" width="13.140625" style="925" customWidth="1"/>
    <col min="5135" max="5136" width="0" style="925" hidden="1" customWidth="1"/>
    <col min="5137" max="5137" width="3" style="925" customWidth="1"/>
    <col min="5138" max="5376" width="9.140625" style="925"/>
    <col min="5377" max="5377" width="0" style="925" hidden="1" customWidth="1"/>
    <col min="5378" max="5378" width="29" style="925" customWidth="1"/>
    <col min="5379" max="5379" width="15.140625" style="925" customWidth="1"/>
    <col min="5380" max="5381" width="13.140625" style="925" customWidth="1"/>
    <col min="5382" max="5382" width="14" style="925" customWidth="1"/>
    <col min="5383" max="5384" width="13.140625" style="925" customWidth="1"/>
    <col min="5385" max="5385" width="14.140625" style="925" bestFit="1" customWidth="1"/>
    <col min="5386" max="5387" width="13.140625" style="925" customWidth="1"/>
    <col min="5388" max="5388" width="15.140625" style="925" bestFit="1" customWidth="1"/>
    <col min="5389" max="5389" width="18" style="925" bestFit="1" customWidth="1"/>
    <col min="5390" max="5390" width="13.140625" style="925" customWidth="1"/>
    <col min="5391" max="5392" width="0" style="925" hidden="1" customWidth="1"/>
    <col min="5393" max="5393" width="3" style="925" customWidth="1"/>
    <col min="5394" max="5632" width="9.140625" style="925"/>
    <col min="5633" max="5633" width="0" style="925" hidden="1" customWidth="1"/>
    <col min="5634" max="5634" width="29" style="925" customWidth="1"/>
    <col min="5635" max="5635" width="15.140625" style="925" customWidth="1"/>
    <col min="5636" max="5637" width="13.140625" style="925" customWidth="1"/>
    <col min="5638" max="5638" width="14" style="925" customWidth="1"/>
    <col min="5639" max="5640" width="13.140625" style="925" customWidth="1"/>
    <col min="5641" max="5641" width="14.140625" style="925" bestFit="1" customWidth="1"/>
    <col min="5642" max="5643" width="13.140625" style="925" customWidth="1"/>
    <col min="5644" max="5644" width="15.140625" style="925" bestFit="1" customWidth="1"/>
    <col min="5645" max="5645" width="18" style="925" bestFit="1" customWidth="1"/>
    <col min="5646" max="5646" width="13.140625" style="925" customWidth="1"/>
    <col min="5647" max="5648" width="0" style="925" hidden="1" customWidth="1"/>
    <col min="5649" max="5649" width="3" style="925" customWidth="1"/>
    <col min="5650" max="5888" width="9.140625" style="925"/>
    <col min="5889" max="5889" width="0" style="925" hidden="1" customWidth="1"/>
    <col min="5890" max="5890" width="29" style="925" customWidth="1"/>
    <col min="5891" max="5891" width="15.140625" style="925" customWidth="1"/>
    <col min="5892" max="5893" width="13.140625" style="925" customWidth="1"/>
    <col min="5894" max="5894" width="14" style="925" customWidth="1"/>
    <col min="5895" max="5896" width="13.140625" style="925" customWidth="1"/>
    <col min="5897" max="5897" width="14.140625" style="925" bestFit="1" customWidth="1"/>
    <col min="5898" max="5899" width="13.140625" style="925" customWidth="1"/>
    <col min="5900" max="5900" width="15.140625" style="925" bestFit="1" customWidth="1"/>
    <col min="5901" max="5901" width="18" style="925" bestFit="1" customWidth="1"/>
    <col min="5902" max="5902" width="13.140625" style="925" customWidth="1"/>
    <col min="5903" max="5904" width="0" style="925" hidden="1" customWidth="1"/>
    <col min="5905" max="5905" width="3" style="925" customWidth="1"/>
    <col min="5906" max="6144" width="9.140625" style="925"/>
    <col min="6145" max="6145" width="0" style="925" hidden="1" customWidth="1"/>
    <col min="6146" max="6146" width="29" style="925" customWidth="1"/>
    <col min="6147" max="6147" width="15.140625" style="925" customWidth="1"/>
    <col min="6148" max="6149" width="13.140625" style="925" customWidth="1"/>
    <col min="6150" max="6150" width="14" style="925" customWidth="1"/>
    <col min="6151" max="6152" width="13.140625" style="925" customWidth="1"/>
    <col min="6153" max="6153" width="14.140625" style="925" bestFit="1" customWidth="1"/>
    <col min="6154" max="6155" width="13.140625" style="925" customWidth="1"/>
    <col min="6156" max="6156" width="15.140625" style="925" bestFit="1" customWidth="1"/>
    <col min="6157" max="6157" width="18" style="925" bestFit="1" customWidth="1"/>
    <col min="6158" max="6158" width="13.140625" style="925" customWidth="1"/>
    <col min="6159" max="6160" width="0" style="925" hidden="1" customWidth="1"/>
    <col min="6161" max="6161" width="3" style="925" customWidth="1"/>
    <col min="6162" max="6400" width="9.140625" style="925"/>
    <col min="6401" max="6401" width="0" style="925" hidden="1" customWidth="1"/>
    <col min="6402" max="6402" width="29" style="925" customWidth="1"/>
    <col min="6403" max="6403" width="15.140625" style="925" customWidth="1"/>
    <col min="6404" max="6405" width="13.140625" style="925" customWidth="1"/>
    <col min="6406" max="6406" width="14" style="925" customWidth="1"/>
    <col min="6407" max="6408" width="13.140625" style="925" customWidth="1"/>
    <col min="6409" max="6409" width="14.140625" style="925" bestFit="1" customWidth="1"/>
    <col min="6410" max="6411" width="13.140625" style="925" customWidth="1"/>
    <col min="6412" max="6412" width="15.140625" style="925" bestFit="1" customWidth="1"/>
    <col min="6413" max="6413" width="18" style="925" bestFit="1" customWidth="1"/>
    <col min="6414" max="6414" width="13.140625" style="925" customWidth="1"/>
    <col min="6415" max="6416" width="0" style="925" hidden="1" customWidth="1"/>
    <col min="6417" max="6417" width="3" style="925" customWidth="1"/>
    <col min="6418" max="6656" width="9.140625" style="925"/>
    <col min="6657" max="6657" width="0" style="925" hidden="1" customWidth="1"/>
    <col min="6658" max="6658" width="29" style="925" customWidth="1"/>
    <col min="6659" max="6659" width="15.140625" style="925" customWidth="1"/>
    <col min="6660" max="6661" width="13.140625" style="925" customWidth="1"/>
    <col min="6662" max="6662" width="14" style="925" customWidth="1"/>
    <col min="6663" max="6664" width="13.140625" style="925" customWidth="1"/>
    <col min="6665" max="6665" width="14.140625" style="925" bestFit="1" customWidth="1"/>
    <col min="6666" max="6667" width="13.140625" style="925" customWidth="1"/>
    <col min="6668" max="6668" width="15.140625" style="925" bestFit="1" customWidth="1"/>
    <col min="6669" max="6669" width="18" style="925" bestFit="1" customWidth="1"/>
    <col min="6670" max="6670" width="13.140625" style="925" customWidth="1"/>
    <col min="6671" max="6672" width="0" style="925" hidden="1" customWidth="1"/>
    <col min="6673" max="6673" width="3" style="925" customWidth="1"/>
    <col min="6674" max="6912" width="9.140625" style="925"/>
    <col min="6913" max="6913" width="0" style="925" hidden="1" customWidth="1"/>
    <col min="6914" max="6914" width="29" style="925" customWidth="1"/>
    <col min="6915" max="6915" width="15.140625" style="925" customWidth="1"/>
    <col min="6916" max="6917" width="13.140625" style="925" customWidth="1"/>
    <col min="6918" max="6918" width="14" style="925" customWidth="1"/>
    <col min="6919" max="6920" width="13.140625" style="925" customWidth="1"/>
    <col min="6921" max="6921" width="14.140625" style="925" bestFit="1" customWidth="1"/>
    <col min="6922" max="6923" width="13.140625" style="925" customWidth="1"/>
    <col min="6924" max="6924" width="15.140625" style="925" bestFit="1" customWidth="1"/>
    <col min="6925" max="6925" width="18" style="925" bestFit="1" customWidth="1"/>
    <col min="6926" max="6926" width="13.140625" style="925" customWidth="1"/>
    <col min="6927" max="6928" width="0" style="925" hidden="1" customWidth="1"/>
    <col min="6929" max="6929" width="3" style="925" customWidth="1"/>
    <col min="6930" max="7168" width="9.140625" style="925"/>
    <col min="7169" max="7169" width="0" style="925" hidden="1" customWidth="1"/>
    <col min="7170" max="7170" width="29" style="925" customWidth="1"/>
    <col min="7171" max="7171" width="15.140625" style="925" customWidth="1"/>
    <col min="7172" max="7173" width="13.140625" style="925" customWidth="1"/>
    <col min="7174" max="7174" width="14" style="925" customWidth="1"/>
    <col min="7175" max="7176" width="13.140625" style="925" customWidth="1"/>
    <col min="7177" max="7177" width="14.140625" style="925" bestFit="1" customWidth="1"/>
    <col min="7178" max="7179" width="13.140625" style="925" customWidth="1"/>
    <col min="7180" max="7180" width="15.140625" style="925" bestFit="1" customWidth="1"/>
    <col min="7181" max="7181" width="18" style="925" bestFit="1" customWidth="1"/>
    <col min="7182" max="7182" width="13.140625" style="925" customWidth="1"/>
    <col min="7183" max="7184" width="0" style="925" hidden="1" customWidth="1"/>
    <col min="7185" max="7185" width="3" style="925" customWidth="1"/>
    <col min="7186" max="7424" width="9.140625" style="925"/>
    <col min="7425" max="7425" width="0" style="925" hidden="1" customWidth="1"/>
    <col min="7426" max="7426" width="29" style="925" customWidth="1"/>
    <col min="7427" max="7427" width="15.140625" style="925" customWidth="1"/>
    <col min="7428" max="7429" width="13.140625" style="925" customWidth="1"/>
    <col min="7430" max="7430" width="14" style="925" customWidth="1"/>
    <col min="7431" max="7432" width="13.140625" style="925" customWidth="1"/>
    <col min="7433" max="7433" width="14.140625" style="925" bestFit="1" customWidth="1"/>
    <col min="7434" max="7435" width="13.140625" style="925" customWidth="1"/>
    <col min="7436" max="7436" width="15.140625" style="925" bestFit="1" customWidth="1"/>
    <col min="7437" max="7437" width="18" style="925" bestFit="1" customWidth="1"/>
    <col min="7438" max="7438" width="13.140625" style="925" customWidth="1"/>
    <col min="7439" max="7440" width="0" style="925" hidden="1" customWidth="1"/>
    <col min="7441" max="7441" width="3" style="925" customWidth="1"/>
    <col min="7442" max="7680" width="9.140625" style="925"/>
    <col min="7681" max="7681" width="0" style="925" hidden="1" customWidth="1"/>
    <col min="7682" max="7682" width="29" style="925" customWidth="1"/>
    <col min="7683" max="7683" width="15.140625" style="925" customWidth="1"/>
    <col min="7684" max="7685" width="13.140625" style="925" customWidth="1"/>
    <col min="7686" max="7686" width="14" style="925" customWidth="1"/>
    <col min="7687" max="7688" width="13.140625" style="925" customWidth="1"/>
    <col min="7689" max="7689" width="14.140625" style="925" bestFit="1" customWidth="1"/>
    <col min="7690" max="7691" width="13.140625" style="925" customWidth="1"/>
    <col min="7692" max="7692" width="15.140625" style="925" bestFit="1" customWidth="1"/>
    <col min="7693" max="7693" width="18" style="925" bestFit="1" customWidth="1"/>
    <col min="7694" max="7694" width="13.140625" style="925" customWidth="1"/>
    <col min="7695" max="7696" width="0" style="925" hidden="1" customWidth="1"/>
    <col min="7697" max="7697" width="3" style="925" customWidth="1"/>
    <col min="7698" max="7936" width="9.140625" style="925"/>
    <col min="7937" max="7937" width="0" style="925" hidden="1" customWidth="1"/>
    <col min="7938" max="7938" width="29" style="925" customWidth="1"/>
    <col min="7939" max="7939" width="15.140625" style="925" customWidth="1"/>
    <col min="7940" max="7941" width="13.140625" style="925" customWidth="1"/>
    <col min="7942" max="7942" width="14" style="925" customWidth="1"/>
    <col min="7943" max="7944" width="13.140625" style="925" customWidth="1"/>
    <col min="7945" max="7945" width="14.140625" style="925" bestFit="1" customWidth="1"/>
    <col min="7946" max="7947" width="13.140625" style="925" customWidth="1"/>
    <col min="7948" max="7948" width="15.140625" style="925" bestFit="1" customWidth="1"/>
    <col min="7949" max="7949" width="18" style="925" bestFit="1" customWidth="1"/>
    <col min="7950" max="7950" width="13.140625" style="925" customWidth="1"/>
    <col min="7951" max="7952" width="0" style="925" hidden="1" customWidth="1"/>
    <col min="7953" max="7953" width="3" style="925" customWidth="1"/>
    <col min="7954" max="8192" width="9.140625" style="925"/>
    <col min="8193" max="8193" width="0" style="925" hidden="1" customWidth="1"/>
    <col min="8194" max="8194" width="29" style="925" customWidth="1"/>
    <col min="8195" max="8195" width="15.140625" style="925" customWidth="1"/>
    <col min="8196" max="8197" width="13.140625" style="925" customWidth="1"/>
    <col min="8198" max="8198" width="14" style="925" customWidth="1"/>
    <col min="8199" max="8200" width="13.140625" style="925" customWidth="1"/>
    <col min="8201" max="8201" width="14.140625" style="925" bestFit="1" customWidth="1"/>
    <col min="8202" max="8203" width="13.140625" style="925" customWidth="1"/>
    <col min="8204" max="8204" width="15.140625" style="925" bestFit="1" customWidth="1"/>
    <col min="8205" max="8205" width="18" style="925" bestFit="1" customWidth="1"/>
    <col min="8206" max="8206" width="13.140625" style="925" customWidth="1"/>
    <col min="8207" max="8208" width="0" style="925" hidden="1" customWidth="1"/>
    <col min="8209" max="8209" width="3" style="925" customWidth="1"/>
    <col min="8210" max="8448" width="9.140625" style="925"/>
    <col min="8449" max="8449" width="0" style="925" hidden="1" customWidth="1"/>
    <col min="8450" max="8450" width="29" style="925" customWidth="1"/>
    <col min="8451" max="8451" width="15.140625" style="925" customWidth="1"/>
    <col min="8452" max="8453" width="13.140625" style="925" customWidth="1"/>
    <col min="8454" max="8454" width="14" style="925" customWidth="1"/>
    <col min="8455" max="8456" width="13.140625" style="925" customWidth="1"/>
    <col min="8457" max="8457" width="14.140625" style="925" bestFit="1" customWidth="1"/>
    <col min="8458" max="8459" width="13.140625" style="925" customWidth="1"/>
    <col min="8460" max="8460" width="15.140625" style="925" bestFit="1" customWidth="1"/>
    <col min="8461" max="8461" width="18" style="925" bestFit="1" customWidth="1"/>
    <col min="8462" max="8462" width="13.140625" style="925" customWidth="1"/>
    <col min="8463" max="8464" width="0" style="925" hidden="1" customWidth="1"/>
    <col min="8465" max="8465" width="3" style="925" customWidth="1"/>
    <col min="8466" max="8704" width="9.140625" style="925"/>
    <col min="8705" max="8705" width="0" style="925" hidden="1" customWidth="1"/>
    <col min="8706" max="8706" width="29" style="925" customWidth="1"/>
    <col min="8707" max="8707" width="15.140625" style="925" customWidth="1"/>
    <col min="8708" max="8709" width="13.140625" style="925" customWidth="1"/>
    <col min="8710" max="8710" width="14" style="925" customWidth="1"/>
    <col min="8711" max="8712" width="13.140625" style="925" customWidth="1"/>
    <col min="8713" max="8713" width="14.140625" style="925" bestFit="1" customWidth="1"/>
    <col min="8714" max="8715" width="13.140625" style="925" customWidth="1"/>
    <col min="8716" max="8716" width="15.140625" style="925" bestFit="1" customWidth="1"/>
    <col min="8717" max="8717" width="18" style="925" bestFit="1" customWidth="1"/>
    <col min="8718" max="8718" width="13.140625" style="925" customWidth="1"/>
    <col min="8719" max="8720" width="0" style="925" hidden="1" customWidth="1"/>
    <col min="8721" max="8721" width="3" style="925" customWidth="1"/>
    <col min="8722" max="8960" width="9.140625" style="925"/>
    <col min="8961" max="8961" width="0" style="925" hidden="1" customWidth="1"/>
    <col min="8962" max="8962" width="29" style="925" customWidth="1"/>
    <col min="8963" max="8963" width="15.140625" style="925" customWidth="1"/>
    <col min="8964" max="8965" width="13.140625" style="925" customWidth="1"/>
    <col min="8966" max="8966" width="14" style="925" customWidth="1"/>
    <col min="8967" max="8968" width="13.140625" style="925" customWidth="1"/>
    <col min="8969" max="8969" width="14.140625" style="925" bestFit="1" customWidth="1"/>
    <col min="8970" max="8971" width="13.140625" style="925" customWidth="1"/>
    <col min="8972" max="8972" width="15.140625" style="925" bestFit="1" customWidth="1"/>
    <col min="8973" max="8973" width="18" style="925" bestFit="1" customWidth="1"/>
    <col min="8974" max="8974" width="13.140625" style="925" customWidth="1"/>
    <col min="8975" max="8976" width="0" style="925" hidden="1" customWidth="1"/>
    <col min="8977" max="8977" width="3" style="925" customWidth="1"/>
    <col min="8978" max="9216" width="9.140625" style="925"/>
    <col min="9217" max="9217" width="0" style="925" hidden="1" customWidth="1"/>
    <col min="9218" max="9218" width="29" style="925" customWidth="1"/>
    <col min="9219" max="9219" width="15.140625" style="925" customWidth="1"/>
    <col min="9220" max="9221" width="13.140625" style="925" customWidth="1"/>
    <col min="9222" max="9222" width="14" style="925" customWidth="1"/>
    <col min="9223" max="9224" width="13.140625" style="925" customWidth="1"/>
    <col min="9225" max="9225" width="14.140625" style="925" bestFit="1" customWidth="1"/>
    <col min="9226" max="9227" width="13.140625" style="925" customWidth="1"/>
    <col min="9228" max="9228" width="15.140625" style="925" bestFit="1" customWidth="1"/>
    <col min="9229" max="9229" width="18" style="925" bestFit="1" customWidth="1"/>
    <col min="9230" max="9230" width="13.140625" style="925" customWidth="1"/>
    <col min="9231" max="9232" width="0" style="925" hidden="1" customWidth="1"/>
    <col min="9233" max="9233" width="3" style="925" customWidth="1"/>
    <col min="9234" max="9472" width="9.140625" style="925"/>
    <col min="9473" max="9473" width="0" style="925" hidden="1" customWidth="1"/>
    <col min="9474" max="9474" width="29" style="925" customWidth="1"/>
    <col min="9475" max="9475" width="15.140625" style="925" customWidth="1"/>
    <col min="9476" max="9477" width="13.140625" style="925" customWidth="1"/>
    <col min="9478" max="9478" width="14" style="925" customWidth="1"/>
    <col min="9479" max="9480" width="13.140625" style="925" customWidth="1"/>
    <col min="9481" max="9481" width="14.140625" style="925" bestFit="1" customWidth="1"/>
    <col min="9482" max="9483" width="13.140625" style="925" customWidth="1"/>
    <col min="9484" max="9484" width="15.140625" style="925" bestFit="1" customWidth="1"/>
    <col min="9485" max="9485" width="18" style="925" bestFit="1" customWidth="1"/>
    <col min="9486" max="9486" width="13.140625" style="925" customWidth="1"/>
    <col min="9487" max="9488" width="0" style="925" hidden="1" customWidth="1"/>
    <col min="9489" max="9489" width="3" style="925" customWidth="1"/>
    <col min="9490" max="9728" width="9.140625" style="925"/>
    <col min="9729" max="9729" width="0" style="925" hidden="1" customWidth="1"/>
    <col min="9730" max="9730" width="29" style="925" customWidth="1"/>
    <col min="9731" max="9731" width="15.140625" style="925" customWidth="1"/>
    <col min="9732" max="9733" width="13.140625" style="925" customWidth="1"/>
    <col min="9734" max="9734" width="14" style="925" customWidth="1"/>
    <col min="9735" max="9736" width="13.140625" style="925" customWidth="1"/>
    <col min="9737" max="9737" width="14.140625" style="925" bestFit="1" customWidth="1"/>
    <col min="9738" max="9739" width="13.140625" style="925" customWidth="1"/>
    <col min="9740" max="9740" width="15.140625" style="925" bestFit="1" customWidth="1"/>
    <col min="9741" max="9741" width="18" style="925" bestFit="1" customWidth="1"/>
    <col min="9742" max="9742" width="13.140625" style="925" customWidth="1"/>
    <col min="9743" max="9744" width="0" style="925" hidden="1" customWidth="1"/>
    <col min="9745" max="9745" width="3" style="925" customWidth="1"/>
    <col min="9746" max="9984" width="9.140625" style="925"/>
    <col min="9985" max="9985" width="0" style="925" hidden="1" customWidth="1"/>
    <col min="9986" max="9986" width="29" style="925" customWidth="1"/>
    <col min="9987" max="9987" width="15.140625" style="925" customWidth="1"/>
    <col min="9988" max="9989" width="13.140625" style="925" customWidth="1"/>
    <col min="9990" max="9990" width="14" style="925" customWidth="1"/>
    <col min="9991" max="9992" width="13.140625" style="925" customWidth="1"/>
    <col min="9993" max="9993" width="14.140625" style="925" bestFit="1" customWidth="1"/>
    <col min="9994" max="9995" width="13.140625" style="925" customWidth="1"/>
    <col min="9996" max="9996" width="15.140625" style="925" bestFit="1" customWidth="1"/>
    <col min="9997" max="9997" width="18" style="925" bestFit="1" customWidth="1"/>
    <col min="9998" max="9998" width="13.140625" style="925" customWidth="1"/>
    <col min="9999" max="10000" width="0" style="925" hidden="1" customWidth="1"/>
    <col min="10001" max="10001" width="3" style="925" customWidth="1"/>
    <col min="10002" max="10240" width="9.140625" style="925"/>
    <col min="10241" max="10241" width="0" style="925" hidden="1" customWidth="1"/>
    <col min="10242" max="10242" width="29" style="925" customWidth="1"/>
    <col min="10243" max="10243" width="15.140625" style="925" customWidth="1"/>
    <col min="10244" max="10245" width="13.140625" style="925" customWidth="1"/>
    <col min="10246" max="10246" width="14" style="925" customWidth="1"/>
    <col min="10247" max="10248" width="13.140625" style="925" customWidth="1"/>
    <col min="10249" max="10249" width="14.140625" style="925" bestFit="1" customWidth="1"/>
    <col min="10250" max="10251" width="13.140625" style="925" customWidth="1"/>
    <col min="10252" max="10252" width="15.140625" style="925" bestFit="1" customWidth="1"/>
    <col min="10253" max="10253" width="18" style="925" bestFit="1" customWidth="1"/>
    <col min="10254" max="10254" width="13.140625" style="925" customWidth="1"/>
    <col min="10255" max="10256" width="0" style="925" hidden="1" customWidth="1"/>
    <col min="10257" max="10257" width="3" style="925" customWidth="1"/>
    <col min="10258" max="10496" width="9.140625" style="925"/>
    <col min="10497" max="10497" width="0" style="925" hidden="1" customWidth="1"/>
    <col min="10498" max="10498" width="29" style="925" customWidth="1"/>
    <col min="10499" max="10499" width="15.140625" style="925" customWidth="1"/>
    <col min="10500" max="10501" width="13.140625" style="925" customWidth="1"/>
    <col min="10502" max="10502" width="14" style="925" customWidth="1"/>
    <col min="10503" max="10504" width="13.140625" style="925" customWidth="1"/>
    <col min="10505" max="10505" width="14.140625" style="925" bestFit="1" customWidth="1"/>
    <col min="10506" max="10507" width="13.140625" style="925" customWidth="1"/>
    <col min="10508" max="10508" width="15.140625" style="925" bestFit="1" customWidth="1"/>
    <col min="10509" max="10509" width="18" style="925" bestFit="1" customWidth="1"/>
    <col min="10510" max="10510" width="13.140625" style="925" customWidth="1"/>
    <col min="10511" max="10512" width="0" style="925" hidden="1" customWidth="1"/>
    <col min="10513" max="10513" width="3" style="925" customWidth="1"/>
    <col min="10514" max="10752" width="9.140625" style="925"/>
    <col min="10753" max="10753" width="0" style="925" hidden="1" customWidth="1"/>
    <col min="10754" max="10754" width="29" style="925" customWidth="1"/>
    <col min="10755" max="10755" width="15.140625" style="925" customWidth="1"/>
    <col min="10756" max="10757" width="13.140625" style="925" customWidth="1"/>
    <col min="10758" max="10758" width="14" style="925" customWidth="1"/>
    <col min="10759" max="10760" width="13.140625" style="925" customWidth="1"/>
    <col min="10761" max="10761" width="14.140625" style="925" bestFit="1" customWidth="1"/>
    <col min="10762" max="10763" width="13.140625" style="925" customWidth="1"/>
    <col min="10764" max="10764" width="15.140625" style="925" bestFit="1" customWidth="1"/>
    <col min="10765" max="10765" width="18" style="925" bestFit="1" customWidth="1"/>
    <col min="10766" max="10766" width="13.140625" style="925" customWidth="1"/>
    <col min="10767" max="10768" width="0" style="925" hidden="1" customWidth="1"/>
    <col min="10769" max="10769" width="3" style="925" customWidth="1"/>
    <col min="10770" max="11008" width="9.140625" style="925"/>
    <col min="11009" max="11009" width="0" style="925" hidden="1" customWidth="1"/>
    <col min="11010" max="11010" width="29" style="925" customWidth="1"/>
    <col min="11011" max="11011" width="15.140625" style="925" customWidth="1"/>
    <col min="11012" max="11013" width="13.140625" style="925" customWidth="1"/>
    <col min="11014" max="11014" width="14" style="925" customWidth="1"/>
    <col min="11015" max="11016" width="13.140625" style="925" customWidth="1"/>
    <col min="11017" max="11017" width="14.140625" style="925" bestFit="1" customWidth="1"/>
    <col min="11018" max="11019" width="13.140625" style="925" customWidth="1"/>
    <col min="11020" max="11020" width="15.140625" style="925" bestFit="1" customWidth="1"/>
    <col min="11021" max="11021" width="18" style="925" bestFit="1" customWidth="1"/>
    <col min="11022" max="11022" width="13.140625" style="925" customWidth="1"/>
    <col min="11023" max="11024" width="0" style="925" hidden="1" customWidth="1"/>
    <col min="11025" max="11025" width="3" style="925" customWidth="1"/>
    <col min="11026" max="11264" width="9.140625" style="925"/>
    <col min="11265" max="11265" width="0" style="925" hidden="1" customWidth="1"/>
    <col min="11266" max="11266" width="29" style="925" customWidth="1"/>
    <col min="11267" max="11267" width="15.140625" style="925" customWidth="1"/>
    <col min="11268" max="11269" width="13.140625" style="925" customWidth="1"/>
    <col min="11270" max="11270" width="14" style="925" customWidth="1"/>
    <col min="11271" max="11272" width="13.140625" style="925" customWidth="1"/>
    <col min="11273" max="11273" width="14.140625" style="925" bestFit="1" customWidth="1"/>
    <col min="11274" max="11275" width="13.140625" style="925" customWidth="1"/>
    <col min="11276" max="11276" width="15.140625" style="925" bestFit="1" customWidth="1"/>
    <col min="11277" max="11277" width="18" style="925" bestFit="1" customWidth="1"/>
    <col min="11278" max="11278" width="13.140625" style="925" customWidth="1"/>
    <col min="11279" max="11280" width="0" style="925" hidden="1" customWidth="1"/>
    <col min="11281" max="11281" width="3" style="925" customWidth="1"/>
    <col min="11282" max="11520" width="9.140625" style="925"/>
    <col min="11521" max="11521" width="0" style="925" hidden="1" customWidth="1"/>
    <col min="11522" max="11522" width="29" style="925" customWidth="1"/>
    <col min="11523" max="11523" width="15.140625" style="925" customWidth="1"/>
    <col min="11524" max="11525" width="13.140625" style="925" customWidth="1"/>
    <col min="11526" max="11526" width="14" style="925" customWidth="1"/>
    <col min="11527" max="11528" width="13.140625" style="925" customWidth="1"/>
    <col min="11529" max="11529" width="14.140625" style="925" bestFit="1" customWidth="1"/>
    <col min="11530" max="11531" width="13.140625" style="925" customWidth="1"/>
    <col min="11532" max="11532" width="15.140625" style="925" bestFit="1" customWidth="1"/>
    <col min="11533" max="11533" width="18" style="925" bestFit="1" customWidth="1"/>
    <col min="11534" max="11534" width="13.140625" style="925" customWidth="1"/>
    <col min="11535" max="11536" width="0" style="925" hidden="1" customWidth="1"/>
    <col min="11537" max="11537" width="3" style="925" customWidth="1"/>
    <col min="11538" max="11776" width="9.140625" style="925"/>
    <col min="11777" max="11777" width="0" style="925" hidden="1" customWidth="1"/>
    <col min="11778" max="11778" width="29" style="925" customWidth="1"/>
    <col min="11779" max="11779" width="15.140625" style="925" customWidth="1"/>
    <col min="11780" max="11781" width="13.140625" style="925" customWidth="1"/>
    <col min="11782" max="11782" width="14" style="925" customWidth="1"/>
    <col min="11783" max="11784" width="13.140625" style="925" customWidth="1"/>
    <col min="11785" max="11785" width="14.140625" style="925" bestFit="1" customWidth="1"/>
    <col min="11786" max="11787" width="13.140625" style="925" customWidth="1"/>
    <col min="11788" max="11788" width="15.140625" style="925" bestFit="1" customWidth="1"/>
    <col min="11789" max="11789" width="18" style="925" bestFit="1" customWidth="1"/>
    <col min="11790" max="11790" width="13.140625" style="925" customWidth="1"/>
    <col min="11791" max="11792" width="0" style="925" hidden="1" customWidth="1"/>
    <col min="11793" max="11793" width="3" style="925" customWidth="1"/>
    <col min="11794" max="12032" width="9.140625" style="925"/>
    <col min="12033" max="12033" width="0" style="925" hidden="1" customWidth="1"/>
    <col min="12034" max="12034" width="29" style="925" customWidth="1"/>
    <col min="12035" max="12035" width="15.140625" style="925" customWidth="1"/>
    <col min="12036" max="12037" width="13.140625" style="925" customWidth="1"/>
    <col min="12038" max="12038" width="14" style="925" customWidth="1"/>
    <col min="12039" max="12040" width="13.140625" style="925" customWidth="1"/>
    <col min="12041" max="12041" width="14.140625" style="925" bestFit="1" customWidth="1"/>
    <col min="12042" max="12043" width="13.140625" style="925" customWidth="1"/>
    <col min="12044" max="12044" width="15.140625" style="925" bestFit="1" customWidth="1"/>
    <col min="12045" max="12045" width="18" style="925" bestFit="1" customWidth="1"/>
    <col min="12046" max="12046" width="13.140625" style="925" customWidth="1"/>
    <col min="12047" max="12048" width="0" style="925" hidden="1" customWidth="1"/>
    <col min="12049" max="12049" width="3" style="925" customWidth="1"/>
    <col min="12050" max="12288" width="9.140625" style="925"/>
    <col min="12289" max="12289" width="0" style="925" hidden="1" customWidth="1"/>
    <col min="12290" max="12290" width="29" style="925" customWidth="1"/>
    <col min="12291" max="12291" width="15.140625" style="925" customWidth="1"/>
    <col min="12292" max="12293" width="13.140625" style="925" customWidth="1"/>
    <col min="12294" max="12294" width="14" style="925" customWidth="1"/>
    <col min="12295" max="12296" width="13.140625" style="925" customWidth="1"/>
    <col min="12297" max="12297" width="14.140625" style="925" bestFit="1" customWidth="1"/>
    <col min="12298" max="12299" width="13.140625" style="925" customWidth="1"/>
    <col min="12300" max="12300" width="15.140625" style="925" bestFit="1" customWidth="1"/>
    <col min="12301" max="12301" width="18" style="925" bestFit="1" customWidth="1"/>
    <col min="12302" max="12302" width="13.140625" style="925" customWidth="1"/>
    <col min="12303" max="12304" width="0" style="925" hidden="1" customWidth="1"/>
    <col min="12305" max="12305" width="3" style="925" customWidth="1"/>
    <col min="12306" max="12544" width="9.140625" style="925"/>
    <col min="12545" max="12545" width="0" style="925" hidden="1" customWidth="1"/>
    <col min="12546" max="12546" width="29" style="925" customWidth="1"/>
    <col min="12547" max="12547" width="15.140625" style="925" customWidth="1"/>
    <col min="12548" max="12549" width="13.140625" style="925" customWidth="1"/>
    <col min="12550" max="12550" width="14" style="925" customWidth="1"/>
    <col min="12551" max="12552" width="13.140625" style="925" customWidth="1"/>
    <col min="12553" max="12553" width="14.140625" style="925" bestFit="1" customWidth="1"/>
    <col min="12554" max="12555" width="13.140625" style="925" customWidth="1"/>
    <col min="12556" max="12556" width="15.140625" style="925" bestFit="1" customWidth="1"/>
    <col min="12557" max="12557" width="18" style="925" bestFit="1" customWidth="1"/>
    <col min="12558" max="12558" width="13.140625" style="925" customWidth="1"/>
    <col min="12559" max="12560" width="0" style="925" hidden="1" customWidth="1"/>
    <col min="12561" max="12561" width="3" style="925" customWidth="1"/>
    <col min="12562" max="12800" width="9.140625" style="925"/>
    <col min="12801" max="12801" width="0" style="925" hidden="1" customWidth="1"/>
    <col min="12802" max="12802" width="29" style="925" customWidth="1"/>
    <col min="12803" max="12803" width="15.140625" style="925" customWidth="1"/>
    <col min="12804" max="12805" width="13.140625" style="925" customWidth="1"/>
    <col min="12806" max="12806" width="14" style="925" customWidth="1"/>
    <col min="12807" max="12808" width="13.140625" style="925" customWidth="1"/>
    <col min="12809" max="12809" width="14.140625" style="925" bestFit="1" customWidth="1"/>
    <col min="12810" max="12811" width="13.140625" style="925" customWidth="1"/>
    <col min="12812" max="12812" width="15.140625" style="925" bestFit="1" customWidth="1"/>
    <col min="12813" max="12813" width="18" style="925" bestFit="1" customWidth="1"/>
    <col min="12814" max="12814" width="13.140625" style="925" customWidth="1"/>
    <col min="12815" max="12816" width="0" style="925" hidden="1" customWidth="1"/>
    <col min="12817" max="12817" width="3" style="925" customWidth="1"/>
    <col min="12818" max="13056" width="9.140625" style="925"/>
    <col min="13057" max="13057" width="0" style="925" hidden="1" customWidth="1"/>
    <col min="13058" max="13058" width="29" style="925" customWidth="1"/>
    <col min="13059" max="13059" width="15.140625" style="925" customWidth="1"/>
    <col min="13060" max="13061" width="13.140625" style="925" customWidth="1"/>
    <col min="13062" max="13062" width="14" style="925" customWidth="1"/>
    <col min="13063" max="13064" width="13.140625" style="925" customWidth="1"/>
    <col min="13065" max="13065" width="14.140625" style="925" bestFit="1" customWidth="1"/>
    <col min="13066" max="13067" width="13.140625" style="925" customWidth="1"/>
    <col min="13068" max="13068" width="15.140625" style="925" bestFit="1" customWidth="1"/>
    <col min="13069" max="13069" width="18" style="925" bestFit="1" customWidth="1"/>
    <col min="13070" max="13070" width="13.140625" style="925" customWidth="1"/>
    <col min="13071" max="13072" width="0" style="925" hidden="1" customWidth="1"/>
    <col min="13073" max="13073" width="3" style="925" customWidth="1"/>
    <col min="13074" max="13312" width="9.140625" style="925"/>
    <col min="13313" max="13313" width="0" style="925" hidden="1" customWidth="1"/>
    <col min="13314" max="13314" width="29" style="925" customWidth="1"/>
    <col min="13315" max="13315" width="15.140625" style="925" customWidth="1"/>
    <col min="13316" max="13317" width="13.140625" style="925" customWidth="1"/>
    <col min="13318" max="13318" width="14" style="925" customWidth="1"/>
    <col min="13319" max="13320" width="13.140625" style="925" customWidth="1"/>
    <col min="13321" max="13321" width="14.140625" style="925" bestFit="1" customWidth="1"/>
    <col min="13322" max="13323" width="13.140625" style="925" customWidth="1"/>
    <col min="13324" max="13324" width="15.140625" style="925" bestFit="1" customWidth="1"/>
    <col min="13325" max="13325" width="18" style="925" bestFit="1" customWidth="1"/>
    <col min="13326" max="13326" width="13.140625" style="925" customWidth="1"/>
    <col min="13327" max="13328" width="0" style="925" hidden="1" customWidth="1"/>
    <col min="13329" max="13329" width="3" style="925" customWidth="1"/>
    <col min="13330" max="13568" width="9.140625" style="925"/>
    <col min="13569" max="13569" width="0" style="925" hidden="1" customWidth="1"/>
    <col min="13570" max="13570" width="29" style="925" customWidth="1"/>
    <col min="13571" max="13571" width="15.140625" style="925" customWidth="1"/>
    <col min="13572" max="13573" width="13.140625" style="925" customWidth="1"/>
    <col min="13574" max="13574" width="14" style="925" customWidth="1"/>
    <col min="13575" max="13576" width="13.140625" style="925" customWidth="1"/>
    <col min="13577" max="13577" width="14.140625" style="925" bestFit="1" customWidth="1"/>
    <col min="13578" max="13579" width="13.140625" style="925" customWidth="1"/>
    <col min="13580" max="13580" width="15.140625" style="925" bestFit="1" customWidth="1"/>
    <col min="13581" max="13581" width="18" style="925" bestFit="1" customWidth="1"/>
    <col min="13582" max="13582" width="13.140625" style="925" customWidth="1"/>
    <col min="13583" max="13584" width="0" style="925" hidden="1" customWidth="1"/>
    <col min="13585" max="13585" width="3" style="925" customWidth="1"/>
    <col min="13586" max="13824" width="9.140625" style="925"/>
    <col min="13825" max="13825" width="0" style="925" hidden="1" customWidth="1"/>
    <col min="13826" max="13826" width="29" style="925" customWidth="1"/>
    <col min="13827" max="13827" width="15.140625" style="925" customWidth="1"/>
    <col min="13828" max="13829" width="13.140625" style="925" customWidth="1"/>
    <col min="13830" max="13830" width="14" style="925" customWidth="1"/>
    <col min="13831" max="13832" width="13.140625" style="925" customWidth="1"/>
    <col min="13833" max="13833" width="14.140625" style="925" bestFit="1" customWidth="1"/>
    <col min="13834" max="13835" width="13.140625" style="925" customWidth="1"/>
    <col min="13836" max="13836" width="15.140625" style="925" bestFit="1" customWidth="1"/>
    <col min="13837" max="13837" width="18" style="925" bestFit="1" customWidth="1"/>
    <col min="13838" max="13838" width="13.140625" style="925" customWidth="1"/>
    <col min="13839" max="13840" width="0" style="925" hidden="1" customWidth="1"/>
    <col min="13841" max="13841" width="3" style="925" customWidth="1"/>
    <col min="13842" max="14080" width="9.140625" style="925"/>
    <col min="14081" max="14081" width="0" style="925" hidden="1" customWidth="1"/>
    <col min="14082" max="14082" width="29" style="925" customWidth="1"/>
    <col min="14083" max="14083" width="15.140625" style="925" customWidth="1"/>
    <col min="14084" max="14085" width="13.140625" style="925" customWidth="1"/>
    <col min="14086" max="14086" width="14" style="925" customWidth="1"/>
    <col min="14087" max="14088" width="13.140625" style="925" customWidth="1"/>
    <col min="14089" max="14089" width="14.140625" style="925" bestFit="1" customWidth="1"/>
    <col min="14090" max="14091" width="13.140625" style="925" customWidth="1"/>
    <col min="14092" max="14092" width="15.140625" style="925" bestFit="1" customWidth="1"/>
    <col min="14093" max="14093" width="18" style="925" bestFit="1" customWidth="1"/>
    <col min="14094" max="14094" width="13.140625" style="925" customWidth="1"/>
    <col min="14095" max="14096" width="0" style="925" hidden="1" customWidth="1"/>
    <col min="14097" max="14097" width="3" style="925" customWidth="1"/>
    <col min="14098" max="14336" width="9.140625" style="925"/>
    <col min="14337" max="14337" width="0" style="925" hidden="1" customWidth="1"/>
    <col min="14338" max="14338" width="29" style="925" customWidth="1"/>
    <col min="14339" max="14339" width="15.140625" style="925" customWidth="1"/>
    <col min="14340" max="14341" width="13.140625" style="925" customWidth="1"/>
    <col min="14342" max="14342" width="14" style="925" customWidth="1"/>
    <col min="14343" max="14344" width="13.140625" style="925" customWidth="1"/>
    <col min="14345" max="14345" width="14.140625" style="925" bestFit="1" customWidth="1"/>
    <col min="14346" max="14347" width="13.140625" style="925" customWidth="1"/>
    <col min="14348" max="14348" width="15.140625" style="925" bestFit="1" customWidth="1"/>
    <col min="14349" max="14349" width="18" style="925" bestFit="1" customWidth="1"/>
    <col min="14350" max="14350" width="13.140625" style="925" customWidth="1"/>
    <col min="14351" max="14352" width="0" style="925" hidden="1" customWidth="1"/>
    <col min="14353" max="14353" width="3" style="925" customWidth="1"/>
    <col min="14354" max="14592" width="9.140625" style="925"/>
    <col min="14593" max="14593" width="0" style="925" hidden="1" customWidth="1"/>
    <col min="14594" max="14594" width="29" style="925" customWidth="1"/>
    <col min="14595" max="14595" width="15.140625" style="925" customWidth="1"/>
    <col min="14596" max="14597" width="13.140625" style="925" customWidth="1"/>
    <col min="14598" max="14598" width="14" style="925" customWidth="1"/>
    <col min="14599" max="14600" width="13.140625" style="925" customWidth="1"/>
    <col min="14601" max="14601" width="14.140625" style="925" bestFit="1" customWidth="1"/>
    <col min="14602" max="14603" width="13.140625" style="925" customWidth="1"/>
    <col min="14604" max="14604" width="15.140625" style="925" bestFit="1" customWidth="1"/>
    <col min="14605" max="14605" width="18" style="925" bestFit="1" customWidth="1"/>
    <col min="14606" max="14606" width="13.140625" style="925" customWidth="1"/>
    <col min="14607" max="14608" width="0" style="925" hidden="1" customWidth="1"/>
    <col min="14609" max="14609" width="3" style="925" customWidth="1"/>
    <col min="14610" max="14848" width="9.140625" style="925"/>
    <col min="14849" max="14849" width="0" style="925" hidden="1" customWidth="1"/>
    <col min="14850" max="14850" width="29" style="925" customWidth="1"/>
    <col min="14851" max="14851" width="15.140625" style="925" customWidth="1"/>
    <col min="14852" max="14853" width="13.140625" style="925" customWidth="1"/>
    <col min="14854" max="14854" width="14" style="925" customWidth="1"/>
    <col min="14855" max="14856" width="13.140625" style="925" customWidth="1"/>
    <col min="14857" max="14857" width="14.140625" style="925" bestFit="1" customWidth="1"/>
    <col min="14858" max="14859" width="13.140625" style="925" customWidth="1"/>
    <col min="14860" max="14860" width="15.140625" style="925" bestFit="1" customWidth="1"/>
    <col min="14861" max="14861" width="18" style="925" bestFit="1" customWidth="1"/>
    <col min="14862" max="14862" width="13.140625" style="925" customWidth="1"/>
    <col min="14863" max="14864" width="0" style="925" hidden="1" customWidth="1"/>
    <col min="14865" max="14865" width="3" style="925" customWidth="1"/>
    <col min="14866" max="15104" width="9.140625" style="925"/>
    <col min="15105" max="15105" width="0" style="925" hidden="1" customWidth="1"/>
    <col min="15106" max="15106" width="29" style="925" customWidth="1"/>
    <col min="15107" max="15107" width="15.140625" style="925" customWidth="1"/>
    <col min="15108" max="15109" width="13.140625" style="925" customWidth="1"/>
    <col min="15110" max="15110" width="14" style="925" customWidth="1"/>
    <col min="15111" max="15112" width="13.140625" style="925" customWidth="1"/>
    <col min="15113" max="15113" width="14.140625" style="925" bestFit="1" customWidth="1"/>
    <col min="15114" max="15115" width="13.140625" style="925" customWidth="1"/>
    <col min="15116" max="15116" width="15.140625" style="925" bestFit="1" customWidth="1"/>
    <col min="15117" max="15117" width="18" style="925" bestFit="1" customWidth="1"/>
    <col min="15118" max="15118" width="13.140625" style="925" customWidth="1"/>
    <col min="15119" max="15120" width="0" style="925" hidden="1" customWidth="1"/>
    <col min="15121" max="15121" width="3" style="925" customWidth="1"/>
    <col min="15122" max="15360" width="9.140625" style="925"/>
    <col min="15361" max="15361" width="0" style="925" hidden="1" customWidth="1"/>
    <col min="15362" max="15362" width="29" style="925" customWidth="1"/>
    <col min="15363" max="15363" width="15.140625" style="925" customWidth="1"/>
    <col min="15364" max="15365" width="13.140625" style="925" customWidth="1"/>
    <col min="15366" max="15366" width="14" style="925" customWidth="1"/>
    <col min="15367" max="15368" width="13.140625" style="925" customWidth="1"/>
    <col min="15369" max="15369" width="14.140625" style="925" bestFit="1" customWidth="1"/>
    <col min="15370" max="15371" width="13.140625" style="925" customWidth="1"/>
    <col min="15372" max="15372" width="15.140625" style="925" bestFit="1" customWidth="1"/>
    <col min="15373" max="15373" width="18" style="925" bestFit="1" customWidth="1"/>
    <col min="15374" max="15374" width="13.140625" style="925" customWidth="1"/>
    <col min="15375" max="15376" width="0" style="925" hidden="1" customWidth="1"/>
    <col min="15377" max="15377" width="3" style="925" customWidth="1"/>
    <col min="15378" max="15616" width="9.140625" style="925"/>
    <col min="15617" max="15617" width="0" style="925" hidden="1" customWidth="1"/>
    <col min="15618" max="15618" width="29" style="925" customWidth="1"/>
    <col min="15619" max="15619" width="15.140625" style="925" customWidth="1"/>
    <col min="15620" max="15621" width="13.140625" style="925" customWidth="1"/>
    <col min="15622" max="15622" width="14" style="925" customWidth="1"/>
    <col min="15623" max="15624" width="13.140625" style="925" customWidth="1"/>
    <col min="15625" max="15625" width="14.140625" style="925" bestFit="1" customWidth="1"/>
    <col min="15626" max="15627" width="13.140625" style="925" customWidth="1"/>
    <col min="15628" max="15628" width="15.140625" style="925" bestFit="1" customWidth="1"/>
    <col min="15629" max="15629" width="18" style="925" bestFit="1" customWidth="1"/>
    <col min="15630" max="15630" width="13.140625" style="925" customWidth="1"/>
    <col min="15631" max="15632" width="0" style="925" hidden="1" customWidth="1"/>
    <col min="15633" max="15633" width="3" style="925" customWidth="1"/>
    <col min="15634" max="15872" width="9.140625" style="925"/>
    <col min="15873" max="15873" width="0" style="925" hidden="1" customWidth="1"/>
    <col min="15874" max="15874" width="29" style="925" customWidth="1"/>
    <col min="15875" max="15875" width="15.140625" style="925" customWidth="1"/>
    <col min="15876" max="15877" width="13.140625" style="925" customWidth="1"/>
    <col min="15878" max="15878" width="14" style="925" customWidth="1"/>
    <col min="15879" max="15880" width="13.140625" style="925" customWidth="1"/>
    <col min="15881" max="15881" width="14.140625" style="925" bestFit="1" customWidth="1"/>
    <col min="15882" max="15883" width="13.140625" style="925" customWidth="1"/>
    <col min="15884" max="15884" width="15.140625" style="925" bestFit="1" customWidth="1"/>
    <col min="15885" max="15885" width="18" style="925" bestFit="1" customWidth="1"/>
    <col min="15886" max="15886" width="13.140625" style="925" customWidth="1"/>
    <col min="15887" max="15888" width="0" style="925" hidden="1" customWidth="1"/>
    <col min="15889" max="15889" width="3" style="925" customWidth="1"/>
    <col min="15890" max="16128" width="9.140625" style="925"/>
    <col min="16129" max="16129" width="0" style="925" hidden="1" customWidth="1"/>
    <col min="16130" max="16130" width="29" style="925" customWidth="1"/>
    <col min="16131" max="16131" width="15.140625" style="925" customWidth="1"/>
    <col min="16132" max="16133" width="13.140625" style="925" customWidth="1"/>
    <col min="16134" max="16134" width="14" style="925" customWidth="1"/>
    <col min="16135" max="16136" width="13.140625" style="925" customWidth="1"/>
    <col min="16137" max="16137" width="14.140625" style="925" bestFit="1" customWidth="1"/>
    <col min="16138" max="16139" width="13.140625" style="925" customWidth="1"/>
    <col min="16140" max="16140" width="15.140625" style="925" bestFit="1" customWidth="1"/>
    <col min="16141" max="16141" width="18" style="925" bestFit="1" customWidth="1"/>
    <col min="16142" max="16142" width="13.140625" style="925" customWidth="1"/>
    <col min="16143" max="16144" width="0" style="925" hidden="1" customWidth="1"/>
    <col min="16145" max="16145" width="3" style="925" customWidth="1"/>
    <col min="16146" max="16384" width="9.140625" style="925"/>
  </cols>
  <sheetData>
    <row r="1" spans="1:17" s="137" customFormat="1" ht="2.25" customHeight="1">
      <c r="B1" s="529"/>
      <c r="C1" s="530"/>
      <c r="D1" s="530"/>
      <c r="E1" s="530"/>
      <c r="F1" s="530"/>
      <c r="G1" s="530"/>
      <c r="H1" s="530"/>
      <c r="I1" s="530"/>
      <c r="J1" s="530"/>
      <c r="K1" s="530"/>
      <c r="L1" s="530"/>
      <c r="M1" s="530"/>
      <c r="N1" s="530"/>
      <c r="O1" s="530"/>
      <c r="P1" s="530"/>
      <c r="Q1" s="411"/>
    </row>
    <row r="2" spans="1:17" s="137" customFormat="1" ht="42" customHeight="1">
      <c r="B2" s="1068" t="s">
        <v>1383</v>
      </c>
      <c r="C2" s="1068"/>
      <c r="D2" s="1068"/>
      <c r="E2" s="1068"/>
      <c r="F2" s="1068"/>
      <c r="G2" s="1068"/>
      <c r="H2" s="1068"/>
      <c r="I2" s="1068"/>
      <c r="J2" s="1068"/>
      <c r="K2" s="1068"/>
      <c r="L2" s="1068"/>
      <c r="M2" s="1068"/>
      <c r="N2" s="1068"/>
      <c r="O2" s="1068"/>
      <c r="P2" s="1068"/>
      <c r="Q2" s="411"/>
    </row>
    <row r="3" spans="1:17" s="137" customFormat="1" ht="42" customHeight="1">
      <c r="B3" s="1068" t="s">
        <v>1026</v>
      </c>
      <c r="C3" s="1068"/>
      <c r="D3" s="1068"/>
      <c r="E3" s="1068"/>
      <c r="F3" s="1068"/>
      <c r="G3" s="1068"/>
      <c r="H3" s="1068"/>
      <c r="I3" s="1068"/>
      <c r="J3" s="1068"/>
      <c r="K3" s="1068"/>
      <c r="L3" s="1068"/>
      <c r="M3" s="1068"/>
      <c r="N3" s="1068"/>
      <c r="O3" s="1068"/>
      <c r="P3" s="1068"/>
      <c r="Q3" s="411"/>
    </row>
    <row r="4" spans="1:17" s="137" customFormat="1" ht="9.75" customHeight="1">
      <c r="A4" s="137" t="s">
        <v>1466</v>
      </c>
      <c r="B4" s="1068"/>
      <c r="C4" s="1068"/>
      <c r="D4" s="1068"/>
      <c r="E4" s="1068"/>
      <c r="F4" s="1068"/>
      <c r="G4" s="1068"/>
      <c r="H4" s="1068"/>
      <c r="I4" s="1068"/>
      <c r="J4" s="1068"/>
      <c r="K4" s="1068"/>
      <c r="L4" s="1068"/>
      <c r="M4" s="1068"/>
      <c r="N4" s="1068"/>
      <c r="O4" s="1068"/>
      <c r="P4" s="1068"/>
      <c r="Q4" s="411"/>
    </row>
    <row r="5" spans="1:17" s="531" customFormat="1" ht="42" customHeight="1">
      <c r="B5" s="1118" t="s">
        <v>1367</v>
      </c>
      <c r="C5" s="1118"/>
      <c r="D5" s="1118"/>
      <c r="E5" s="1118"/>
      <c r="F5" s="1118"/>
      <c r="G5" s="1118"/>
      <c r="H5" s="1118"/>
      <c r="I5" s="1118"/>
      <c r="J5" s="1118"/>
      <c r="K5" s="1118"/>
      <c r="L5" s="1118"/>
      <c r="M5" s="1118"/>
      <c r="N5" s="1118"/>
      <c r="O5" s="1118"/>
      <c r="P5" s="1118"/>
      <c r="Q5" s="746"/>
    </row>
    <row r="6" spans="1:17" s="141" customFormat="1" ht="9">
      <c r="D6" s="532"/>
      <c r="E6" s="532"/>
      <c r="F6" s="532"/>
      <c r="G6" s="532"/>
      <c r="H6" s="532"/>
      <c r="I6" s="532"/>
      <c r="Q6" s="424"/>
    </row>
    <row r="7" spans="1:17" s="141" customFormat="1" ht="15.75">
      <c r="B7" s="544"/>
      <c r="C7" s="1120" t="s">
        <v>1027</v>
      </c>
      <c r="D7" s="1120"/>
      <c r="E7" s="1120"/>
      <c r="F7" s="1120" t="str">
        <f>"DIC-13"</f>
        <v>DIC-13</v>
      </c>
      <c r="G7" s="1120"/>
      <c r="H7" s="1120"/>
      <c r="I7" s="1120" t="str">
        <f>"DIC-14"</f>
        <v>DIC-14</v>
      </c>
      <c r="J7" s="1120"/>
      <c r="K7" s="1120"/>
      <c r="L7" s="1120" t="str">
        <f>UPPER("nov-15")</f>
        <v>NOV-15</v>
      </c>
      <c r="M7" s="1120"/>
      <c r="N7" s="1120"/>
      <c r="O7" s="747" t="s">
        <v>1345</v>
      </c>
      <c r="P7" s="747"/>
      <c r="Q7" s="748"/>
    </row>
    <row r="8" spans="1:17" s="141" customFormat="1" ht="33" customHeight="1" thickBot="1">
      <c r="B8" s="545" t="s">
        <v>1028</v>
      </c>
      <c r="C8" s="533" t="s">
        <v>1029</v>
      </c>
      <c r="D8" s="534" t="s">
        <v>1030</v>
      </c>
      <c r="E8" s="533" t="s">
        <v>1031</v>
      </c>
      <c r="F8" s="533" t="s">
        <v>1029</v>
      </c>
      <c r="G8" s="534" t="s">
        <v>1030</v>
      </c>
      <c r="H8" s="533" t="s">
        <v>1031</v>
      </c>
      <c r="I8" s="533" t="s">
        <v>1029</v>
      </c>
      <c r="J8" s="534" t="s">
        <v>1030</v>
      </c>
      <c r="K8" s="533" t="s">
        <v>1031</v>
      </c>
      <c r="L8" s="533" t="s">
        <v>1029</v>
      </c>
      <c r="M8" s="534" t="s">
        <v>1030</v>
      </c>
      <c r="N8" s="533" t="s">
        <v>1031</v>
      </c>
      <c r="O8" s="749" t="s">
        <v>1346</v>
      </c>
      <c r="P8" s="533" t="s">
        <v>1347</v>
      </c>
      <c r="Q8" s="748"/>
    </row>
    <row r="9" spans="1:17" s="196" customFormat="1" ht="22.5" customHeight="1" thickTop="1" thickBot="1">
      <c r="B9" s="446" t="s">
        <v>1178</v>
      </c>
      <c r="C9" s="191"/>
      <c r="D9" s="191"/>
      <c r="E9" s="191"/>
      <c r="F9" s="191"/>
      <c r="G9" s="191"/>
      <c r="H9" s="191"/>
      <c r="I9" s="191"/>
      <c r="J9" s="191"/>
      <c r="K9" s="191"/>
      <c r="L9" s="191"/>
      <c r="M9" s="191"/>
      <c r="N9" s="191"/>
      <c r="O9" s="191"/>
      <c r="P9" s="191"/>
      <c r="Q9" s="750"/>
    </row>
    <row r="10" spans="1:17" s="196" customFormat="1" ht="22.5" customHeight="1" thickTop="1">
      <c r="A10" s="196" t="s">
        <v>1294</v>
      </c>
      <c r="B10" s="196" t="s">
        <v>306</v>
      </c>
      <c r="C10" s="378">
        <v>10881974.578299999</v>
      </c>
      <c r="D10" s="537">
        <f>+C10/C$92</f>
        <v>0.12426543254307049</v>
      </c>
      <c r="E10" s="378">
        <v>2</v>
      </c>
      <c r="F10" s="378">
        <v>12850252.780259999</v>
      </c>
      <c r="G10" s="537">
        <f>+F10/F$92</f>
        <v>0.12462914972321967</v>
      </c>
      <c r="H10" s="378">
        <v>2</v>
      </c>
      <c r="I10" s="378">
        <v>15473860.213810001</v>
      </c>
      <c r="J10" s="537">
        <f>+I10/I$92</f>
        <v>0.1286027475578386</v>
      </c>
      <c r="K10" s="378">
        <v>2</v>
      </c>
      <c r="L10" s="378">
        <v>16426592.346210001</v>
      </c>
      <c r="M10" s="537">
        <f>+L10/L$92</f>
        <v>0.1213788738446398</v>
      </c>
      <c r="N10" s="378">
        <v>3</v>
      </c>
      <c r="O10" s="535">
        <f>IF(I10=0,0,(L10/I10)-1)</f>
        <v>6.1570423878439362E-2</v>
      </c>
      <c r="P10" s="535" t="e">
        <f>IF(I10=0,0,((+L10/#REF!)/(I10/#REF!))-1)</f>
        <v>#REF!</v>
      </c>
      <c r="Q10" s="751"/>
    </row>
    <row r="11" spans="1:17" s="196" customFormat="1" ht="22.5" customHeight="1">
      <c r="A11" s="196" t="s">
        <v>1294</v>
      </c>
      <c r="B11" s="196" t="s">
        <v>307</v>
      </c>
      <c r="C11" s="378">
        <v>7590432.2470700014</v>
      </c>
      <c r="D11" s="537">
        <f t="shared" ref="D11:D21" si="0">+C11/C$92</f>
        <v>8.6678050898220074E-2</v>
      </c>
      <c r="E11" s="378">
        <v>5</v>
      </c>
      <c r="F11" s="378">
        <v>11107380.8826</v>
      </c>
      <c r="G11" s="537">
        <f t="shared" ref="G11:G22" si="1">+F11/F$92</f>
        <v>0.10772577463821492</v>
      </c>
      <c r="H11" s="378">
        <v>3</v>
      </c>
      <c r="I11" s="378">
        <v>15410252.28002</v>
      </c>
      <c r="J11" s="537">
        <f t="shared" ref="J11:J24" si="2">+I11/I$92</f>
        <v>0.12807410409467931</v>
      </c>
      <c r="K11" s="378">
        <v>3</v>
      </c>
      <c r="L11" s="378">
        <v>18858441.440329999</v>
      </c>
      <c r="M11" s="537">
        <f t="shared" ref="M11:M24" si="3">+L11/L$92</f>
        <v>0.13934821880573861</v>
      </c>
      <c r="N11" s="378">
        <v>2</v>
      </c>
      <c r="O11" s="535">
        <f>IF(I11=0,0,(L11/I11)-1)</f>
        <v>0.2237594231199389</v>
      </c>
      <c r="P11" s="535" t="e">
        <f>IF(I11=0,0,((+L11/#REF!)/(I11/#REF!))-1)</f>
        <v>#REF!</v>
      </c>
      <c r="Q11" s="751"/>
    </row>
    <row r="12" spans="1:17" s="196" customFormat="1" ht="22.5" customHeight="1">
      <c r="A12" s="196" t="s">
        <v>1294</v>
      </c>
      <c r="B12" s="196" t="s">
        <v>308</v>
      </c>
      <c r="C12" s="378">
        <v>13597991.208349999</v>
      </c>
      <c r="D12" s="537">
        <f t="shared" si="0"/>
        <v>0.15528066593649953</v>
      </c>
      <c r="E12" s="378">
        <v>1</v>
      </c>
      <c r="F12" s="378">
        <v>15747360.463289998</v>
      </c>
      <c r="G12" s="537">
        <f t="shared" si="1"/>
        <v>0.15272696798149446</v>
      </c>
      <c r="H12" s="378">
        <v>1</v>
      </c>
      <c r="I12" s="378">
        <v>18900456.586520001</v>
      </c>
      <c r="J12" s="537">
        <f t="shared" si="2"/>
        <v>0.15708107825317111</v>
      </c>
      <c r="K12" s="378">
        <v>1</v>
      </c>
      <c r="L12" s="378">
        <v>20300724.456560005</v>
      </c>
      <c r="M12" s="537">
        <f t="shared" si="3"/>
        <v>0.15000549236470895</v>
      </c>
      <c r="N12" s="378">
        <v>1</v>
      </c>
      <c r="O12" s="535">
        <f>IF(I12=0,0,(L12/I12)-1)</f>
        <v>7.4086457310173603E-2</v>
      </c>
      <c r="P12" s="535" t="e">
        <f>IF(I12=0,0,((+L12/#REF!)/(I12/#REF!))-1)</f>
        <v>#REF!</v>
      </c>
      <c r="Q12" s="751"/>
    </row>
    <row r="13" spans="1:17" s="196" customFormat="1" ht="22.5" customHeight="1">
      <c r="A13" s="196" t="s">
        <v>1294</v>
      </c>
      <c r="B13" s="196" t="s">
        <v>309</v>
      </c>
      <c r="C13" s="378">
        <v>9820310.9557599984</v>
      </c>
      <c r="D13" s="537">
        <f t="shared" si="0"/>
        <v>0.11214188930917457</v>
      </c>
      <c r="E13" s="378">
        <v>3</v>
      </c>
      <c r="F13" s="378">
        <v>10454617.806070002</v>
      </c>
      <c r="G13" s="537">
        <f t="shared" si="1"/>
        <v>0.10139490250754227</v>
      </c>
      <c r="H13" s="378">
        <v>4</v>
      </c>
      <c r="I13" s="378">
        <v>12567273.644970002</v>
      </c>
      <c r="J13" s="537">
        <f t="shared" si="2"/>
        <v>0.10444620138237731</v>
      </c>
      <c r="K13" s="378">
        <v>4</v>
      </c>
      <c r="L13" s="378">
        <v>12029169.351709999</v>
      </c>
      <c r="M13" s="537">
        <f t="shared" si="3"/>
        <v>8.8885570325478475E-2</v>
      </c>
      <c r="N13" s="378">
        <v>4</v>
      </c>
      <c r="O13" s="535">
        <f>IF(I13=0,0,(L13/I13)-1)</f>
        <v>-4.2817902152976206E-2</v>
      </c>
      <c r="P13" s="535" t="e">
        <f>IF(I13=0,0,((+L13/#REF!)/(I13/#REF!))-1)</f>
        <v>#REF!</v>
      </c>
      <c r="Q13" s="751"/>
    </row>
    <row r="14" spans="1:17" s="196" customFormat="1" ht="22.5" customHeight="1">
      <c r="A14" s="196" t="s">
        <v>1294</v>
      </c>
      <c r="B14" s="196" t="s">
        <v>310</v>
      </c>
      <c r="C14" s="378">
        <v>8106592.0608200012</v>
      </c>
      <c r="D14" s="537">
        <f t="shared" si="0"/>
        <v>9.2572277360106786E-2</v>
      </c>
      <c r="E14" s="378">
        <v>4</v>
      </c>
      <c r="F14" s="378">
        <v>9642597.9878100008</v>
      </c>
      <c r="G14" s="537">
        <f t="shared" si="1"/>
        <v>9.3519466806883653E-2</v>
      </c>
      <c r="H14" s="378">
        <v>5</v>
      </c>
      <c r="I14" s="378">
        <v>9764101.4414700028</v>
      </c>
      <c r="J14" s="537">
        <f t="shared" si="2"/>
        <v>8.1149128624402669E-2</v>
      </c>
      <c r="K14" s="378">
        <v>5</v>
      </c>
      <c r="L14" s="378">
        <v>11520231.729989998</v>
      </c>
      <c r="M14" s="537">
        <f t="shared" si="3"/>
        <v>8.5124944014215817E-2</v>
      </c>
      <c r="N14" s="378">
        <v>5</v>
      </c>
      <c r="O14" s="535">
        <f t="shared" ref="O14:O19" si="4">IF(I14=0,0,(L14/I14)-1)</f>
        <v>0.17985580127848477</v>
      </c>
      <c r="P14" s="535" t="e">
        <f>IF(I14=0,0,((+L14/#REF!)/(I14/#REF!))-1)</f>
        <v>#REF!</v>
      </c>
      <c r="Q14" s="751"/>
    </row>
    <row r="15" spans="1:17" s="196" customFormat="1" ht="22.5" customHeight="1">
      <c r="A15" s="196" t="s">
        <v>1294</v>
      </c>
      <c r="B15" s="196" t="s">
        <v>311</v>
      </c>
      <c r="C15" s="378">
        <v>4934744.3947299998</v>
      </c>
      <c r="D15" s="537">
        <f t="shared" si="0"/>
        <v>5.635173490695785E-2</v>
      </c>
      <c r="E15" s="378">
        <v>6</v>
      </c>
      <c r="F15" s="378">
        <v>5388870.5272899996</v>
      </c>
      <c r="G15" s="537">
        <f t="shared" si="1"/>
        <v>5.2264368901471715E-2</v>
      </c>
      <c r="H15" s="378">
        <v>6</v>
      </c>
      <c r="I15" s="378">
        <v>6116458.466310001</v>
      </c>
      <c r="J15" s="537">
        <f t="shared" si="2"/>
        <v>5.0833686825531521E-2</v>
      </c>
      <c r="K15" s="378">
        <v>6</v>
      </c>
      <c r="L15" s="378">
        <v>6935479.5512899989</v>
      </c>
      <c r="M15" s="537">
        <f t="shared" si="3"/>
        <v>5.1247433415630816E-2</v>
      </c>
      <c r="N15" s="378">
        <v>8</v>
      </c>
      <c r="O15" s="535">
        <f>IF(I15=0,0,(L15/I15)-1)</f>
        <v>0.1339044627689765</v>
      </c>
      <c r="P15" s="535" t="e">
        <f>IF(I15=0,0,((+L15/#REF!)/(I15/#REF!))-1)</f>
        <v>#REF!</v>
      </c>
      <c r="Q15" s="751"/>
    </row>
    <row r="16" spans="1:17" s="196" customFormat="1" ht="22.5" customHeight="1">
      <c r="A16" s="196" t="s">
        <v>1294</v>
      </c>
      <c r="B16" s="196" t="s">
        <v>312</v>
      </c>
      <c r="C16" s="378">
        <v>4003185.03052</v>
      </c>
      <c r="D16" s="537">
        <f t="shared" si="0"/>
        <v>4.5713901993440081E-2</v>
      </c>
      <c r="E16" s="378">
        <v>9</v>
      </c>
      <c r="F16" s="378">
        <v>4938912.4199399995</v>
      </c>
      <c r="G16" s="537">
        <f t="shared" si="1"/>
        <v>4.7900416122562635E-2</v>
      </c>
      <c r="H16" s="378">
        <v>9</v>
      </c>
      <c r="I16" s="378">
        <v>5752124.6122399997</v>
      </c>
      <c r="J16" s="537">
        <f t="shared" si="2"/>
        <v>4.7805720047085207E-2</v>
      </c>
      <c r="K16" s="378">
        <v>9</v>
      </c>
      <c r="L16" s="378">
        <v>5963460.8049399992</v>
      </c>
      <c r="M16" s="537">
        <f t="shared" si="3"/>
        <v>4.4065022219125845E-2</v>
      </c>
      <c r="N16" s="378">
        <v>10</v>
      </c>
      <c r="O16" s="535">
        <f t="shared" si="4"/>
        <v>3.6740544919749318E-2</v>
      </c>
      <c r="P16" s="535" t="e">
        <f>IF(I16=0,0,((+L16/#REF!)/(I16/#REF!))-1)</f>
        <v>#REF!</v>
      </c>
      <c r="Q16" s="751"/>
    </row>
    <row r="17" spans="1:17" s="196" customFormat="1" ht="22.5" customHeight="1">
      <c r="A17" s="196" t="s">
        <v>1294</v>
      </c>
      <c r="B17" s="196" t="s">
        <v>313</v>
      </c>
      <c r="C17" s="378">
        <v>4373658.0109599987</v>
      </c>
      <c r="D17" s="537">
        <f t="shared" si="0"/>
        <v>4.9944474747368434E-2</v>
      </c>
      <c r="E17" s="378">
        <v>7</v>
      </c>
      <c r="F17" s="378">
        <v>5171439.1196599994</v>
      </c>
      <c r="G17" s="537">
        <f t="shared" si="1"/>
        <v>5.0155593928758575E-2</v>
      </c>
      <c r="H17" s="378">
        <v>8</v>
      </c>
      <c r="I17" s="378">
        <v>5777952.7795500001</v>
      </c>
      <c r="J17" s="537">
        <f t="shared" si="2"/>
        <v>4.8020377103214308E-2</v>
      </c>
      <c r="K17" s="378">
        <v>7</v>
      </c>
      <c r="L17" s="378">
        <v>6262821.5022</v>
      </c>
      <c r="M17" s="537">
        <f t="shared" si="3"/>
        <v>4.627704912896443E-2</v>
      </c>
      <c r="N17" s="378">
        <v>9</v>
      </c>
      <c r="O17" s="535">
        <f t="shared" si="4"/>
        <v>8.3917044868574209E-2</v>
      </c>
      <c r="P17" s="535" t="e">
        <f>IF(I17=0,0,((+L17/#REF!)/(I17/#REF!))-1)</f>
        <v>#REF!</v>
      </c>
      <c r="Q17" s="751"/>
    </row>
    <row r="18" spans="1:17" s="196" customFormat="1" ht="22.5" customHeight="1">
      <c r="A18" s="196" t="s">
        <v>1294</v>
      </c>
      <c r="B18" s="196" t="s">
        <v>314</v>
      </c>
      <c r="C18" s="378">
        <v>56739.296920000001</v>
      </c>
      <c r="D18" s="537">
        <f t="shared" si="0"/>
        <v>6.4792774723197201E-4</v>
      </c>
      <c r="E18" s="378">
        <v>44</v>
      </c>
      <c r="F18" s="378">
        <v>56744.911469999999</v>
      </c>
      <c r="G18" s="537">
        <f t="shared" si="1"/>
        <v>5.5034482111428055E-4</v>
      </c>
      <c r="H18" s="378">
        <v>45</v>
      </c>
      <c r="I18" s="378">
        <v>59689.106959999997</v>
      </c>
      <c r="J18" s="537">
        <f t="shared" si="2"/>
        <v>4.9607422118747859E-4</v>
      </c>
      <c r="K18" s="378">
        <v>45</v>
      </c>
      <c r="L18" s="378">
        <v>64735.479809999997</v>
      </c>
      <c r="M18" s="537">
        <f t="shared" si="3"/>
        <v>4.7834142782164619E-4</v>
      </c>
      <c r="N18" s="378">
        <v>44</v>
      </c>
      <c r="O18" s="535">
        <f t="shared" si="4"/>
        <v>8.4544284661215885E-2</v>
      </c>
      <c r="P18" s="535" t="e">
        <f>IF(I18=0,0,((+L18/#REF!)/(I18/#REF!))-1)</f>
        <v>#REF!</v>
      </c>
      <c r="Q18" s="751"/>
    </row>
    <row r="19" spans="1:17" s="196" customFormat="1" ht="22.5" customHeight="1">
      <c r="A19" s="196" t="s">
        <v>1294</v>
      </c>
      <c r="B19" s="196" t="s">
        <v>315</v>
      </c>
      <c r="C19" s="378">
        <v>273686.29636999994</v>
      </c>
      <c r="D19" s="537">
        <f t="shared" si="0"/>
        <v>3.1253285655848395E-3</v>
      </c>
      <c r="E19" s="378">
        <v>22</v>
      </c>
      <c r="F19" s="378">
        <v>120138.13887999998</v>
      </c>
      <c r="G19" s="537">
        <f t="shared" si="1"/>
        <v>1.1651688378414556E-3</v>
      </c>
      <c r="H19" s="378">
        <v>30</v>
      </c>
      <c r="I19" s="378">
        <v>161440.45466999998</v>
      </c>
      <c r="J19" s="537">
        <f t="shared" si="2"/>
        <v>1.3417263533904392E-3</v>
      </c>
      <c r="K19" s="378">
        <v>26</v>
      </c>
      <c r="L19" s="378">
        <v>64215.011040000012</v>
      </c>
      <c r="M19" s="537">
        <f t="shared" si="3"/>
        <v>4.7449559590213191E-4</v>
      </c>
      <c r="N19" s="378">
        <v>45</v>
      </c>
      <c r="O19" s="535">
        <f t="shared" si="4"/>
        <v>-0.60223717672709887</v>
      </c>
      <c r="P19" s="535" t="e">
        <f>IF(I19=0,0,((+L19/#REF!)/(I19/#REF!))-1)</f>
        <v>#REF!</v>
      </c>
      <c r="Q19" s="751"/>
    </row>
    <row r="20" spans="1:17" s="196" customFormat="1" ht="22.5" customHeight="1">
      <c r="A20" s="196" t="s">
        <v>1294</v>
      </c>
      <c r="B20" s="196" t="s">
        <v>1179</v>
      </c>
      <c r="C20" s="538">
        <v>3440614</v>
      </c>
      <c r="D20" s="537">
        <f t="shared" si="0"/>
        <v>3.9289688084396944E-2</v>
      </c>
      <c r="E20" s="538">
        <v>11</v>
      </c>
      <c r="F20" s="538">
        <v>3742680</v>
      </c>
      <c r="G20" s="537">
        <f t="shared" si="1"/>
        <v>3.6298665408561887E-2</v>
      </c>
      <c r="H20" s="538">
        <v>11</v>
      </c>
      <c r="I20" s="538" t="s">
        <v>1032</v>
      </c>
      <c r="J20" s="538" t="s">
        <v>1032</v>
      </c>
      <c r="K20" s="538" t="s">
        <v>1032</v>
      </c>
      <c r="L20" s="538" t="s">
        <v>1032</v>
      </c>
      <c r="M20" s="538" t="s">
        <v>1032</v>
      </c>
      <c r="N20" s="538" t="s">
        <v>1032</v>
      </c>
      <c r="O20" s="535">
        <f>IF(OR(I20=0,I20=" - - -"),0,(L20/I20)-1)</f>
        <v>0</v>
      </c>
      <c r="P20" s="535">
        <f>IF(OR(I20=0,I20=" - - -"),0,((+L20/#REF!)/(I20/#REF!))-1)</f>
        <v>0</v>
      </c>
      <c r="Q20" s="751"/>
    </row>
    <row r="21" spans="1:17" s="196" customFormat="1" ht="22.5" customHeight="1">
      <c r="A21" s="196" t="s">
        <v>1294</v>
      </c>
      <c r="B21" s="196" t="s">
        <v>316</v>
      </c>
      <c r="C21" s="538">
        <v>4310893.1769500002</v>
      </c>
      <c r="D21" s="537">
        <f t="shared" si="0"/>
        <v>4.9227739085965616E-2</v>
      </c>
      <c r="E21" s="538">
        <v>8</v>
      </c>
      <c r="F21" s="538">
        <v>5343511.7958899997</v>
      </c>
      <c r="G21" s="537">
        <f t="shared" si="1"/>
        <v>5.1824453810027767E-2</v>
      </c>
      <c r="H21" s="538">
        <v>7</v>
      </c>
      <c r="I21" s="538">
        <v>5754628.4649400003</v>
      </c>
      <c r="J21" s="537">
        <f t="shared" si="2"/>
        <v>4.7826529485211891E-2</v>
      </c>
      <c r="K21" s="538">
        <v>8</v>
      </c>
      <c r="L21" s="538">
        <v>7108289.0373099996</v>
      </c>
      <c r="M21" s="537">
        <f t="shared" si="3"/>
        <v>5.2524351985270626E-2</v>
      </c>
      <c r="N21" s="538">
        <v>7</v>
      </c>
      <c r="O21" s="535">
        <f>IF(OR(I21=0,I21=" - - -"),0,(L21/I21)-1)</f>
        <v>0.23522988158439051</v>
      </c>
      <c r="P21" s="535" t="e">
        <f>IF(OR(I21=0,I21=" - - -"),0,((+L21/#REF!)/(I21/#REF!))-1)</f>
        <v>#REF!</v>
      </c>
      <c r="Q21" s="751"/>
    </row>
    <row r="22" spans="1:17" s="196" customFormat="1" ht="15.75" customHeight="1">
      <c r="B22" s="196" t="s">
        <v>317</v>
      </c>
      <c r="C22" s="378">
        <v>948210.55047999986</v>
      </c>
      <c r="D22" s="537">
        <f>+C22/C$92</f>
        <v>1.0827979182405674E-2</v>
      </c>
      <c r="E22" s="196">
        <v>16</v>
      </c>
      <c r="F22" s="378">
        <v>1300694.5869499999</v>
      </c>
      <c r="G22" s="537">
        <f t="shared" si="1"/>
        <v>1.261488495153891E-2</v>
      </c>
      <c r="H22" s="196">
        <v>15</v>
      </c>
      <c r="I22" s="378">
        <v>1553861.6411299999</v>
      </c>
      <c r="J22" s="537">
        <f t="shared" si="2"/>
        <v>1.2914093420315801E-2</v>
      </c>
      <c r="K22" s="196">
        <v>14</v>
      </c>
      <c r="L22" s="378">
        <v>1860530.7631300001</v>
      </c>
      <c r="M22" s="537">
        <f t="shared" si="3"/>
        <v>1.3747777020480559E-2</v>
      </c>
      <c r="N22" s="196">
        <v>14</v>
      </c>
      <c r="O22" s="535">
        <f>IF(OR(I22=0,I22=" - - -"),0,(L22/I22)-1)</f>
        <v>0.19735934904537844</v>
      </c>
      <c r="P22" s="535" t="e">
        <f>IF(OR(I22=0,I22=" - - -"),0,((+L22/#REF!)/(I22/#REF!))-1)</f>
        <v>#REF!</v>
      </c>
      <c r="Q22" s="751"/>
    </row>
    <row r="23" spans="1:17" s="196" customFormat="1" ht="23.25" customHeight="1">
      <c r="A23" s="196" t="s">
        <v>1294</v>
      </c>
      <c r="B23" s="196" t="s">
        <v>1180</v>
      </c>
      <c r="C23" s="536"/>
      <c r="D23" s="536"/>
      <c r="E23" s="536"/>
      <c r="F23" s="536"/>
      <c r="G23" s="536"/>
      <c r="H23" s="536"/>
      <c r="I23" s="378">
        <v>3720357.6930299997</v>
      </c>
      <c r="J23" s="537">
        <f t="shared" si="2"/>
        <v>3.0919771447502013E-2</v>
      </c>
      <c r="K23" s="536">
        <v>12</v>
      </c>
      <c r="L23" s="378">
        <v>7713700.0691300007</v>
      </c>
      <c r="M23" s="537">
        <f t="shared" si="3"/>
        <v>5.6997836668317967E-2</v>
      </c>
      <c r="N23" s="536">
        <v>6</v>
      </c>
      <c r="O23" s="535">
        <f>IF(I23=0,0,(L23/I23)-1)</f>
        <v>1.0733759239283445</v>
      </c>
      <c r="P23" s="535" t="e">
        <f>IF(I23=0,0,((+L23/#REF!)/(I23/#REF!))-1)</f>
        <v>#REF!</v>
      </c>
      <c r="Q23" s="751"/>
    </row>
    <row r="24" spans="1:17" s="196" customFormat="1" ht="23.25" customHeight="1">
      <c r="A24" s="196" t="s">
        <v>1294</v>
      </c>
      <c r="B24" s="196" t="s">
        <v>1181</v>
      </c>
      <c r="C24" s="378"/>
      <c r="D24" s="378"/>
      <c r="E24" s="378"/>
      <c r="F24" s="378"/>
      <c r="G24" s="378"/>
      <c r="H24" s="378"/>
      <c r="I24" s="378">
        <v>4857690.1536800005</v>
      </c>
      <c r="J24" s="537">
        <f t="shared" si="2"/>
        <v>4.0372104433925839E-2</v>
      </c>
      <c r="K24" s="536">
        <v>10</v>
      </c>
      <c r="L24" s="378">
        <v>5474271.6046899995</v>
      </c>
      <c r="M24" s="537">
        <f t="shared" si="3"/>
        <v>4.0450320339888872E-2</v>
      </c>
      <c r="N24" s="536">
        <v>11</v>
      </c>
      <c r="O24" s="535">
        <f>IF(I24=0,0,(L24/I24)-1)</f>
        <v>0.12692893772627722</v>
      </c>
      <c r="P24" s="535" t="e">
        <f>IF(I24=0,0,((+L24/#REF!)/(I24/#REF!))-1)</f>
        <v>#REF!</v>
      </c>
      <c r="Q24" s="751"/>
    </row>
    <row r="25" spans="1:17" s="196" customFormat="1" ht="23.25" customHeight="1">
      <c r="A25" s="196" t="s">
        <v>1294</v>
      </c>
      <c r="B25" s="199" t="s">
        <v>1033</v>
      </c>
      <c r="C25" s="378">
        <f>SUM(C10:C22)</f>
        <v>72339031.807229981</v>
      </c>
      <c r="D25" s="537">
        <f>SUM(D10:D22)</f>
        <v>0.82606709036042292</v>
      </c>
      <c r="E25" s="378"/>
      <c r="F25" s="378">
        <f>SUM(F10:F22)</f>
        <v>85865201.420110002</v>
      </c>
      <c r="G25" s="537">
        <f>SUM(G10:G22)</f>
        <v>0.83277015843923219</v>
      </c>
      <c r="H25" s="378"/>
      <c r="I25" s="378">
        <f>SUM(I10:I24)</f>
        <v>105870147.53929999</v>
      </c>
      <c r="J25" s="537">
        <f>SUM(J10:J24)</f>
        <v>0.87988334324983353</v>
      </c>
      <c r="K25" s="536"/>
      <c r="L25" s="378">
        <f>SUM(L10:L24)</f>
        <v>120582663.14834002</v>
      </c>
      <c r="M25" s="537">
        <f>SUM(M10:M24)</f>
        <v>0.89100572715618465</v>
      </c>
      <c r="N25" s="536"/>
      <c r="O25" s="535">
        <f>IF(I25=0,0,(L25/I25)-1)</f>
        <v>0.13896755554797546</v>
      </c>
      <c r="P25" s="535" t="e">
        <f>IF(I25=0,0,((+L25/#REF!)/(I25/#REF!))-1)</f>
        <v>#REF!</v>
      </c>
      <c r="Q25" s="751"/>
    </row>
    <row r="26" spans="1:17" s="196" customFormat="1" ht="9" customHeight="1">
      <c r="C26" s="378"/>
      <c r="D26" s="537"/>
      <c r="F26" s="378"/>
      <c r="G26" s="537"/>
      <c r="I26" s="378"/>
      <c r="J26" s="537"/>
      <c r="L26" s="378"/>
      <c r="M26" s="537"/>
      <c r="O26" s="535"/>
      <c r="P26" s="535"/>
      <c r="Q26" s="751"/>
    </row>
    <row r="27" spans="1:17" s="196" customFormat="1" ht="19.5" customHeight="1">
      <c r="A27" s="498"/>
      <c r="B27" s="501" t="s">
        <v>1182</v>
      </c>
      <c r="C27" s="498"/>
      <c r="D27" s="376"/>
      <c r="E27" s="498"/>
      <c r="F27" s="498"/>
      <c r="G27" s="376"/>
      <c r="H27" s="498"/>
      <c r="I27" s="498"/>
      <c r="J27" s="376"/>
      <c r="K27" s="498"/>
      <c r="L27" s="498"/>
      <c r="M27" s="376"/>
      <c r="N27" s="498"/>
      <c r="O27" s="539"/>
      <c r="P27" s="752"/>
      <c r="Q27" s="750"/>
    </row>
    <row r="28" spans="1:17" s="196" customFormat="1" ht="22.5" customHeight="1">
      <c r="A28" s="196" t="s">
        <v>1294</v>
      </c>
      <c r="B28" s="196" t="s">
        <v>1183</v>
      </c>
      <c r="C28" s="538" t="s">
        <v>1032</v>
      </c>
      <c r="D28" s="538" t="s">
        <v>1032</v>
      </c>
      <c r="E28" s="538" t="s">
        <v>1032</v>
      </c>
      <c r="F28" s="538" t="s">
        <v>1032</v>
      </c>
      <c r="G28" s="538" t="s">
        <v>1032</v>
      </c>
      <c r="H28" s="538" t="s">
        <v>1032</v>
      </c>
      <c r="I28" s="378">
        <v>3862652.8516600002</v>
      </c>
      <c r="J28" s="537">
        <f>+I28/I$92</f>
        <v>3.2102381869926838E-2</v>
      </c>
      <c r="K28" s="378">
        <v>11</v>
      </c>
      <c r="L28" s="378">
        <v>3619036.366810001</v>
      </c>
      <c r="M28" s="537">
        <f>+L28/L$92</f>
        <v>2.6741672852650146E-2</v>
      </c>
      <c r="N28" s="378">
        <v>12</v>
      </c>
      <c r="O28" s="535">
        <f>IF(I28=0,0,(L28/I28)-1)</f>
        <v>-6.3069733213354517E-2</v>
      </c>
      <c r="P28" s="535" t="e">
        <f>IF(I28=0,0,((+L28/#REF!)/(I28/#REF!))-1)</f>
        <v>#REF!</v>
      </c>
      <c r="Q28" s="751"/>
    </row>
    <row r="29" spans="1:17" s="196" customFormat="1" ht="23.25" customHeight="1">
      <c r="A29" s="196" t="s">
        <v>1294</v>
      </c>
      <c r="B29" s="196" t="s">
        <v>1184</v>
      </c>
      <c r="C29" s="538" t="s">
        <v>1032</v>
      </c>
      <c r="D29" s="538" t="s">
        <v>1032</v>
      </c>
      <c r="E29" s="538" t="s">
        <v>1032</v>
      </c>
      <c r="F29" s="538" t="s">
        <v>1032</v>
      </c>
      <c r="G29" s="538" t="s">
        <v>1032</v>
      </c>
      <c r="H29" s="538" t="s">
        <v>1032</v>
      </c>
      <c r="I29" s="378">
        <v>1984776.17943</v>
      </c>
      <c r="J29" s="537">
        <f>+I29/I$92</f>
        <v>1.649541009387212E-2</v>
      </c>
      <c r="K29" s="536">
        <v>13</v>
      </c>
      <c r="L29" s="378">
        <v>2222959.3061699998</v>
      </c>
      <c r="M29" s="537">
        <f>+L29/L$92</f>
        <v>1.6425822927762023E-2</v>
      </c>
      <c r="N29" s="536">
        <v>13</v>
      </c>
      <c r="O29" s="535">
        <f>IF(I29=0,0,(L29/I29)-1)</f>
        <v>0.12000503089895131</v>
      </c>
      <c r="P29" s="535" t="e">
        <f>IF(I29=0,0,((+L29/#REF!)/(I29/#REF!))-1)</f>
        <v>#REF!</v>
      </c>
      <c r="Q29" s="751"/>
    </row>
    <row r="30" spans="1:17" s="196" customFormat="1" ht="23.25" customHeight="1">
      <c r="A30" s="196" t="s">
        <v>1294</v>
      </c>
      <c r="B30" s="196" t="s">
        <v>1185</v>
      </c>
      <c r="C30" s="538" t="s">
        <v>1032</v>
      </c>
      <c r="D30" s="538" t="s">
        <v>1032</v>
      </c>
      <c r="E30" s="538" t="s">
        <v>1032</v>
      </c>
      <c r="F30" s="538" t="s">
        <v>1032</v>
      </c>
      <c r="G30" s="538" t="s">
        <v>1032</v>
      </c>
      <c r="H30" s="538" t="s">
        <v>1032</v>
      </c>
      <c r="I30" s="378">
        <v>603411.15293999994</v>
      </c>
      <c r="J30" s="537">
        <f>+I30/I$92</f>
        <v>5.0149304118613505E-3</v>
      </c>
      <c r="K30" s="536">
        <v>19</v>
      </c>
      <c r="L30" s="378">
        <v>680049.10967999999</v>
      </c>
      <c r="M30" s="537">
        <f>+L30/L$92</f>
        <v>5.0249980855617367E-3</v>
      </c>
      <c r="N30" s="536">
        <v>19</v>
      </c>
      <c r="O30" s="535">
        <f>IF(I30=0,0,(L30/I30)-1)</f>
        <v>0.12700785586510444</v>
      </c>
      <c r="P30" s="535" t="e">
        <f>IF(I30=0,0,((+L30/#REF!)/(I30/#REF!))-1)</f>
        <v>#REF!</v>
      </c>
      <c r="Q30" s="751"/>
    </row>
    <row r="31" spans="1:17" s="196" customFormat="1" ht="23.25" customHeight="1">
      <c r="A31" s="196" t="s">
        <v>1294</v>
      </c>
      <c r="B31" s="199" t="s">
        <v>1033</v>
      </c>
      <c r="C31" s="378"/>
      <c r="D31" s="537"/>
      <c r="E31" s="378"/>
      <c r="F31" s="378"/>
      <c r="G31" s="378"/>
      <c r="H31" s="378"/>
      <c r="I31" s="378">
        <f>SUM(I28:I30)</f>
        <v>6450840.1840300001</v>
      </c>
      <c r="J31" s="537">
        <f>SUM(J28:J30)</f>
        <v>5.361272237566031E-2</v>
      </c>
      <c r="K31" s="536"/>
      <c r="L31" s="378">
        <f>SUM(L28:L30)</f>
        <v>6522044.782660001</v>
      </c>
      <c r="M31" s="537">
        <f>SUM(M28:M30)</f>
        <v>4.81924938659739E-2</v>
      </c>
      <c r="N31" s="536"/>
      <c r="O31" s="535">
        <f>IF(I31=0,0,(L31/I31)-1)</f>
        <v>1.1038034829366605E-2</v>
      </c>
      <c r="P31" s="535" t="e">
        <f>IF(I31=0,0,((+L31/#REF!)/(I31/#REF!))-1)</f>
        <v>#REF!</v>
      </c>
      <c r="Q31" s="751"/>
    </row>
    <row r="32" spans="1:17" s="196" customFormat="1" ht="9" customHeight="1">
      <c r="C32" s="378"/>
      <c r="D32" s="537"/>
      <c r="F32" s="378"/>
      <c r="G32" s="537"/>
      <c r="I32" s="378"/>
      <c r="J32" s="537"/>
      <c r="L32" s="378"/>
      <c r="M32" s="537"/>
      <c r="O32" s="535"/>
      <c r="P32" s="535"/>
      <c r="Q32" s="751"/>
    </row>
    <row r="33" spans="1:17" s="196" customFormat="1" ht="19.5" customHeight="1">
      <c r="A33" s="498"/>
      <c r="B33" s="501" t="s">
        <v>1493</v>
      </c>
      <c r="C33" s="498"/>
      <c r="D33" s="376"/>
      <c r="E33" s="498"/>
      <c r="F33" s="498"/>
      <c r="G33" s="376"/>
      <c r="H33" s="498"/>
      <c r="I33" s="498"/>
      <c r="J33" s="376"/>
      <c r="K33" s="498"/>
      <c r="L33" s="498"/>
      <c r="M33" s="376"/>
      <c r="N33" s="498"/>
      <c r="O33" s="539"/>
      <c r="P33" s="752"/>
      <c r="Q33" s="750"/>
    </row>
    <row r="34" spans="1:17" s="196" customFormat="1" ht="23.25" customHeight="1">
      <c r="A34" s="196" t="s">
        <v>1294</v>
      </c>
      <c r="B34" s="196" t="s">
        <v>1469</v>
      </c>
      <c r="C34" s="1030" t="s">
        <v>1042</v>
      </c>
      <c r="D34" s="1030" t="s">
        <v>1042</v>
      </c>
      <c r="E34" s="1030" t="s">
        <v>1042</v>
      </c>
      <c r="F34" s="1030" t="s">
        <v>1042</v>
      </c>
      <c r="G34" s="1030" t="s">
        <v>1042</v>
      </c>
      <c r="H34" s="1030" t="s">
        <v>1042</v>
      </c>
      <c r="I34" s="1030" t="s">
        <v>1042</v>
      </c>
      <c r="J34" s="1030" t="s">
        <v>1042</v>
      </c>
      <c r="K34" s="1030" t="s">
        <v>1042</v>
      </c>
      <c r="L34" s="378">
        <v>1518373.9338499999</v>
      </c>
      <c r="M34" s="537">
        <f>+L34/L$92</f>
        <v>1.1219522240611917E-2</v>
      </c>
      <c r="N34" s="536">
        <v>15</v>
      </c>
      <c r="O34" s="535" t="e">
        <f>IF(I34=0,0,(L34/I34)-1)</f>
        <v>#VALUE!</v>
      </c>
      <c r="P34" s="535" t="e">
        <f>IF(I34=0,0,((+L34/#REF!)/(I34/#REF!))-1)</f>
        <v>#REF!</v>
      </c>
      <c r="Q34" s="751"/>
    </row>
    <row r="35" spans="1:17" s="196" customFormat="1" ht="23.25" customHeight="1">
      <c r="A35" s="196" t="s">
        <v>1294</v>
      </c>
      <c r="B35" s="196" t="s">
        <v>1476</v>
      </c>
      <c r="C35" s="1030" t="s">
        <v>1042</v>
      </c>
      <c r="D35" s="1030" t="s">
        <v>1042</v>
      </c>
      <c r="E35" s="1030" t="s">
        <v>1042</v>
      </c>
      <c r="F35" s="1030" t="s">
        <v>1042</v>
      </c>
      <c r="G35" s="1030" t="s">
        <v>1042</v>
      </c>
      <c r="H35" s="1030" t="s">
        <v>1042</v>
      </c>
      <c r="I35" s="1030" t="s">
        <v>1042</v>
      </c>
      <c r="J35" s="1030" t="s">
        <v>1042</v>
      </c>
      <c r="K35" s="1030" t="s">
        <v>1042</v>
      </c>
      <c r="L35" s="378">
        <v>799413.32591000001</v>
      </c>
      <c r="M35" s="537">
        <f t="shared" ref="M35:M41" si="5">+L35/L$92</f>
        <v>5.9070005020086429E-3</v>
      </c>
      <c r="N35" s="536">
        <v>17</v>
      </c>
      <c r="O35" s="535" t="e">
        <f t="shared" ref="O35:O41" si="6">IF(I35=0,0,(L35/I35)-1)</f>
        <v>#VALUE!</v>
      </c>
      <c r="P35" s="535" t="e">
        <f>IF(I35=0,0,((+L35/#REF!)/(I35/#REF!))-1)</f>
        <v>#REF!</v>
      </c>
      <c r="Q35" s="751"/>
    </row>
    <row r="36" spans="1:17" s="196" customFormat="1" ht="23.25" customHeight="1">
      <c r="A36" s="196" t="s">
        <v>1294</v>
      </c>
      <c r="B36" s="196" t="s">
        <v>1473</v>
      </c>
      <c r="C36" s="1030" t="s">
        <v>1042</v>
      </c>
      <c r="D36" s="1030" t="s">
        <v>1042</v>
      </c>
      <c r="E36" s="1030" t="s">
        <v>1042</v>
      </c>
      <c r="F36" s="1030" t="s">
        <v>1042</v>
      </c>
      <c r="G36" s="1030" t="s">
        <v>1042</v>
      </c>
      <c r="H36" s="1030" t="s">
        <v>1042</v>
      </c>
      <c r="I36" s="1030" t="s">
        <v>1042</v>
      </c>
      <c r="J36" s="1030" t="s">
        <v>1042</v>
      </c>
      <c r="K36" s="1030" t="s">
        <v>1042</v>
      </c>
      <c r="L36" s="378">
        <v>542478.09802999999</v>
      </c>
      <c r="M36" s="537">
        <f t="shared" si="5"/>
        <v>4.008462573155386E-3</v>
      </c>
      <c r="N36" s="536">
        <v>20</v>
      </c>
      <c r="O36" s="535" t="e">
        <f t="shared" si="6"/>
        <v>#VALUE!</v>
      </c>
      <c r="P36" s="535" t="e">
        <f>IF(I36=0,0,((+L36/#REF!)/(I36/#REF!))-1)</f>
        <v>#REF!</v>
      </c>
      <c r="Q36" s="751"/>
    </row>
    <row r="37" spans="1:17" s="196" customFormat="1" ht="23.25" customHeight="1">
      <c r="A37" s="196" t="s">
        <v>1294</v>
      </c>
      <c r="B37" s="196" t="s">
        <v>1472</v>
      </c>
      <c r="C37" s="1030" t="s">
        <v>1042</v>
      </c>
      <c r="D37" s="1030" t="s">
        <v>1042</v>
      </c>
      <c r="E37" s="1030" t="s">
        <v>1042</v>
      </c>
      <c r="F37" s="1030" t="s">
        <v>1042</v>
      </c>
      <c r="G37" s="1030" t="s">
        <v>1042</v>
      </c>
      <c r="H37" s="1030" t="s">
        <v>1042</v>
      </c>
      <c r="I37" s="1030" t="s">
        <v>1042</v>
      </c>
      <c r="J37" s="1030" t="s">
        <v>1042</v>
      </c>
      <c r="K37" s="1030" t="s">
        <v>1042</v>
      </c>
      <c r="L37" s="378">
        <v>179232.58252999999</v>
      </c>
      <c r="M37" s="537">
        <f t="shared" si="5"/>
        <v>1.3243799179552451E-3</v>
      </c>
      <c r="N37" s="536">
        <v>25</v>
      </c>
      <c r="O37" s="535" t="e">
        <f>IF(I37=0,0,(L37/I37)-1)</f>
        <v>#VALUE!</v>
      </c>
      <c r="P37" s="535" t="e">
        <f>IF(I37=0,0,((+L37/#REF!)/(I37/#REF!))-1)</f>
        <v>#REF!</v>
      </c>
      <c r="Q37" s="751"/>
    </row>
    <row r="38" spans="1:17" s="196" customFormat="1" ht="23.25" customHeight="1">
      <c r="A38" s="196" t="s">
        <v>1294</v>
      </c>
      <c r="B38" s="196" t="s">
        <v>1470</v>
      </c>
      <c r="C38" s="1030" t="s">
        <v>1042</v>
      </c>
      <c r="D38" s="1030" t="s">
        <v>1042</v>
      </c>
      <c r="E38" s="1030" t="s">
        <v>1042</v>
      </c>
      <c r="F38" s="1030" t="s">
        <v>1042</v>
      </c>
      <c r="G38" s="1030" t="s">
        <v>1042</v>
      </c>
      <c r="H38" s="1030" t="s">
        <v>1042</v>
      </c>
      <c r="I38" s="1030" t="s">
        <v>1042</v>
      </c>
      <c r="J38" s="1030" t="s">
        <v>1042</v>
      </c>
      <c r="K38" s="1030" t="s">
        <v>1042</v>
      </c>
      <c r="L38" s="378">
        <v>90222.279870000013</v>
      </c>
      <c r="M38" s="537">
        <f t="shared" si="5"/>
        <v>6.6666771144674973E-4</v>
      </c>
      <c r="N38" s="536">
        <v>37</v>
      </c>
      <c r="O38" s="535" t="e">
        <f t="shared" si="6"/>
        <v>#VALUE!</v>
      </c>
      <c r="P38" s="535" t="e">
        <f>IF(I38=0,0,((+L38/#REF!)/(I38/#REF!))-1)</f>
        <v>#REF!</v>
      </c>
      <c r="Q38" s="751"/>
    </row>
    <row r="39" spans="1:17" s="196" customFormat="1" ht="23.25" customHeight="1">
      <c r="A39" s="196" t="s">
        <v>1294</v>
      </c>
      <c r="B39" s="196" t="s">
        <v>1474</v>
      </c>
      <c r="C39" s="1030" t="s">
        <v>1042</v>
      </c>
      <c r="D39" s="1030" t="s">
        <v>1042</v>
      </c>
      <c r="E39" s="1030" t="s">
        <v>1042</v>
      </c>
      <c r="F39" s="1030" t="s">
        <v>1042</v>
      </c>
      <c r="G39" s="1030" t="s">
        <v>1042</v>
      </c>
      <c r="H39" s="1030" t="s">
        <v>1042</v>
      </c>
      <c r="I39" s="1030" t="s">
        <v>1042</v>
      </c>
      <c r="J39" s="1030" t="s">
        <v>1042</v>
      </c>
      <c r="K39" s="1030" t="s">
        <v>1042</v>
      </c>
      <c r="L39" s="378">
        <v>79129.05895999998</v>
      </c>
      <c r="M39" s="537">
        <f t="shared" si="5"/>
        <v>5.8469802272574851E-4</v>
      </c>
      <c r="N39" s="536">
        <v>40</v>
      </c>
      <c r="O39" s="535" t="e">
        <f t="shared" si="6"/>
        <v>#VALUE!</v>
      </c>
      <c r="P39" s="535" t="e">
        <f>IF(I39=0,0,((+L39/#REF!)/(I39/#REF!))-1)</f>
        <v>#REF!</v>
      </c>
      <c r="Q39" s="751"/>
    </row>
    <row r="40" spans="1:17" s="196" customFormat="1" ht="23.25" customHeight="1">
      <c r="A40" s="196" t="s">
        <v>1294</v>
      </c>
      <c r="B40" s="196" t="s">
        <v>1475</v>
      </c>
      <c r="C40" s="1030" t="s">
        <v>1042</v>
      </c>
      <c r="D40" s="1030" t="s">
        <v>1042</v>
      </c>
      <c r="E40" s="1030" t="s">
        <v>1042</v>
      </c>
      <c r="F40" s="1030" t="s">
        <v>1042</v>
      </c>
      <c r="G40" s="1030" t="s">
        <v>1042</v>
      </c>
      <c r="H40" s="1030" t="s">
        <v>1042</v>
      </c>
      <c r="I40" s="1030" t="s">
        <v>1042</v>
      </c>
      <c r="J40" s="1030" t="s">
        <v>1042</v>
      </c>
      <c r="K40" s="1030" t="s">
        <v>1042</v>
      </c>
      <c r="L40" s="378">
        <v>48874.313880000002</v>
      </c>
      <c r="M40" s="537">
        <f t="shared" si="5"/>
        <v>3.6114058556110517E-4</v>
      </c>
      <c r="N40" s="536">
        <v>49</v>
      </c>
      <c r="O40" s="535" t="e">
        <f t="shared" si="6"/>
        <v>#VALUE!</v>
      </c>
      <c r="P40" s="535" t="e">
        <f>IF(I40=0,0,((+L40/#REF!)/(I40/#REF!))-1)</f>
        <v>#REF!</v>
      </c>
      <c r="Q40" s="751"/>
    </row>
    <row r="41" spans="1:17" s="196" customFormat="1" ht="23.25" customHeight="1">
      <c r="A41" s="196" t="s">
        <v>1294</v>
      </c>
      <c r="B41" s="196" t="s">
        <v>1471</v>
      </c>
      <c r="C41" s="1030" t="s">
        <v>1042</v>
      </c>
      <c r="D41" s="1030" t="s">
        <v>1042</v>
      </c>
      <c r="E41" s="1030" t="s">
        <v>1042</v>
      </c>
      <c r="F41" s="1030" t="s">
        <v>1042</v>
      </c>
      <c r="G41" s="1030" t="s">
        <v>1042</v>
      </c>
      <c r="H41" s="1030" t="s">
        <v>1042</v>
      </c>
      <c r="I41" s="1030" t="s">
        <v>1042</v>
      </c>
      <c r="J41" s="1030" t="s">
        <v>1042</v>
      </c>
      <c r="K41" s="1030" t="s">
        <v>1042</v>
      </c>
      <c r="L41" s="378">
        <v>36215.808709999998</v>
      </c>
      <c r="M41" s="537">
        <f t="shared" si="5"/>
        <v>2.6760474625200757E-4</v>
      </c>
      <c r="N41" s="536">
        <v>51</v>
      </c>
      <c r="O41" s="535" t="e">
        <f t="shared" si="6"/>
        <v>#VALUE!</v>
      </c>
      <c r="P41" s="535" t="e">
        <f>IF(I41=0,0,((+L41/#REF!)/(I41/#REF!))-1)</f>
        <v>#REF!</v>
      </c>
      <c r="Q41" s="751"/>
    </row>
    <row r="42" spans="1:17" s="196" customFormat="1" ht="23.25" customHeight="1">
      <c r="A42" s="196" t="s">
        <v>1294</v>
      </c>
      <c r="B42" s="199" t="s">
        <v>1033</v>
      </c>
      <c r="C42" s="1030"/>
      <c r="D42" s="1030"/>
      <c r="E42" s="378"/>
      <c r="F42" s="378"/>
      <c r="G42" s="537"/>
      <c r="H42" s="378"/>
      <c r="I42" s="378"/>
      <c r="J42" s="537"/>
      <c r="K42" s="536"/>
      <c r="L42" s="378">
        <f>SUM(L34:L41)</f>
        <v>3293939.4017399997</v>
      </c>
      <c r="M42" s="537">
        <f>SUM(M34:M41)</f>
        <v>2.4339476299716806E-2</v>
      </c>
      <c r="N42" s="536"/>
      <c r="O42" s="535">
        <f>IF(I42=0,0,(L42/I42)-1)</f>
        <v>0</v>
      </c>
      <c r="P42" s="535">
        <f>IF(I42=0,0,((+L42/#REF!)/(I42/#REF!))-1)</f>
        <v>0</v>
      </c>
      <c r="Q42" s="751"/>
    </row>
    <row r="43" spans="1:17" s="196" customFormat="1" ht="9" customHeight="1">
      <c r="C43" s="378"/>
      <c r="D43" s="537"/>
      <c r="F43" s="378"/>
      <c r="G43" s="537"/>
      <c r="I43" s="378"/>
      <c r="J43" s="537"/>
      <c r="L43" s="378"/>
      <c r="M43" s="537"/>
      <c r="O43" s="535"/>
      <c r="P43" s="535"/>
      <c r="Q43" s="751"/>
    </row>
    <row r="44" spans="1:17" s="78" customFormat="1" ht="19.5" customHeight="1">
      <c r="B44" s="501" t="s">
        <v>921</v>
      </c>
      <c r="C44" s="546"/>
      <c r="D44" s="549"/>
      <c r="E44" s="546"/>
      <c r="F44" s="546"/>
      <c r="G44" s="549"/>
      <c r="H44" s="546"/>
      <c r="I44" s="546"/>
      <c r="J44" s="549"/>
      <c r="K44" s="546"/>
      <c r="L44" s="546"/>
      <c r="M44" s="549"/>
      <c r="N44" s="546"/>
      <c r="O44" s="548"/>
      <c r="P44" s="548"/>
      <c r="Q44" s="416"/>
    </row>
    <row r="45" spans="1:17" s="78" customFormat="1" ht="24" customHeight="1">
      <c r="A45" s="78" t="s">
        <v>1038</v>
      </c>
      <c r="B45" s="78" t="s">
        <v>903</v>
      </c>
      <c r="C45" s="371">
        <v>2588642</v>
      </c>
      <c r="D45" s="373">
        <f>+C45/C$92</f>
        <v>2.9560693743084655E-2</v>
      </c>
      <c r="E45" s="371">
        <v>12</v>
      </c>
      <c r="F45" s="371">
        <v>3024284</v>
      </c>
      <c r="G45" s="373">
        <f>+F45/F$92</f>
        <v>2.9331247399314708E-2</v>
      </c>
      <c r="H45" s="371">
        <v>12</v>
      </c>
      <c r="I45" s="372" t="s">
        <v>1032</v>
      </c>
      <c r="J45" s="372" t="s">
        <v>1032</v>
      </c>
      <c r="K45" s="372" t="s">
        <v>1032</v>
      </c>
      <c r="L45" s="372" t="s">
        <v>1032</v>
      </c>
      <c r="M45" s="372" t="s">
        <v>1032</v>
      </c>
      <c r="N45" s="372" t="s">
        <v>1032</v>
      </c>
      <c r="O45" s="540" t="e">
        <f t="shared" ref="O45:O50" si="7">IF(I45=0,0,(L45/I45)-1)</f>
        <v>#VALUE!</v>
      </c>
      <c r="P45" s="540" t="e">
        <f>IF(I45=0,0,((+L45/#REF!)/(I45/#REF!))-1)</f>
        <v>#VALUE!</v>
      </c>
      <c r="Q45" s="416"/>
    </row>
    <row r="46" spans="1:17" s="78" customFormat="1" ht="24" customHeight="1">
      <c r="A46" s="78" t="s">
        <v>1038</v>
      </c>
      <c r="B46" s="78" t="s">
        <v>904</v>
      </c>
      <c r="C46" s="371">
        <v>406762</v>
      </c>
      <c r="D46" s="373">
        <f>+C46/C$92</f>
        <v>4.644970957098201E-3</v>
      </c>
      <c r="E46" s="371">
        <v>20</v>
      </c>
      <c r="F46" s="371">
        <v>496065</v>
      </c>
      <c r="G46" s="373">
        <f>+F46/F$92</f>
        <v>4.8111239688934807E-3</v>
      </c>
      <c r="H46" s="371">
        <v>19</v>
      </c>
      <c r="I46" s="372" t="s">
        <v>1032</v>
      </c>
      <c r="J46" s="372" t="s">
        <v>1032</v>
      </c>
      <c r="K46" s="372" t="s">
        <v>1032</v>
      </c>
      <c r="L46" s="372" t="s">
        <v>1032</v>
      </c>
      <c r="M46" s="372" t="s">
        <v>1032</v>
      </c>
      <c r="N46" s="372" t="s">
        <v>1032</v>
      </c>
      <c r="O46" s="540" t="e">
        <f t="shared" si="7"/>
        <v>#VALUE!</v>
      </c>
      <c r="P46" s="540" t="e">
        <f>IF(I46=0,0,((+L46/#REF!)/(I46/#REF!))-1)</f>
        <v>#VALUE!</v>
      </c>
      <c r="Q46" s="416"/>
    </row>
    <row r="47" spans="1:17" s="78" customFormat="1" ht="24" customHeight="1">
      <c r="A47" s="78" t="s">
        <v>1038</v>
      </c>
      <c r="B47" s="78" t="s">
        <v>906</v>
      </c>
      <c r="C47" s="371">
        <v>3948656</v>
      </c>
      <c r="D47" s="373">
        <f>+C47/C$92</f>
        <v>4.5091214124159958E-2</v>
      </c>
      <c r="E47" s="371">
        <v>10</v>
      </c>
      <c r="F47" s="371">
        <v>4518877</v>
      </c>
      <c r="G47" s="373">
        <f>+F47/F$92</f>
        <v>4.3826670793507834E-2</v>
      </c>
      <c r="H47" s="371">
        <v>10</v>
      </c>
      <c r="I47" s="372" t="s">
        <v>1032</v>
      </c>
      <c r="J47" s="372" t="s">
        <v>1032</v>
      </c>
      <c r="K47" s="372" t="s">
        <v>1032</v>
      </c>
      <c r="L47" s="372" t="s">
        <v>1032</v>
      </c>
      <c r="M47" s="372" t="s">
        <v>1032</v>
      </c>
      <c r="N47" s="372" t="s">
        <v>1032</v>
      </c>
      <c r="O47" s="540" t="e">
        <f t="shared" si="7"/>
        <v>#VALUE!</v>
      </c>
      <c r="P47" s="540" t="e">
        <f>IF(I47=0,0,((+L47/#REF!)/(I47/#REF!))-1)</f>
        <v>#VALUE!</v>
      </c>
      <c r="Q47" s="416"/>
    </row>
    <row r="48" spans="1:17" s="78" customFormat="1" ht="24" customHeight="1">
      <c r="A48" s="78" t="s">
        <v>1038</v>
      </c>
      <c r="B48" s="78" t="s">
        <v>905</v>
      </c>
      <c r="C48" s="371">
        <v>1137279</v>
      </c>
      <c r="D48" s="373">
        <f>+C48/C$92</f>
        <v>1.2987024169213655E-2</v>
      </c>
      <c r="E48" s="371">
        <v>14</v>
      </c>
      <c r="F48" s="371">
        <v>1524319</v>
      </c>
      <c r="G48" s="373">
        <f>+F48/F$92</f>
        <v>1.4783723256306615E-2</v>
      </c>
      <c r="H48" s="371">
        <v>13</v>
      </c>
      <c r="I48" s="372" t="s">
        <v>1032</v>
      </c>
      <c r="J48" s="372" t="s">
        <v>1032</v>
      </c>
      <c r="K48" s="372" t="s">
        <v>1032</v>
      </c>
      <c r="L48" s="372" t="s">
        <v>1032</v>
      </c>
      <c r="M48" s="372" t="s">
        <v>1032</v>
      </c>
      <c r="N48" s="372" t="s">
        <v>1032</v>
      </c>
      <c r="O48" s="540" t="e">
        <f t="shared" si="7"/>
        <v>#VALUE!</v>
      </c>
      <c r="P48" s="540" t="e">
        <f>IF(I48=0,0,((+L48/#REF!)/(I48/#REF!))-1)</f>
        <v>#VALUE!</v>
      </c>
      <c r="Q48" s="416"/>
    </row>
    <row r="49" spans="1:17" s="78" customFormat="1" ht="24" customHeight="1">
      <c r="A49" s="78" t="s">
        <v>1038</v>
      </c>
      <c r="B49" s="78" t="s">
        <v>1034</v>
      </c>
      <c r="C49" s="372" t="s">
        <v>1032</v>
      </c>
      <c r="D49" s="372" t="s">
        <v>1032</v>
      </c>
      <c r="E49" s="372" t="s">
        <v>1032</v>
      </c>
      <c r="F49" s="372" t="s">
        <v>1032</v>
      </c>
      <c r="G49" s="372" t="s">
        <v>1032</v>
      </c>
      <c r="H49" s="372" t="s">
        <v>1032</v>
      </c>
      <c r="I49" s="372" t="s">
        <v>1032</v>
      </c>
      <c r="J49" s="372" t="s">
        <v>1032</v>
      </c>
      <c r="K49" s="372" t="s">
        <v>1032</v>
      </c>
      <c r="L49" s="372" t="s">
        <v>1032</v>
      </c>
      <c r="M49" s="372" t="s">
        <v>1032</v>
      </c>
      <c r="N49" s="372" t="s">
        <v>1032</v>
      </c>
      <c r="O49" s="540" t="e">
        <f t="shared" si="7"/>
        <v>#VALUE!</v>
      </c>
      <c r="P49" s="540" t="e">
        <f>IF(I49=0,0,((+L49/#REF!)/(I49/#REF!))-1)</f>
        <v>#VALUE!</v>
      </c>
      <c r="Q49" s="416"/>
    </row>
    <row r="50" spans="1:17" s="78" customFormat="1" ht="23.25" customHeight="1">
      <c r="A50" s="78" t="s">
        <v>1038</v>
      </c>
      <c r="B50" s="202" t="s">
        <v>1033</v>
      </c>
      <c r="C50" s="371">
        <f>SUM(C45:C49)</f>
        <v>8081339</v>
      </c>
      <c r="D50" s="373">
        <f>SUM(D45:D49)</f>
        <v>9.228390299355646E-2</v>
      </c>
      <c r="E50" s="371"/>
      <c r="F50" s="371">
        <f>SUM(F45:F49)</f>
        <v>9563545</v>
      </c>
      <c r="G50" s="373">
        <f>SUM(G45:G49)</f>
        <v>9.2752765418022631E-2</v>
      </c>
      <c r="H50" s="371"/>
      <c r="I50" s="372"/>
      <c r="J50" s="373"/>
      <c r="K50" s="371"/>
      <c r="L50" s="372"/>
      <c r="M50" s="373"/>
      <c r="N50" s="371"/>
      <c r="O50" s="540">
        <f t="shared" si="7"/>
        <v>0</v>
      </c>
      <c r="P50" s="540">
        <f>IF(I50=0,0,((+L50/#REF!)/(I50/#REF!))-1)</f>
        <v>0</v>
      </c>
      <c r="Q50" s="416"/>
    </row>
    <row r="51" spans="1:17" s="78" customFormat="1" ht="10.5" customHeight="1">
      <c r="B51" s="202"/>
      <c r="C51" s="371"/>
      <c r="D51" s="373"/>
      <c r="E51" s="371"/>
      <c r="F51" s="371"/>
      <c r="G51" s="373"/>
      <c r="H51" s="371"/>
      <c r="I51" s="371"/>
      <c r="J51" s="373"/>
      <c r="K51" s="371"/>
      <c r="L51" s="371"/>
      <c r="M51" s="373"/>
      <c r="N51" s="371"/>
      <c r="O51" s="540"/>
      <c r="P51" s="540"/>
      <c r="Q51" s="416"/>
    </row>
    <row r="52" spans="1:17" s="78" customFormat="1" ht="15.75">
      <c r="B52" s="501" t="s">
        <v>907</v>
      </c>
      <c r="C52" s="546"/>
      <c r="D52" s="549"/>
      <c r="E52" s="546"/>
      <c r="F52" s="546"/>
      <c r="G52" s="549"/>
      <c r="H52" s="546"/>
      <c r="I52" s="546"/>
      <c r="J52" s="549"/>
      <c r="K52" s="546"/>
      <c r="L52" s="546"/>
      <c r="M52" s="549"/>
      <c r="N52" s="546"/>
      <c r="O52" s="548"/>
      <c r="P52" s="548"/>
      <c r="Q52" s="416"/>
    </row>
    <row r="53" spans="1:17" s="196" customFormat="1" ht="23.25" customHeight="1">
      <c r="A53" s="196" t="s">
        <v>1294</v>
      </c>
      <c r="B53" s="196" t="s">
        <v>877</v>
      </c>
      <c r="C53" s="378">
        <v>967424.46361000009</v>
      </c>
      <c r="D53" s="537">
        <f>+C53/C$92</f>
        <v>1.1047390210134565E-2</v>
      </c>
      <c r="E53" s="378">
        <v>15</v>
      </c>
      <c r="F53" s="378">
        <v>1125627.0411400001</v>
      </c>
      <c r="G53" s="537">
        <f>+F53/F$92</f>
        <v>1.0916979100850297E-2</v>
      </c>
      <c r="H53" s="378">
        <v>16</v>
      </c>
      <c r="I53" s="378">
        <v>1190058.3507900001</v>
      </c>
      <c r="J53" s="537">
        <f>+I53/I$92</f>
        <v>9.8905361397252263E-3</v>
      </c>
      <c r="K53" s="378">
        <v>16</v>
      </c>
      <c r="L53" s="378">
        <v>1169599.4198599998</v>
      </c>
      <c r="M53" s="537">
        <f>+L53/L$92</f>
        <v>8.6423682672508387E-3</v>
      </c>
      <c r="N53" s="378">
        <v>16</v>
      </c>
      <c r="O53" s="535">
        <f t="shared" ref="O53:O79" si="8">IF(I53=0,0,(L53/I53)-1)</f>
        <v>-1.7191535958231752E-2</v>
      </c>
      <c r="P53" s="535" t="e">
        <f>IF(I53=0,0,((+L53/#REF!)/(I53/#REF!))-1)</f>
        <v>#REF!</v>
      </c>
      <c r="Q53" s="751"/>
    </row>
    <row r="54" spans="1:17" s="196" customFormat="1" ht="23.25" customHeight="1">
      <c r="A54" s="196" t="s">
        <v>1294</v>
      </c>
      <c r="B54" s="196" t="s">
        <v>878</v>
      </c>
      <c r="C54" s="378">
        <v>597452.54228000005</v>
      </c>
      <c r="D54" s="537">
        <f t="shared" ref="D54:D78" si="9">+C54/C$92</f>
        <v>6.8225392419525056E-3</v>
      </c>
      <c r="E54" s="378">
        <v>18</v>
      </c>
      <c r="F54" s="378">
        <v>630209.78199000005</v>
      </c>
      <c r="G54" s="537">
        <f t="shared" ref="G54:G78" si="10">+F54/F$92</f>
        <v>6.1121372956431603E-3</v>
      </c>
      <c r="H54" s="378">
        <v>18</v>
      </c>
      <c r="I54" s="378">
        <v>691424.55438999995</v>
      </c>
      <c r="J54" s="537">
        <f t="shared" ref="J54:J78" si="11">+I54/I$92</f>
        <v>5.7464069207598459E-3</v>
      </c>
      <c r="K54" s="378">
        <v>18</v>
      </c>
      <c r="L54" s="378">
        <v>708548.98551000003</v>
      </c>
      <c r="M54" s="537">
        <f t="shared" ref="M54:M78" si="12">+L54/L$92</f>
        <v>5.2355884965276248E-3</v>
      </c>
      <c r="N54" s="378">
        <v>18</v>
      </c>
      <c r="O54" s="535">
        <f t="shared" si="8"/>
        <v>2.4766883112949056E-2</v>
      </c>
      <c r="P54" s="535" t="e">
        <f>IF(I54=0,0,((+L54/#REF!)/(I54/#REF!))-1)</f>
        <v>#REF!</v>
      </c>
      <c r="Q54" s="751"/>
    </row>
    <row r="55" spans="1:17" s="196" customFormat="1" ht="23.25" customHeight="1">
      <c r="A55" s="196" t="s">
        <v>1294</v>
      </c>
      <c r="B55" s="196" t="s">
        <v>879</v>
      </c>
      <c r="C55" s="378">
        <v>370890.13659000001</v>
      </c>
      <c r="D55" s="537">
        <f t="shared" si="9"/>
        <v>4.235336419662443E-3</v>
      </c>
      <c r="E55" s="378">
        <v>21</v>
      </c>
      <c r="F55" s="378">
        <v>393233.99594999995</v>
      </c>
      <c r="G55" s="537">
        <f t="shared" si="10"/>
        <v>3.8138096888488539E-3</v>
      </c>
      <c r="H55" s="378">
        <v>21</v>
      </c>
      <c r="I55" s="378">
        <v>410814.80985000002</v>
      </c>
      <c r="J55" s="537">
        <f t="shared" si="11"/>
        <v>3.4142684859599527E-3</v>
      </c>
      <c r="K55" s="378">
        <v>21</v>
      </c>
      <c r="L55" s="378">
        <v>418748.33327</v>
      </c>
      <c r="M55" s="537">
        <f t="shared" si="12"/>
        <v>3.094202379007691E-3</v>
      </c>
      <c r="N55" s="378">
        <v>21</v>
      </c>
      <c r="O55" s="535">
        <f t="shared" si="8"/>
        <v>1.931167823014146E-2</v>
      </c>
      <c r="P55" s="535" t="e">
        <f>IF(I55=0,0,((+L55/#REF!)/(I55/#REF!))-1)</f>
        <v>#REF!</v>
      </c>
      <c r="Q55" s="751"/>
    </row>
    <row r="56" spans="1:17" s="196" customFormat="1" ht="23.25" customHeight="1">
      <c r="A56" s="196" t="s">
        <v>1294</v>
      </c>
      <c r="B56" s="196" t="s">
        <v>880</v>
      </c>
      <c r="C56" s="378">
        <v>112805.03003999998</v>
      </c>
      <c r="D56" s="537">
        <f t="shared" si="9"/>
        <v>1.2881638116401975E-3</v>
      </c>
      <c r="E56" s="378">
        <v>31</v>
      </c>
      <c r="F56" s="378">
        <v>106213.47175000001</v>
      </c>
      <c r="G56" s="537">
        <f t="shared" si="10"/>
        <v>1.0301193991832031E-3</v>
      </c>
      <c r="H56" s="378">
        <v>33</v>
      </c>
      <c r="I56" s="378">
        <v>103613.67339</v>
      </c>
      <c r="J56" s="537">
        <f t="shared" si="11"/>
        <v>8.6112986018978667E-4</v>
      </c>
      <c r="K56" s="378">
        <v>35</v>
      </c>
      <c r="L56" s="378">
        <v>108267.82091000001</v>
      </c>
      <c r="M56" s="537">
        <f t="shared" si="12"/>
        <v>8.0000927147260586E-4</v>
      </c>
      <c r="N56" s="378">
        <v>33</v>
      </c>
      <c r="O56" s="535">
        <f t="shared" si="8"/>
        <v>4.4918275433415866E-2</v>
      </c>
      <c r="P56" s="535" t="e">
        <f>IF(I56=0,0,((+L56/#REF!)/(I56/#REF!))-1)</f>
        <v>#REF!</v>
      </c>
      <c r="Q56" s="751"/>
    </row>
    <row r="57" spans="1:17" s="196" customFormat="1" ht="23.25" customHeight="1">
      <c r="A57" s="196" t="s">
        <v>1294</v>
      </c>
      <c r="B57" s="196" t="s">
        <v>881</v>
      </c>
      <c r="C57" s="378">
        <v>89345.24007</v>
      </c>
      <c r="D57" s="537">
        <f t="shared" si="9"/>
        <v>1.0202674912605319E-3</v>
      </c>
      <c r="E57" s="378">
        <v>37</v>
      </c>
      <c r="F57" s="378">
        <v>95363.497329999998</v>
      </c>
      <c r="G57" s="537">
        <f t="shared" si="10"/>
        <v>9.2489010061558958E-4</v>
      </c>
      <c r="H57" s="378">
        <v>35</v>
      </c>
      <c r="I57" s="378">
        <v>109276.45960000002</v>
      </c>
      <c r="J57" s="537">
        <f t="shared" si="11"/>
        <v>9.0819309168962276E-4</v>
      </c>
      <c r="K57" s="378">
        <v>33</v>
      </c>
      <c r="L57" s="378">
        <v>132010.99696999998</v>
      </c>
      <c r="M57" s="537">
        <f t="shared" si="12"/>
        <v>9.7545162195637703E-4</v>
      </c>
      <c r="N57" s="378">
        <v>31</v>
      </c>
      <c r="O57" s="535">
        <f>IF(I57=0,0,(L57/I57)-1)</f>
        <v>0.20804606457070784</v>
      </c>
      <c r="P57" s="535" t="e">
        <f>IF(I57=0,0,((+L57/#REF!)/(I57/#REF!))-1)</f>
        <v>#REF!</v>
      </c>
      <c r="Q57" s="751"/>
    </row>
    <row r="58" spans="1:17" s="196" customFormat="1" ht="23.25" customHeight="1">
      <c r="A58" s="196" t="s">
        <v>1294</v>
      </c>
      <c r="B58" s="196" t="s">
        <v>898</v>
      </c>
      <c r="C58" s="378">
        <v>91780.521990000008</v>
      </c>
      <c r="D58" s="537">
        <f t="shared" si="9"/>
        <v>1.0480769075549407E-3</v>
      </c>
      <c r="E58" s="378">
        <v>36</v>
      </c>
      <c r="F58" s="378">
        <v>94401.465369999991</v>
      </c>
      <c r="G58" s="537">
        <f t="shared" si="10"/>
        <v>9.1555976079803008E-4</v>
      </c>
      <c r="H58" s="378">
        <v>36</v>
      </c>
      <c r="I58" s="378">
        <v>100528.32988</v>
      </c>
      <c r="J58" s="537">
        <f t="shared" si="11"/>
        <v>8.35487670906493E-4</v>
      </c>
      <c r="K58" s="378">
        <v>36</v>
      </c>
      <c r="L58" s="378">
        <v>107142.94997999999</v>
      </c>
      <c r="M58" s="537">
        <f t="shared" si="12"/>
        <v>7.9169740959484541E-4</v>
      </c>
      <c r="N58" s="378">
        <v>35</v>
      </c>
      <c r="O58" s="535">
        <f>IF(I58=0,0,(L58/I58)-1)</f>
        <v>6.5798567507246997E-2</v>
      </c>
      <c r="P58" s="535" t="e">
        <f>IF(I58=0,0,((+L58/#REF!)/(I58/#REF!))-1)</f>
        <v>#REF!</v>
      </c>
      <c r="Q58" s="751"/>
    </row>
    <row r="59" spans="1:17" s="196" customFormat="1" ht="23.25" customHeight="1">
      <c r="A59" s="196" t="s">
        <v>1294</v>
      </c>
      <c r="B59" s="196" t="s">
        <v>882</v>
      </c>
      <c r="C59" s="378">
        <v>154024.33294999998</v>
      </c>
      <c r="D59" s="537">
        <f t="shared" si="9"/>
        <v>1.7588628073398531E-3</v>
      </c>
      <c r="E59" s="378">
        <v>25</v>
      </c>
      <c r="F59" s="378">
        <v>174549.03774</v>
      </c>
      <c r="G59" s="537">
        <f t="shared" si="10"/>
        <v>1.6928770609057416E-3</v>
      </c>
      <c r="H59" s="378">
        <v>23</v>
      </c>
      <c r="I59" s="378">
        <v>183731.05327</v>
      </c>
      <c r="J59" s="537">
        <f t="shared" si="11"/>
        <v>1.5269827913483396E-3</v>
      </c>
      <c r="K59" s="378">
        <v>24</v>
      </c>
      <c r="L59" s="378">
        <v>194476.08189</v>
      </c>
      <c r="M59" s="537">
        <f t="shared" si="12"/>
        <v>1.4370167172847899E-3</v>
      </c>
      <c r="N59" s="378">
        <v>23</v>
      </c>
      <c r="O59" s="535">
        <f t="shared" si="8"/>
        <v>5.8482376434264349E-2</v>
      </c>
      <c r="P59" s="535" t="e">
        <f>IF(I59=0,0,((+L59/#REF!)/(I59/#REF!))-1)</f>
        <v>#REF!</v>
      </c>
      <c r="Q59" s="751"/>
    </row>
    <row r="60" spans="1:17" s="196" customFormat="1" ht="23.25" customHeight="1">
      <c r="A60" s="196" t="s">
        <v>1294</v>
      </c>
      <c r="B60" s="196" t="s">
        <v>883</v>
      </c>
      <c r="C60" s="378">
        <v>97960.987840000002</v>
      </c>
      <c r="D60" s="537">
        <f t="shared" si="9"/>
        <v>1.1186540125317755E-3</v>
      </c>
      <c r="E60" s="378">
        <v>32</v>
      </c>
      <c r="F60" s="378">
        <v>107075.37587000002</v>
      </c>
      <c r="G60" s="537">
        <f t="shared" si="10"/>
        <v>1.0384786415619639E-3</v>
      </c>
      <c r="H60" s="378">
        <v>32</v>
      </c>
      <c r="I60" s="378">
        <v>122360.64350000001</v>
      </c>
      <c r="J60" s="537">
        <f t="shared" si="11"/>
        <v>1.0169353173425536E-3</v>
      </c>
      <c r="K60" s="378">
        <v>32</v>
      </c>
      <c r="L60" s="378">
        <v>133553.85654000001</v>
      </c>
      <c r="M60" s="537">
        <f t="shared" si="12"/>
        <v>9.8685207271086584E-4</v>
      </c>
      <c r="N60" s="378">
        <v>29</v>
      </c>
      <c r="O60" s="535">
        <f t="shared" si="8"/>
        <v>9.1477232546590903E-2</v>
      </c>
      <c r="P60" s="535" t="e">
        <f>IF(I60=0,0,((+L60/#REF!)/(I60/#REF!))-1)</f>
        <v>#REF!</v>
      </c>
      <c r="Q60" s="751"/>
    </row>
    <row r="61" spans="1:17" s="196" customFormat="1" ht="23.25" customHeight="1">
      <c r="A61" s="196" t="s">
        <v>1294</v>
      </c>
      <c r="B61" s="196" t="s">
        <v>884</v>
      </c>
      <c r="C61" s="378">
        <v>115459.59298000002</v>
      </c>
      <c r="D61" s="537">
        <f t="shared" si="9"/>
        <v>1.3184772818269144E-3</v>
      </c>
      <c r="E61" s="378">
        <v>30</v>
      </c>
      <c r="F61" s="378">
        <v>127672.47537</v>
      </c>
      <c r="G61" s="537">
        <f t="shared" si="10"/>
        <v>1.2382411708557739E-3</v>
      </c>
      <c r="H61" s="378">
        <v>28</v>
      </c>
      <c r="I61" s="378">
        <v>132363.71653999999</v>
      </c>
      <c r="J61" s="537">
        <f t="shared" si="11"/>
        <v>1.1000705311282929E-3</v>
      </c>
      <c r="K61" s="378">
        <v>28</v>
      </c>
      <c r="L61" s="378">
        <v>135925.82080000002</v>
      </c>
      <c r="M61" s="537">
        <f t="shared" si="12"/>
        <v>1.0043789184869443E-3</v>
      </c>
      <c r="N61" s="378">
        <v>28</v>
      </c>
      <c r="O61" s="535">
        <f t="shared" si="8"/>
        <v>2.6911485663244861E-2</v>
      </c>
      <c r="P61" s="535" t="e">
        <f>IF(I61=0,0,((+L61/#REF!)/(I61/#REF!))-1)</f>
        <v>#REF!</v>
      </c>
      <c r="Q61" s="751"/>
    </row>
    <row r="62" spans="1:17" s="196" customFormat="1" ht="23.25" customHeight="1">
      <c r="A62" s="196" t="s">
        <v>1294</v>
      </c>
      <c r="B62" s="196" t="s">
        <v>885</v>
      </c>
      <c r="C62" s="378">
        <v>125581.77837999999</v>
      </c>
      <c r="D62" s="537">
        <f t="shared" si="9"/>
        <v>1.4340663909505871E-3</v>
      </c>
      <c r="E62" s="378">
        <v>28</v>
      </c>
      <c r="F62" s="378">
        <v>131990.07772999996</v>
      </c>
      <c r="G62" s="537">
        <f t="shared" si="10"/>
        <v>1.2801157643109601E-3</v>
      </c>
      <c r="H62" s="378">
        <v>27</v>
      </c>
      <c r="I62" s="378">
        <v>125533.84645000001</v>
      </c>
      <c r="J62" s="537">
        <f t="shared" si="11"/>
        <v>1.0433077035661563E-3</v>
      </c>
      <c r="K62" s="378">
        <v>30</v>
      </c>
      <c r="L62" s="378">
        <v>126421.09504</v>
      </c>
      <c r="M62" s="537">
        <f t="shared" si="12"/>
        <v>9.3414688955264624E-4</v>
      </c>
      <c r="N62" s="378">
        <v>32</v>
      </c>
      <c r="O62" s="535">
        <f t="shared" si="8"/>
        <v>7.0678037444935615E-3</v>
      </c>
      <c r="P62" s="535" t="e">
        <f>IF(I62=0,0,((+L62/#REF!)/(I62/#REF!))-1)</f>
        <v>#REF!</v>
      </c>
      <c r="Q62" s="751"/>
    </row>
    <row r="63" spans="1:17" s="196" customFormat="1" ht="23.25" customHeight="1">
      <c r="A63" s="196" t="s">
        <v>1294</v>
      </c>
      <c r="B63" s="196" t="s">
        <v>886</v>
      </c>
      <c r="C63" s="378">
        <v>59807.604759999995</v>
      </c>
      <c r="D63" s="537">
        <f t="shared" si="9"/>
        <v>6.8296592878343623E-4</v>
      </c>
      <c r="E63" s="378">
        <v>42</v>
      </c>
      <c r="F63" s="378">
        <v>70842.495840000003</v>
      </c>
      <c r="G63" s="537">
        <f t="shared" si="10"/>
        <v>6.8707131071948371E-4</v>
      </c>
      <c r="H63" s="378">
        <v>40</v>
      </c>
      <c r="I63" s="378">
        <v>77971.95633999999</v>
      </c>
      <c r="J63" s="537">
        <f t="shared" si="11"/>
        <v>6.4802238609048841E-4</v>
      </c>
      <c r="K63" s="378">
        <v>40</v>
      </c>
      <c r="L63" s="378">
        <v>85516.882130000013</v>
      </c>
      <c r="M63" s="537">
        <f t="shared" si="12"/>
        <v>6.3189873035590963E-4</v>
      </c>
      <c r="N63" s="378">
        <v>38</v>
      </c>
      <c r="O63" s="535">
        <f t="shared" si="8"/>
        <v>9.6764607997009255E-2</v>
      </c>
      <c r="P63" s="535" t="e">
        <f>IF(I63=0,0,((+L63/#REF!)/(I63/#REF!))-1)</f>
        <v>#REF!</v>
      </c>
      <c r="Q63" s="751"/>
    </row>
    <row r="64" spans="1:17" s="196" customFormat="1" ht="23.25" customHeight="1">
      <c r="A64" s="196" t="s">
        <v>1294</v>
      </c>
      <c r="B64" s="196" t="s">
        <v>892</v>
      </c>
      <c r="C64" s="378">
        <v>42779.899839999998</v>
      </c>
      <c r="D64" s="537">
        <f t="shared" si="9"/>
        <v>4.8852004932705112E-4</v>
      </c>
      <c r="E64" s="378">
        <v>50</v>
      </c>
      <c r="F64" s="378">
        <v>44730.255189999996</v>
      </c>
      <c r="G64" s="537">
        <f t="shared" si="10"/>
        <v>4.3381976732752964E-4</v>
      </c>
      <c r="H64" s="378">
        <v>49</v>
      </c>
      <c r="I64" s="378">
        <v>44460.62657</v>
      </c>
      <c r="J64" s="537">
        <f t="shared" si="11"/>
        <v>3.6951081734227489E-4</v>
      </c>
      <c r="K64" s="378">
        <v>50</v>
      </c>
      <c r="L64" s="378">
        <v>46021.722219999996</v>
      </c>
      <c r="M64" s="537">
        <f t="shared" si="12"/>
        <v>3.4006230249837983E-4</v>
      </c>
      <c r="N64" s="378">
        <v>50</v>
      </c>
      <c r="O64" s="535">
        <f t="shared" si="8"/>
        <v>3.511186797024024E-2</v>
      </c>
      <c r="P64" s="535" t="e">
        <f>IF(I64=0,0,((+L64/#REF!)/(I64/#REF!))-1)</f>
        <v>#REF!</v>
      </c>
      <c r="Q64" s="751"/>
    </row>
    <row r="65" spans="1:17" s="196" customFormat="1" ht="23.25" customHeight="1">
      <c r="A65" s="196" t="s">
        <v>1294</v>
      </c>
      <c r="B65" s="196" t="s">
        <v>890</v>
      </c>
      <c r="C65" s="378">
        <v>92833.628570000001</v>
      </c>
      <c r="D65" s="537">
        <f t="shared" si="9"/>
        <v>1.0601027346450549E-3</v>
      </c>
      <c r="E65" s="378">
        <v>35</v>
      </c>
      <c r="F65" s="378">
        <v>96278.29972000001</v>
      </c>
      <c r="G65" s="537">
        <f t="shared" si="10"/>
        <v>9.3376238087186658E-4</v>
      </c>
      <c r="H65" s="378">
        <v>34</v>
      </c>
      <c r="I65" s="378">
        <v>107648.56129</v>
      </c>
      <c r="J65" s="537">
        <f t="shared" si="11"/>
        <v>8.9466368192903025E-4</v>
      </c>
      <c r="K65" s="378">
        <v>34</v>
      </c>
      <c r="L65" s="378">
        <v>107864.10608</v>
      </c>
      <c r="M65" s="537">
        <f t="shared" si="12"/>
        <v>7.97026154196241E-4</v>
      </c>
      <c r="N65" s="378">
        <v>34</v>
      </c>
      <c r="O65" s="535">
        <f t="shared" si="8"/>
        <v>2.0023007034839502E-3</v>
      </c>
      <c r="P65" s="535" t="e">
        <f>IF(I65=0,0,((+L65/#REF!)/(I65/#REF!))-1)</f>
        <v>#REF!</v>
      </c>
      <c r="Q65" s="751"/>
    </row>
    <row r="66" spans="1:17" s="196" customFormat="1" ht="23.25" customHeight="1">
      <c r="A66" s="196" t="s">
        <v>1294</v>
      </c>
      <c r="B66" s="196" t="s">
        <v>899</v>
      </c>
      <c r="C66" s="378">
        <v>97110.777689999988</v>
      </c>
      <c r="D66" s="537">
        <f t="shared" si="9"/>
        <v>1.1089451374299219E-3</v>
      </c>
      <c r="E66" s="378">
        <v>33</v>
      </c>
      <c r="F66" s="378">
        <v>114250.34711</v>
      </c>
      <c r="G66" s="537">
        <f t="shared" si="10"/>
        <v>1.1080656434848679E-3</v>
      </c>
      <c r="H66" s="378">
        <v>31</v>
      </c>
      <c r="I66" s="378">
        <v>123440.3815</v>
      </c>
      <c r="J66" s="537">
        <f t="shared" si="11"/>
        <v>1.0259089846449555E-3</v>
      </c>
      <c r="K66" s="378">
        <v>31</v>
      </c>
      <c r="L66" s="378">
        <v>133189.48009999999</v>
      </c>
      <c r="M66" s="537">
        <f t="shared" si="12"/>
        <v>9.8415963346293344E-4</v>
      </c>
      <c r="N66" s="378">
        <v>30</v>
      </c>
      <c r="O66" s="535">
        <f t="shared" si="8"/>
        <v>7.897819564013564E-2</v>
      </c>
      <c r="P66" s="535" t="e">
        <f>IF(I66=0,0,((+L66/#REF!)/(I66/#REF!))-1)</f>
        <v>#REF!</v>
      </c>
      <c r="Q66" s="751"/>
    </row>
    <row r="67" spans="1:17" s="196" customFormat="1" ht="23.25" customHeight="1">
      <c r="A67" s="196" t="s">
        <v>1294</v>
      </c>
      <c r="B67" s="196" t="s">
        <v>891</v>
      </c>
      <c r="C67" s="378">
        <v>64541.518410000019</v>
      </c>
      <c r="D67" s="537">
        <f t="shared" si="9"/>
        <v>7.3702430055282684E-4</v>
      </c>
      <c r="E67" s="378">
        <v>41</v>
      </c>
      <c r="F67" s="378">
        <v>65605.617069999993</v>
      </c>
      <c r="G67" s="537">
        <f t="shared" si="10"/>
        <v>6.3628104538623821E-4</v>
      </c>
      <c r="H67" s="378">
        <v>43</v>
      </c>
      <c r="I67" s="378">
        <v>70814.981719999982</v>
      </c>
      <c r="J67" s="537">
        <f t="shared" si="11"/>
        <v>5.8854100344801882E-4</v>
      </c>
      <c r="K67" s="378">
        <v>44</v>
      </c>
      <c r="L67" s="378">
        <v>69585.08563999999</v>
      </c>
      <c r="M67" s="537">
        <f t="shared" si="12"/>
        <v>5.1417598692127654E-4</v>
      </c>
      <c r="N67" s="378">
        <v>43</v>
      </c>
      <c r="O67" s="535">
        <f t="shared" si="8"/>
        <v>-1.7367738437933378E-2</v>
      </c>
      <c r="P67" s="535" t="e">
        <f>IF(I67=0,0,((+L67/#REF!)/(I67/#REF!))-1)</f>
        <v>#REF!</v>
      </c>
      <c r="Q67" s="751"/>
    </row>
    <row r="68" spans="1:17" s="196" customFormat="1" ht="23.25" customHeight="1">
      <c r="A68" s="196" t="s">
        <v>1294</v>
      </c>
      <c r="B68" s="196" t="s">
        <v>889</v>
      </c>
      <c r="C68" s="378">
        <v>117615.09184000004</v>
      </c>
      <c r="D68" s="537">
        <f t="shared" si="9"/>
        <v>1.3430917482784473E-3</v>
      </c>
      <c r="E68" s="378">
        <v>29</v>
      </c>
      <c r="F68" s="378">
        <v>122743.5763</v>
      </c>
      <c r="G68" s="537">
        <f t="shared" si="10"/>
        <v>1.1904378699659031E-3</v>
      </c>
      <c r="H68" s="378">
        <v>29</v>
      </c>
      <c r="I68" s="378">
        <v>130123.57054</v>
      </c>
      <c r="J68" s="537">
        <f t="shared" si="11"/>
        <v>1.0814527507845366E-3</v>
      </c>
      <c r="K68" s="378">
        <v>29</v>
      </c>
      <c r="L68" s="378">
        <v>138727.77597000002</v>
      </c>
      <c r="M68" s="537">
        <f t="shared" si="12"/>
        <v>1.0250830399462095E-3</v>
      </c>
      <c r="N68" s="378">
        <v>27</v>
      </c>
      <c r="O68" s="535">
        <f t="shared" si="8"/>
        <v>6.6123342560409304E-2</v>
      </c>
      <c r="P68" s="535" t="e">
        <f>IF(I68=0,0,((+L68/#REF!)/(I68/#REF!))-1)</f>
        <v>#REF!</v>
      </c>
      <c r="Q68" s="751"/>
    </row>
    <row r="69" spans="1:17" s="196" customFormat="1" ht="23.25" customHeight="1">
      <c r="A69" s="196" t="s">
        <v>1294</v>
      </c>
      <c r="B69" s="196" t="s">
        <v>887</v>
      </c>
      <c r="C69" s="378">
        <v>51676.672130000006</v>
      </c>
      <c r="D69" s="537">
        <f t="shared" si="9"/>
        <v>5.9011569714805228E-4</v>
      </c>
      <c r="E69" s="378">
        <v>46</v>
      </c>
      <c r="F69" s="378">
        <v>52901.639029999998</v>
      </c>
      <c r="G69" s="537">
        <f t="shared" si="10"/>
        <v>5.1307055230863667E-4</v>
      </c>
      <c r="H69" s="378">
        <v>47</v>
      </c>
      <c r="I69" s="378">
        <v>55478.206530000003</v>
      </c>
      <c r="J69" s="537">
        <f t="shared" si="11"/>
        <v>4.6107756505204449E-4</v>
      </c>
      <c r="K69" s="378">
        <v>47</v>
      </c>
      <c r="L69" s="378">
        <v>57947.63566</v>
      </c>
      <c r="M69" s="537">
        <f t="shared" si="12"/>
        <v>4.2818489739858374E-4</v>
      </c>
      <c r="N69" s="378">
        <v>46</v>
      </c>
      <c r="O69" s="535">
        <f t="shared" si="8"/>
        <v>4.4511697195269706E-2</v>
      </c>
      <c r="P69" s="535" t="e">
        <f>IF(I69=0,0,((+L69/#REF!)/(I69/#REF!))-1)</f>
        <v>#REF!</v>
      </c>
      <c r="Q69" s="751"/>
    </row>
    <row r="70" spans="1:17" s="196" customFormat="1" ht="23.25" customHeight="1">
      <c r="A70" s="196" t="s">
        <v>1294</v>
      </c>
      <c r="B70" s="196" t="s">
        <v>888</v>
      </c>
      <c r="C70" s="378">
        <v>43366.130409999991</v>
      </c>
      <c r="D70" s="537">
        <f t="shared" si="9"/>
        <v>4.9521444057257821E-4</v>
      </c>
      <c r="E70" s="378">
        <v>48</v>
      </c>
      <c r="F70" s="378">
        <v>46121.674079999997</v>
      </c>
      <c r="G70" s="537">
        <f t="shared" si="10"/>
        <v>4.4731454880263906E-4</v>
      </c>
      <c r="H70" s="378">
        <v>48</v>
      </c>
      <c r="I70" s="378">
        <v>50683.953539999995</v>
      </c>
      <c r="J70" s="537">
        <f t="shared" si="11"/>
        <v>4.2123268481646331E-4</v>
      </c>
      <c r="K70" s="378">
        <v>49</v>
      </c>
      <c r="L70" s="378">
        <v>50887.284149999999</v>
      </c>
      <c r="M70" s="537">
        <f t="shared" si="12"/>
        <v>3.7601476392419781E-4</v>
      </c>
      <c r="N70" s="378">
        <v>48</v>
      </c>
      <c r="O70" s="535">
        <f t="shared" si="8"/>
        <v>4.0117353876021333E-3</v>
      </c>
      <c r="P70" s="535" t="e">
        <f>IF(I70=0,0,((+L70/#REF!)/(I70/#REF!))-1)</f>
        <v>#REF!</v>
      </c>
      <c r="Q70" s="751"/>
    </row>
    <row r="71" spans="1:17" s="196" customFormat="1" ht="23.25" customHeight="1">
      <c r="A71" s="196" t="s">
        <v>1294</v>
      </c>
      <c r="B71" s="196" t="s">
        <v>896</v>
      </c>
      <c r="C71" s="378">
        <v>140134.54040999999</v>
      </c>
      <c r="D71" s="537">
        <f t="shared" si="9"/>
        <v>1.6002499503167801E-3</v>
      </c>
      <c r="E71" s="378">
        <v>27</v>
      </c>
      <c r="F71" s="378">
        <v>153070.04131999999</v>
      </c>
      <c r="G71" s="537">
        <f t="shared" si="10"/>
        <v>1.4845613875483403E-3</v>
      </c>
      <c r="H71" s="378">
        <v>26</v>
      </c>
      <c r="I71" s="378">
        <v>149946.96174</v>
      </c>
      <c r="J71" s="537">
        <f t="shared" si="11"/>
        <v>1.2462043085088763E-3</v>
      </c>
      <c r="K71" s="378">
        <v>27</v>
      </c>
      <c r="L71" s="378">
        <v>150083.28733999998</v>
      </c>
      <c r="M71" s="537">
        <f t="shared" si="12"/>
        <v>1.1089908373134831E-3</v>
      </c>
      <c r="N71" s="378">
        <v>26</v>
      </c>
      <c r="O71" s="535">
        <f t="shared" si="8"/>
        <v>9.0915880133901616E-4</v>
      </c>
      <c r="P71" s="535" t="e">
        <f>IF(I71=0,0,((+L71/#REF!)/(I71/#REF!))-1)</f>
        <v>#REF!</v>
      </c>
      <c r="Q71" s="751"/>
    </row>
    <row r="72" spans="1:17" s="196" customFormat="1" ht="23.25" customHeight="1">
      <c r="A72" s="196" t="s">
        <v>1294</v>
      </c>
      <c r="B72" s="196" t="s">
        <v>897</v>
      </c>
      <c r="C72" s="378">
        <v>143127.02295000004</v>
      </c>
      <c r="D72" s="537">
        <f t="shared" si="9"/>
        <v>1.6344222537470999E-3</v>
      </c>
      <c r="E72" s="378">
        <v>26</v>
      </c>
      <c r="F72" s="378">
        <v>163022.20770000003</v>
      </c>
      <c r="G72" s="537">
        <f t="shared" si="10"/>
        <v>1.5810832268501132E-3</v>
      </c>
      <c r="H72" s="378">
        <v>25</v>
      </c>
      <c r="I72" s="378">
        <v>186726.66164999999</v>
      </c>
      <c r="J72" s="537">
        <f t="shared" si="11"/>
        <v>1.5518791948929097E-3</v>
      </c>
      <c r="K72" s="378">
        <v>23</v>
      </c>
      <c r="L72" s="378">
        <v>192922.36264999997</v>
      </c>
      <c r="M72" s="537">
        <f t="shared" si="12"/>
        <v>1.4255360225888223E-3</v>
      </c>
      <c r="N72" s="378">
        <v>24</v>
      </c>
      <c r="O72" s="535">
        <f t="shared" si="8"/>
        <v>3.3180591058887821E-2</v>
      </c>
      <c r="P72" s="535" t="e">
        <f>IF(I72=0,0,((+L72/#REF!)/(I72/#REF!))-1)</f>
        <v>#REF!</v>
      </c>
      <c r="Q72" s="751"/>
    </row>
    <row r="73" spans="1:17" s="196" customFormat="1" ht="23.25" customHeight="1">
      <c r="A73" s="196" t="s">
        <v>1294</v>
      </c>
      <c r="B73" s="196" t="s">
        <v>895</v>
      </c>
      <c r="C73" s="378">
        <v>51394.949889999996</v>
      </c>
      <c r="D73" s="537">
        <f t="shared" si="9"/>
        <v>5.8689860306657788E-4</v>
      </c>
      <c r="E73" s="378">
        <v>47</v>
      </c>
      <c r="F73" s="378">
        <v>53738.287290000007</v>
      </c>
      <c r="G73" s="537">
        <f t="shared" si="10"/>
        <v>5.2118484881659237E-4</v>
      </c>
      <c r="H73" s="378">
        <v>46</v>
      </c>
      <c r="I73" s="378">
        <v>56865.760580000002</v>
      </c>
      <c r="J73" s="537">
        <f t="shared" si="11"/>
        <v>4.7260948150659217E-4</v>
      </c>
      <c r="K73" s="378">
        <v>46</v>
      </c>
      <c r="L73" s="378">
        <v>56295.094949999999</v>
      </c>
      <c r="M73" s="537">
        <f t="shared" si="12"/>
        <v>4.1597399411842163E-4</v>
      </c>
      <c r="N73" s="378">
        <v>47</v>
      </c>
      <c r="O73" s="535">
        <f t="shared" si="8"/>
        <v>-1.0035311656426016E-2</v>
      </c>
      <c r="P73" s="535" t="e">
        <f>IF(I73=0,0,((+L73/#REF!)/(I73/#REF!))-1)</f>
        <v>#REF!</v>
      </c>
      <c r="Q73" s="751"/>
    </row>
    <row r="74" spans="1:17" s="196" customFormat="1" ht="23.25" customHeight="1">
      <c r="A74" s="196" t="s">
        <v>1294</v>
      </c>
      <c r="B74" s="196" t="s">
        <v>894</v>
      </c>
      <c r="C74" s="378">
        <v>82315.698489999995</v>
      </c>
      <c r="D74" s="537">
        <f t="shared" si="9"/>
        <v>9.3999446555799752E-4</v>
      </c>
      <c r="E74" s="378">
        <v>38</v>
      </c>
      <c r="F74" s="378">
        <v>86751.397460000007</v>
      </c>
      <c r="G74" s="537">
        <f t="shared" si="10"/>
        <v>8.4136499784264363E-4</v>
      </c>
      <c r="H74" s="378">
        <v>38</v>
      </c>
      <c r="I74" s="378">
        <v>99393.228009999977</v>
      </c>
      <c r="J74" s="537">
        <f t="shared" si="11"/>
        <v>8.2605387628621046E-4</v>
      </c>
      <c r="K74" s="378">
        <v>37</v>
      </c>
      <c r="L74" s="378">
        <v>104623.14775</v>
      </c>
      <c r="M74" s="537">
        <f t="shared" si="12"/>
        <v>7.7307816401168115E-4</v>
      </c>
      <c r="N74" s="378">
        <v>36</v>
      </c>
      <c r="O74" s="535">
        <f t="shared" si="8"/>
        <v>5.2618471546913126E-2</v>
      </c>
      <c r="P74" s="535" t="e">
        <f>IF(I74=0,0,((+L74/#REF!)/(I74/#REF!))-1)</f>
        <v>#REF!</v>
      </c>
      <c r="Q74" s="751"/>
    </row>
    <row r="75" spans="1:17" s="196" customFormat="1" ht="23.25" customHeight="1">
      <c r="A75" s="196" t="s">
        <v>1294</v>
      </c>
      <c r="B75" s="196" t="s">
        <v>893</v>
      </c>
      <c r="C75" s="378">
        <v>55223.740580000012</v>
      </c>
      <c r="D75" s="537">
        <f t="shared" si="9"/>
        <v>6.306210293400697E-4</v>
      </c>
      <c r="E75" s="378">
        <v>45</v>
      </c>
      <c r="F75" s="378">
        <v>63468.952089999992</v>
      </c>
      <c r="G75" s="537">
        <f t="shared" si="10"/>
        <v>6.1555843827069219E-4</v>
      </c>
      <c r="H75" s="378">
        <v>44</v>
      </c>
      <c r="I75" s="378">
        <v>72423.304040000003</v>
      </c>
      <c r="J75" s="537">
        <f t="shared" si="11"/>
        <v>6.0190771779419121E-4</v>
      </c>
      <c r="K75" s="378">
        <v>43</v>
      </c>
      <c r="L75" s="378">
        <v>78946.479850000003</v>
      </c>
      <c r="M75" s="537">
        <f t="shared" si="12"/>
        <v>5.8334891474934791E-4</v>
      </c>
      <c r="N75" s="378">
        <v>41</v>
      </c>
      <c r="O75" s="535">
        <f t="shared" si="8"/>
        <v>9.0070121716584461E-2</v>
      </c>
      <c r="P75" s="535" t="e">
        <f>IF(I75=0,0,((+L75/#REF!)/(I75/#REF!))-1)</f>
        <v>#REF!</v>
      </c>
      <c r="Q75" s="751"/>
    </row>
    <row r="76" spans="1:17" s="196" customFormat="1" ht="23.25" customHeight="1">
      <c r="A76" s="196" t="s">
        <v>1294</v>
      </c>
      <c r="B76" s="196" t="s">
        <v>900</v>
      </c>
      <c r="C76" s="538">
        <v>57979.832790000008</v>
      </c>
      <c r="D76" s="537">
        <f t="shared" si="9"/>
        <v>6.6209390111898357E-4</v>
      </c>
      <c r="E76" s="538">
        <v>43</v>
      </c>
      <c r="F76" s="538">
        <v>69733.482640000002</v>
      </c>
      <c r="G76" s="537">
        <f t="shared" si="10"/>
        <v>6.7631546221507549E-4</v>
      </c>
      <c r="H76" s="538">
        <v>42</v>
      </c>
      <c r="I76" s="538">
        <v>78382.001430000018</v>
      </c>
      <c r="J76" s="537">
        <f t="shared" si="11"/>
        <v>6.5143025745987963E-4</v>
      </c>
      <c r="K76" s="538">
        <v>39</v>
      </c>
      <c r="L76" s="538">
        <v>81966.093250000005</v>
      </c>
      <c r="M76" s="537">
        <f t="shared" si="12"/>
        <v>6.0566134974580942E-4</v>
      </c>
      <c r="N76" s="538">
        <v>39</v>
      </c>
      <c r="O76" s="535">
        <f t="shared" si="8"/>
        <v>4.572595435957072E-2</v>
      </c>
      <c r="P76" s="535" t="e">
        <f>IF(I76=0,0,((+L76/#REF!)/(I76/#REF!))-1)</f>
        <v>#REF!</v>
      </c>
      <c r="Q76" s="751"/>
    </row>
    <row r="77" spans="1:17" s="196" customFormat="1" ht="23.25" customHeight="1">
      <c r="A77" s="196" t="s">
        <v>1294</v>
      </c>
      <c r="B77" s="196" t="s">
        <v>901</v>
      </c>
      <c r="C77" s="538">
        <v>217395.89246</v>
      </c>
      <c r="D77" s="537">
        <f t="shared" si="9"/>
        <v>2.4825268994378624E-3</v>
      </c>
      <c r="E77" s="538">
        <v>23</v>
      </c>
      <c r="F77" s="538">
        <v>246250.74735999998</v>
      </c>
      <c r="G77" s="537">
        <f t="shared" si="10"/>
        <v>2.3882815215377599E-3</v>
      </c>
      <c r="H77" s="538">
        <v>22</v>
      </c>
      <c r="I77" s="538">
        <v>260807.72078999999</v>
      </c>
      <c r="J77" s="537">
        <f t="shared" si="11"/>
        <v>2.1675644612556056E-3</v>
      </c>
      <c r="K77" s="538">
        <v>22</v>
      </c>
      <c r="L77" s="538">
        <v>268977.49884000001</v>
      </c>
      <c r="M77" s="537">
        <f t="shared" si="12"/>
        <v>1.9875203091820688E-3</v>
      </c>
      <c r="N77" s="538">
        <v>22</v>
      </c>
      <c r="O77" s="535">
        <f t="shared" si="8"/>
        <v>3.1324908730667067E-2</v>
      </c>
      <c r="P77" s="535" t="e">
        <f>IF(I77=0,0,((+L77/#REF!)/(I77/#REF!))-1)</f>
        <v>#REF!</v>
      </c>
      <c r="Q77" s="751"/>
    </row>
    <row r="78" spans="1:17" s="196" customFormat="1" ht="23.25" customHeight="1">
      <c r="B78" s="196" t="s">
        <v>902</v>
      </c>
      <c r="C78" s="538">
        <v>65237.934089999995</v>
      </c>
      <c r="D78" s="537">
        <f t="shared" si="9"/>
        <v>7.4497693774034106E-4</v>
      </c>
      <c r="E78" s="538">
        <v>40</v>
      </c>
      <c r="F78" s="538">
        <v>70026.434689999995</v>
      </c>
      <c r="G78" s="537">
        <f t="shared" si="10"/>
        <v>6.791566798568995E-4</v>
      </c>
      <c r="H78" s="538">
        <v>41</v>
      </c>
      <c r="I78" s="538">
        <v>74251.251709999997</v>
      </c>
      <c r="J78" s="537">
        <f t="shared" si="11"/>
        <v>6.1709973126114416E-4</v>
      </c>
      <c r="K78" s="538">
        <v>42</v>
      </c>
      <c r="L78" s="538">
        <v>76311.084749999995</v>
      </c>
      <c r="M78" s="537">
        <f t="shared" si="12"/>
        <v>5.6387553386597273E-4</v>
      </c>
      <c r="N78" s="538">
        <v>42</v>
      </c>
      <c r="O78" s="535">
        <f t="shared" si="8"/>
        <v>2.7741391458894205E-2</v>
      </c>
      <c r="P78" s="535" t="e">
        <f>IF(I78=0,0,((+L78/#REF!)/(I78/#REF!))-1)</f>
        <v>#REF!</v>
      </c>
      <c r="Q78" s="751"/>
    </row>
    <row r="79" spans="1:17" s="78" customFormat="1" ht="23.25" customHeight="1">
      <c r="A79" s="78" t="s">
        <v>1038</v>
      </c>
      <c r="B79" s="202" t="s">
        <v>1033</v>
      </c>
      <c r="C79" s="371">
        <f>SUM(C53:C78)</f>
        <v>4105265.5620399998</v>
      </c>
      <c r="D79" s="373">
        <f>SUM(D53:D78)</f>
        <v>4.687959865191739E-2</v>
      </c>
      <c r="E79" s="371"/>
      <c r="F79" s="371">
        <f>SUM(F53:F78)</f>
        <v>4505871.6751300003</v>
      </c>
      <c r="G79" s="373">
        <f>SUM(G53:G78)</f>
        <v>4.3700537665378854E-2</v>
      </c>
      <c r="H79" s="371"/>
      <c r="I79" s="372">
        <f>SUM(I53:I78)</f>
        <v>4809124.5656400016</v>
      </c>
      <c r="J79" s="373">
        <f>SUM(J53:J78)</f>
        <v>3.9968477415689492E-2</v>
      </c>
      <c r="K79" s="371"/>
      <c r="L79" s="372">
        <f>SUM(L53:L78)</f>
        <v>4934560.3820999973</v>
      </c>
      <c r="M79" s="373">
        <f>SUM(M53:M78)</f>
        <v>3.6462302678124565E-2</v>
      </c>
      <c r="N79" s="371"/>
      <c r="O79" s="540">
        <f t="shared" si="8"/>
        <v>2.6082879482100196E-2</v>
      </c>
      <c r="P79" s="540" t="e">
        <f>IF(I79=0,0,((+L79/#REF!)/(I79/#REF!))-1)</f>
        <v>#REF!</v>
      </c>
      <c r="Q79" s="416"/>
    </row>
    <row r="80" spans="1:17" s="78" customFormat="1" ht="12" customHeight="1">
      <c r="B80" s="202"/>
      <c r="C80" s="371"/>
      <c r="D80" s="373"/>
      <c r="E80" s="371"/>
      <c r="F80" s="371"/>
      <c r="G80" s="373"/>
      <c r="H80" s="371"/>
      <c r="I80" s="372"/>
      <c r="J80" s="373"/>
      <c r="K80" s="371"/>
      <c r="L80" s="372"/>
      <c r="M80" s="373"/>
      <c r="N80" s="371"/>
      <c r="O80" s="540"/>
      <c r="P80" s="540"/>
      <c r="Q80" s="416"/>
    </row>
    <row r="81" spans="2:17" s="196" customFormat="1" ht="23.25" customHeight="1">
      <c r="B81" s="501" t="s">
        <v>1494</v>
      </c>
      <c r="C81" s="546"/>
      <c r="D81" s="549"/>
      <c r="E81" s="546"/>
      <c r="F81" s="546"/>
      <c r="G81" s="549"/>
      <c r="H81" s="546"/>
      <c r="I81" s="546"/>
      <c r="J81" s="549"/>
      <c r="K81" s="546"/>
      <c r="L81" s="546"/>
      <c r="M81" s="549"/>
      <c r="N81" s="546"/>
      <c r="O81" s="535"/>
      <c r="P81" s="535"/>
      <c r="Q81" s="751"/>
    </row>
    <row r="82" spans="2:17" s="196" customFormat="1" ht="23.25" customHeight="1">
      <c r="B82" s="78" t="s">
        <v>859</v>
      </c>
      <c r="C82" s="378">
        <v>1400072.4859699996</v>
      </c>
      <c r="D82" s="537">
        <f>+C82/C$92</f>
        <v>1.5987963563860258E-2</v>
      </c>
      <c r="E82" s="536">
        <v>13</v>
      </c>
      <c r="F82" s="378">
        <v>1437960.4521399997</v>
      </c>
      <c r="G82" s="537">
        <f>+F82/F$92</f>
        <v>1.3946168340059586E-2</v>
      </c>
      <c r="H82" s="536">
        <v>14</v>
      </c>
      <c r="I82" s="378">
        <v>1465210.9896400003</v>
      </c>
      <c r="J82" s="537">
        <f>+I82/I$92</f>
        <v>1.2177320747118746E-2</v>
      </c>
      <c r="K82" s="536">
        <v>15</v>
      </c>
      <c r="L82" s="372">
        <v>0</v>
      </c>
      <c r="M82" s="372" t="s">
        <v>1032</v>
      </c>
      <c r="N82" s="372" t="s">
        <v>1042</v>
      </c>
      <c r="O82" s="535"/>
      <c r="P82" s="535"/>
      <c r="Q82" s="751"/>
    </row>
    <row r="83" spans="2:17" s="196" customFormat="1" ht="23.25" customHeight="1">
      <c r="B83" s="78" t="s">
        <v>860</v>
      </c>
      <c r="C83" s="378">
        <v>789349.90972999996</v>
      </c>
      <c r="D83" s="537">
        <f t="shared" ref="D83:D89" si="13">+C83/C$92</f>
        <v>9.0138887253085002E-3</v>
      </c>
      <c r="E83" s="536">
        <v>17</v>
      </c>
      <c r="F83" s="378">
        <v>831132.18652999995</v>
      </c>
      <c r="G83" s="537">
        <f t="shared" ref="G83:G89" si="14">+F83/F$92</f>
        <v>8.0607984516813929E-3</v>
      </c>
      <c r="H83" s="536">
        <v>17</v>
      </c>
      <c r="I83" s="378">
        <v>779134.80805999995</v>
      </c>
      <c r="J83" s="537">
        <f t="shared" ref="J83:J89" si="15">+I83/I$92</f>
        <v>6.4753639783459091E-3</v>
      </c>
      <c r="K83" s="536">
        <v>17</v>
      </c>
      <c r="L83" s="372">
        <v>0</v>
      </c>
      <c r="M83" s="372" t="s">
        <v>1032</v>
      </c>
      <c r="N83" s="372" t="s">
        <v>1042</v>
      </c>
      <c r="O83" s="535"/>
      <c r="P83" s="535"/>
      <c r="Q83" s="751"/>
    </row>
    <row r="84" spans="2:17" s="196" customFormat="1" ht="23.25" customHeight="1">
      <c r="B84" s="78" t="s">
        <v>861</v>
      </c>
      <c r="C84" s="378">
        <v>446632.03844999999</v>
      </c>
      <c r="D84" s="537">
        <f t="shared" si="13"/>
        <v>5.1002621855281887E-3</v>
      </c>
      <c r="E84" s="536">
        <v>19</v>
      </c>
      <c r="F84" s="378">
        <v>482462.89983999997</v>
      </c>
      <c r="G84" s="537">
        <f t="shared" si="14"/>
        <v>4.679202970421373E-3</v>
      </c>
      <c r="H84" s="536">
        <v>20</v>
      </c>
      <c r="I84" s="378">
        <v>511151.20104999992</v>
      </c>
      <c r="J84" s="537">
        <f t="shared" si="15"/>
        <v>4.2481609607570347E-3</v>
      </c>
      <c r="K84" s="536">
        <v>20</v>
      </c>
      <c r="L84" s="372">
        <v>0</v>
      </c>
      <c r="M84" s="372" t="s">
        <v>1032</v>
      </c>
      <c r="N84" s="372" t="s">
        <v>1042</v>
      </c>
      <c r="O84" s="535"/>
      <c r="P84" s="535"/>
      <c r="Q84" s="751"/>
    </row>
    <row r="85" spans="2:17" s="196" customFormat="1" ht="23.25" customHeight="1">
      <c r="B85" s="78" t="s">
        <v>862</v>
      </c>
      <c r="C85" s="378">
        <v>157821.68101999999</v>
      </c>
      <c r="D85" s="537">
        <f t="shared" si="13"/>
        <v>1.8022261783016021E-3</v>
      </c>
      <c r="E85" s="536">
        <v>24</v>
      </c>
      <c r="F85" s="378">
        <v>167612.40487999996</v>
      </c>
      <c r="G85" s="537">
        <f t="shared" si="14"/>
        <v>1.62560160181034E-3</v>
      </c>
      <c r="H85" s="536">
        <v>24</v>
      </c>
      <c r="I85" s="378">
        <v>178436.12187999996</v>
      </c>
      <c r="J85" s="537">
        <f t="shared" si="15"/>
        <v>1.4829767892599577E-3</v>
      </c>
      <c r="K85" s="536">
        <v>25</v>
      </c>
      <c r="L85" s="372">
        <v>0</v>
      </c>
      <c r="M85" s="372" t="s">
        <v>1032</v>
      </c>
      <c r="N85" s="372" t="s">
        <v>1042</v>
      </c>
      <c r="O85" s="535"/>
      <c r="P85" s="535"/>
      <c r="Q85" s="751"/>
    </row>
    <row r="86" spans="2:17" s="196" customFormat="1" ht="23.25" customHeight="1">
      <c r="B86" s="78" t="s">
        <v>863</v>
      </c>
      <c r="C86" s="378">
        <v>93900.21527000003</v>
      </c>
      <c r="D86" s="537">
        <f t="shared" si="13"/>
        <v>1.0722824963846651E-3</v>
      </c>
      <c r="E86" s="536">
        <v>34</v>
      </c>
      <c r="F86" s="378">
        <v>93965.794009999998</v>
      </c>
      <c r="G86" s="537">
        <f t="shared" si="14"/>
        <v>9.1133436912021288E-4</v>
      </c>
      <c r="H86" s="536">
        <v>37</v>
      </c>
      <c r="I86" s="378">
        <v>91013.446750000003</v>
      </c>
      <c r="J86" s="537">
        <f t="shared" si="15"/>
        <v>7.5640978754047531E-4</v>
      </c>
      <c r="K86" s="536">
        <v>38</v>
      </c>
      <c r="L86" s="372">
        <v>0</v>
      </c>
      <c r="M86" s="372" t="s">
        <v>1032</v>
      </c>
      <c r="N86" s="372" t="s">
        <v>1042</v>
      </c>
      <c r="O86" s="535"/>
      <c r="P86" s="535"/>
      <c r="Q86" s="751"/>
    </row>
    <row r="87" spans="2:17" s="196" customFormat="1" ht="23.25" customHeight="1">
      <c r="B87" s="78" t="s">
        <v>864</v>
      </c>
      <c r="C87" s="378">
        <v>76733.246560000014</v>
      </c>
      <c r="D87" s="537">
        <f t="shared" si="13"/>
        <v>8.7624631041015506E-4</v>
      </c>
      <c r="E87" s="536">
        <v>39</v>
      </c>
      <c r="F87" s="378">
        <v>78714.561659999992</v>
      </c>
      <c r="G87" s="537">
        <f t="shared" si="14"/>
        <v>7.6341913721663442E-4</v>
      </c>
      <c r="H87" s="536">
        <v>39</v>
      </c>
      <c r="I87" s="378">
        <v>76344.57428999999</v>
      </c>
      <c r="J87" s="537">
        <f t="shared" si="15"/>
        <v>6.3449726694991837E-4</v>
      </c>
      <c r="K87" s="536">
        <v>41</v>
      </c>
      <c r="L87" s="372">
        <v>0</v>
      </c>
      <c r="M87" s="372" t="s">
        <v>1032</v>
      </c>
      <c r="N87" s="372" t="s">
        <v>1042</v>
      </c>
      <c r="O87" s="535"/>
      <c r="P87" s="535"/>
      <c r="Q87" s="751"/>
    </row>
    <row r="88" spans="2:17" s="196" customFormat="1" ht="23.25" customHeight="1">
      <c r="B88" s="78" t="s">
        <v>865</v>
      </c>
      <c r="C88" s="378">
        <v>43213.972429999994</v>
      </c>
      <c r="D88" s="537">
        <f t="shared" si="13"/>
        <v>4.9347689036387948E-4</v>
      </c>
      <c r="E88" s="536">
        <v>49</v>
      </c>
      <c r="F88" s="378">
        <v>44531.19316000001</v>
      </c>
      <c r="G88" s="537">
        <f t="shared" si="14"/>
        <v>4.3188914915485158E-4</v>
      </c>
      <c r="H88" s="536">
        <v>50</v>
      </c>
      <c r="I88" s="378">
        <v>53181.07836</v>
      </c>
      <c r="J88" s="537">
        <f t="shared" si="15"/>
        <v>4.4198620775188883E-4</v>
      </c>
      <c r="K88" s="536">
        <v>48</v>
      </c>
      <c r="L88" s="372">
        <v>0</v>
      </c>
      <c r="M88" s="372" t="s">
        <v>1032</v>
      </c>
      <c r="N88" s="372" t="s">
        <v>1042</v>
      </c>
      <c r="O88" s="535"/>
      <c r="P88" s="535"/>
      <c r="Q88" s="751"/>
    </row>
    <row r="89" spans="2:17" s="196" customFormat="1" ht="23.25" customHeight="1">
      <c r="B89" s="78" t="s">
        <v>866</v>
      </c>
      <c r="C89" s="378">
        <v>37047.680600000007</v>
      </c>
      <c r="D89" s="537">
        <f t="shared" si="13"/>
        <v>4.2306164394621544E-4</v>
      </c>
      <c r="E89" s="536">
        <v>51</v>
      </c>
      <c r="F89" s="378">
        <v>36925.46905</v>
      </c>
      <c r="G89" s="537">
        <f t="shared" si="14"/>
        <v>3.5812445790186641E-4</v>
      </c>
      <c r="H89" s="536">
        <v>51</v>
      </c>
      <c r="I89" s="378">
        <v>38351.879670000002</v>
      </c>
      <c r="J89" s="537">
        <f t="shared" si="15"/>
        <v>3.1874122109283348E-4</v>
      </c>
      <c r="K89" s="536">
        <v>51</v>
      </c>
      <c r="L89" s="372">
        <v>0</v>
      </c>
      <c r="M89" s="372" t="s">
        <v>1032</v>
      </c>
      <c r="N89" s="372" t="s">
        <v>1042</v>
      </c>
      <c r="O89" s="535"/>
      <c r="P89" s="535"/>
      <c r="Q89" s="751"/>
    </row>
    <row r="90" spans="2:17" s="196" customFormat="1" ht="23.25" customHeight="1">
      <c r="B90" s="202" t="s">
        <v>1033</v>
      </c>
      <c r="C90" s="378">
        <f>SUM(C82:C89)</f>
        <v>3044771.2300299993</v>
      </c>
      <c r="D90" s="537">
        <f>SUM(D82:D89)</f>
        <v>3.4769407994103461E-2</v>
      </c>
      <c r="E90" s="378"/>
      <c r="F90" s="378">
        <f>SUM(F82:F89)</f>
        <v>3173304.9612699994</v>
      </c>
      <c r="G90" s="537">
        <f>SUM(G82:G89)</f>
        <v>3.077653847736626E-2</v>
      </c>
      <c r="H90" s="378"/>
      <c r="I90" s="378">
        <f>SUM(I82:I89)</f>
        <v>3192824.0997000001</v>
      </c>
      <c r="J90" s="537">
        <f>SUM(J82:J89)</f>
        <v>2.6535456958816765E-2</v>
      </c>
      <c r="K90" s="536"/>
      <c r="L90" s="372"/>
      <c r="M90" s="373"/>
      <c r="N90" s="372"/>
      <c r="O90" s="535"/>
      <c r="P90" s="535"/>
      <c r="Q90" s="751"/>
    </row>
    <row r="91" spans="2:17" s="196" customFormat="1" ht="10.5" customHeight="1">
      <c r="B91" s="202"/>
      <c r="C91" s="371"/>
      <c r="D91" s="373"/>
      <c r="E91" s="371"/>
      <c r="F91" s="371"/>
      <c r="G91" s="373"/>
      <c r="H91" s="371"/>
      <c r="I91" s="371"/>
      <c r="J91" s="373"/>
      <c r="K91" s="371"/>
      <c r="L91" s="372"/>
      <c r="M91" s="373"/>
      <c r="N91" s="372"/>
      <c r="O91" s="535"/>
      <c r="P91" s="535"/>
      <c r="Q91" s="751"/>
    </row>
    <row r="92" spans="2:17" s="196" customFormat="1" ht="18.75" customHeight="1">
      <c r="B92" s="501" t="s">
        <v>6</v>
      </c>
      <c r="C92" s="375">
        <f>+C25+C31+C42+C50+C79 +C90</f>
        <v>87570407.599299982</v>
      </c>
      <c r="D92" s="376">
        <f>+D90+D79+D50+D42+D31+D25</f>
        <v>1.0000000000000002</v>
      </c>
      <c r="E92" s="498"/>
      <c r="F92" s="375">
        <f>+F25+F31+F42+F50+F79+F90</f>
        <v>103107923.05651</v>
      </c>
      <c r="G92" s="376">
        <f>+G90+G79+G50+G42+G31+G25</f>
        <v>1</v>
      </c>
      <c r="H92" s="498"/>
      <c r="I92" s="375">
        <f>+I25+I31+I42+I50+I79+I90</f>
        <v>120322936.38867</v>
      </c>
      <c r="J92" s="376">
        <f>+J90+J79+J50+J42+J31+J25</f>
        <v>1</v>
      </c>
      <c r="K92" s="498"/>
      <c r="L92" s="375">
        <f>+L25+L31+L42+L50+L79+L90</f>
        <v>135333207.71484002</v>
      </c>
      <c r="M92" s="376">
        <f>+M90+M79+M50+M42+M31+M25</f>
        <v>0.99999999999999989</v>
      </c>
      <c r="N92" s="498"/>
      <c r="O92" s="539"/>
      <c r="P92" s="539"/>
      <c r="Q92" s="751"/>
    </row>
    <row r="93" spans="2:17" s="141" customFormat="1" ht="11.25" customHeight="1" thickBot="1">
      <c r="B93" s="606"/>
      <c r="C93" s="129"/>
      <c r="D93" s="129"/>
      <c r="E93" s="129"/>
      <c r="F93" s="129"/>
      <c r="G93" s="608"/>
      <c r="H93" s="129"/>
      <c r="I93" s="129"/>
      <c r="J93" s="608"/>
      <c r="K93" s="129"/>
      <c r="L93" s="129"/>
      <c r="M93" s="608"/>
      <c r="N93" s="129"/>
      <c r="O93" s="608"/>
      <c r="P93" s="608"/>
      <c r="Q93" s="424"/>
    </row>
    <row r="94" spans="2:17" s="141" customFormat="1" ht="15.75" thickTop="1">
      <c r="B94" s="78" t="s">
        <v>1035</v>
      </c>
      <c r="C94" s="303"/>
      <c r="D94" s="383"/>
      <c r="E94" s="303"/>
      <c r="F94" s="303"/>
      <c r="G94" s="383"/>
      <c r="H94" s="303"/>
      <c r="I94" s="371"/>
      <c r="J94" s="540"/>
      <c r="K94" s="78"/>
      <c r="L94" s="303"/>
      <c r="M94" s="383"/>
      <c r="N94" s="303"/>
      <c r="O94" s="383"/>
      <c r="P94" s="383"/>
      <c r="Q94" s="424"/>
    </row>
    <row r="95" spans="2:17" s="141" customFormat="1">
      <c r="B95" s="78" t="s">
        <v>1186</v>
      </c>
      <c r="C95" s="303"/>
      <c r="D95" s="383"/>
      <c r="E95" s="303"/>
      <c r="F95" s="303"/>
      <c r="G95" s="383"/>
      <c r="H95" s="303"/>
      <c r="I95" s="371"/>
      <c r="J95" s="540"/>
      <c r="K95" s="78"/>
      <c r="L95" s="303"/>
      <c r="M95" s="383"/>
      <c r="N95" s="303"/>
      <c r="O95" s="383"/>
      <c r="P95" s="383"/>
      <c r="Q95" s="424"/>
    </row>
    <row r="96" spans="2:17" s="141" customFormat="1">
      <c r="B96" s="78" t="s">
        <v>1187</v>
      </c>
      <c r="C96" s="303"/>
      <c r="D96" s="383"/>
      <c r="E96" s="303"/>
      <c r="F96" s="303"/>
      <c r="G96" s="383"/>
      <c r="H96" s="303"/>
      <c r="I96" s="371"/>
      <c r="J96" s="540"/>
      <c r="K96" s="78"/>
      <c r="L96" s="303"/>
      <c r="M96" s="383"/>
      <c r="N96" s="303"/>
      <c r="O96" s="383"/>
      <c r="P96" s="383"/>
      <c r="Q96" s="424"/>
    </row>
    <row r="97" spans="1:17" s="141" customFormat="1">
      <c r="B97" s="78" t="s">
        <v>1188</v>
      </c>
      <c r="C97" s="303"/>
      <c r="D97" s="383"/>
      <c r="E97" s="303"/>
      <c r="F97" s="303"/>
      <c r="G97" s="383"/>
      <c r="H97" s="303"/>
      <c r="I97" s="371"/>
      <c r="J97" s="540"/>
      <c r="K97" s="78"/>
      <c r="L97" s="303"/>
      <c r="M97" s="383"/>
      <c r="N97" s="303"/>
      <c r="O97" s="383"/>
      <c r="P97" s="383"/>
      <c r="Q97" s="424"/>
    </row>
    <row r="98" spans="1:17" s="141" customFormat="1">
      <c r="B98" s="358" t="s">
        <v>1516</v>
      </c>
      <c r="C98" s="303"/>
      <c r="D98" s="383"/>
      <c r="E98" s="303"/>
      <c r="F98" s="303"/>
      <c r="G98" s="383"/>
      <c r="H98" s="303"/>
      <c r="I98" s="371"/>
      <c r="J98" s="540"/>
      <c r="K98" s="78"/>
      <c r="L98" s="303"/>
      <c r="M98" s="383"/>
      <c r="N98" s="303"/>
      <c r="O98" s="383"/>
      <c r="P98" s="383"/>
      <c r="Q98" s="424"/>
    </row>
    <row r="99" spans="1:17" s="141" customFormat="1">
      <c r="B99" s="358" t="s">
        <v>1495</v>
      </c>
      <c r="C99" s="303"/>
      <c r="D99" s="383"/>
      <c r="E99" s="303"/>
      <c r="F99" s="303"/>
      <c r="G99" s="383"/>
      <c r="H99" s="303"/>
      <c r="I99" s="371"/>
      <c r="J99" s="540"/>
      <c r="K99" s="78"/>
      <c r="L99" s="303"/>
      <c r="M99" s="383"/>
      <c r="N99" s="303"/>
      <c r="O99" s="383"/>
      <c r="P99" s="383"/>
      <c r="Q99" s="424"/>
    </row>
    <row r="100" spans="1:17" s="141" customFormat="1">
      <c r="C100" s="303"/>
      <c r="D100" s="383"/>
      <c r="E100" s="303"/>
      <c r="F100" s="303"/>
      <c r="G100" s="383"/>
      <c r="H100" s="303"/>
      <c r="I100" s="371"/>
      <c r="J100" s="540"/>
      <c r="K100" s="78"/>
      <c r="L100" s="303"/>
      <c r="M100" s="383"/>
      <c r="N100" s="303"/>
      <c r="O100" s="383"/>
      <c r="P100" s="383"/>
      <c r="Q100" s="424"/>
    </row>
    <row r="101" spans="1:17" s="141" customFormat="1">
      <c r="C101" s="303"/>
      <c r="D101" s="383"/>
      <c r="E101" s="303"/>
      <c r="F101" s="303"/>
      <c r="G101" s="383"/>
      <c r="H101" s="303"/>
      <c r="I101" s="371"/>
      <c r="J101" s="540"/>
      <c r="K101" s="78"/>
      <c r="L101" s="303"/>
      <c r="M101" s="383"/>
      <c r="N101" s="303"/>
      <c r="O101" s="383"/>
      <c r="P101" s="383"/>
      <c r="Q101" s="424"/>
    </row>
    <row r="102" spans="1:17" s="141" customFormat="1">
      <c r="C102" s="303"/>
      <c r="D102" s="383"/>
      <c r="E102" s="303"/>
      <c r="F102" s="303"/>
      <c r="G102" s="383"/>
      <c r="H102" s="303"/>
      <c r="I102" s="371"/>
      <c r="J102" s="540"/>
      <c r="K102" s="78"/>
      <c r="L102" s="303"/>
      <c r="M102" s="383"/>
      <c r="N102" s="303"/>
      <c r="O102" s="383"/>
      <c r="P102" s="383"/>
      <c r="Q102" s="424"/>
    </row>
    <row r="103" spans="1:17" s="141" customFormat="1">
      <c r="B103" s="141" t="s">
        <v>511</v>
      </c>
      <c r="C103" s="303"/>
      <c r="D103" s="383"/>
      <c r="E103" s="303"/>
      <c r="F103" s="303"/>
      <c r="G103" s="383"/>
      <c r="H103" s="303"/>
      <c r="I103" s="371"/>
      <c r="J103" s="540"/>
      <c r="K103" s="78"/>
      <c r="L103" s="303"/>
      <c r="M103" s="383"/>
      <c r="N103" s="303"/>
      <c r="O103" s="383"/>
      <c r="P103" s="383"/>
      <c r="Q103" s="424"/>
    </row>
    <row r="104" spans="1:17" s="141" customFormat="1">
      <c r="A104" s="141" t="s">
        <v>511</v>
      </c>
      <c r="C104" s="303"/>
      <c r="D104" s="383"/>
      <c r="E104" s="303"/>
      <c r="F104" s="303"/>
      <c r="G104" s="383"/>
      <c r="H104" s="303"/>
      <c r="I104" s="371"/>
      <c r="J104" s="540"/>
      <c r="K104" s="78"/>
      <c r="L104" s="303"/>
      <c r="M104" s="383"/>
      <c r="N104" s="303"/>
      <c r="O104" s="383"/>
      <c r="P104" s="383"/>
      <c r="Q104" s="424"/>
    </row>
    <row r="105" spans="1:17" s="141" customFormat="1">
      <c r="C105" s="303"/>
      <c r="D105" s="383"/>
      <c r="E105" s="303"/>
      <c r="F105" s="303"/>
      <c r="G105" s="383"/>
      <c r="H105" s="303"/>
      <c r="I105" s="371"/>
      <c r="J105" s="540"/>
      <c r="K105" s="78"/>
      <c r="L105" s="303"/>
      <c r="M105" s="383"/>
      <c r="N105" s="303"/>
      <c r="O105" s="383"/>
      <c r="P105" s="383"/>
      <c r="Q105" s="424"/>
    </row>
    <row r="106" spans="1:17" s="141" customFormat="1">
      <c r="C106" s="303"/>
      <c r="D106" s="383"/>
      <c r="E106" s="303"/>
      <c r="F106" s="303"/>
      <c r="G106" s="383"/>
      <c r="H106" s="303"/>
      <c r="I106" s="371"/>
      <c r="J106" s="540"/>
      <c r="K106" s="78"/>
      <c r="L106" s="303"/>
      <c r="M106" s="383"/>
      <c r="N106" s="303"/>
      <c r="O106" s="383"/>
      <c r="P106" s="383"/>
      <c r="Q106" s="424"/>
    </row>
    <row r="107" spans="1:17" s="141" customFormat="1">
      <c r="C107" s="303"/>
      <c r="D107" s="383"/>
      <c r="E107" s="303"/>
      <c r="F107" s="303"/>
      <c r="G107" s="383"/>
      <c r="H107" s="303"/>
      <c r="I107" s="371"/>
      <c r="J107" s="540"/>
      <c r="K107" s="78"/>
      <c r="L107" s="303"/>
      <c r="M107" s="383"/>
      <c r="N107" s="303"/>
      <c r="O107" s="383"/>
      <c r="P107" s="383"/>
      <c r="Q107" s="424"/>
    </row>
    <row r="108" spans="1:17" s="141" customFormat="1">
      <c r="C108" s="303"/>
      <c r="D108" s="383"/>
      <c r="E108" s="303"/>
      <c r="F108" s="303"/>
      <c r="G108" s="383"/>
      <c r="H108" s="303"/>
      <c r="I108" s="371"/>
      <c r="J108" s="540"/>
      <c r="K108" s="78"/>
      <c r="L108" s="303"/>
      <c r="M108" s="383"/>
      <c r="N108" s="303"/>
      <c r="O108" s="383"/>
      <c r="P108" s="383"/>
      <c r="Q108" s="424"/>
    </row>
    <row r="109" spans="1:17" s="141" customFormat="1">
      <c r="C109" s="303"/>
      <c r="D109" s="383"/>
      <c r="E109" s="303"/>
      <c r="F109" s="303"/>
      <c r="G109" s="383"/>
      <c r="H109" s="303"/>
      <c r="I109" s="371"/>
      <c r="J109" s="540"/>
      <c r="K109" s="78"/>
      <c r="L109" s="303"/>
      <c r="M109" s="383"/>
      <c r="N109" s="303"/>
      <c r="O109" s="383"/>
      <c r="P109" s="383"/>
      <c r="Q109" s="424"/>
    </row>
    <row r="110" spans="1:17" s="141" customFormat="1">
      <c r="C110" s="303"/>
      <c r="D110" s="383"/>
      <c r="E110" s="303"/>
      <c r="F110" s="303"/>
      <c r="G110" s="383"/>
      <c r="H110" s="303"/>
      <c r="I110" s="371"/>
      <c r="J110" s="540"/>
      <c r="K110" s="78"/>
      <c r="L110" s="303"/>
      <c r="M110" s="383"/>
      <c r="N110" s="303"/>
      <c r="O110" s="383"/>
      <c r="P110" s="383"/>
      <c r="Q110" s="424"/>
    </row>
    <row r="111" spans="1:17" s="141" customFormat="1">
      <c r="B111" s="541"/>
      <c r="C111" s="303"/>
      <c r="D111" s="383"/>
      <c r="E111" s="303"/>
      <c r="F111" s="303"/>
      <c r="G111" s="383"/>
      <c r="H111" s="303"/>
      <c r="I111" s="371"/>
      <c r="J111" s="540"/>
      <c r="K111" s="78"/>
      <c r="L111" s="303"/>
      <c r="M111" s="383"/>
      <c r="N111" s="303"/>
      <c r="O111" s="383"/>
      <c r="P111" s="383"/>
      <c r="Q111" s="424"/>
    </row>
    <row r="112" spans="1:17" s="141" customFormat="1">
      <c r="B112" s="541"/>
      <c r="C112" s="303"/>
      <c r="D112" s="383"/>
      <c r="E112" s="303"/>
      <c r="F112" s="303"/>
      <c r="G112" s="383"/>
      <c r="H112" s="303"/>
      <c r="I112" s="371"/>
      <c r="J112" s="540"/>
      <c r="K112" s="78"/>
      <c r="L112" s="303"/>
      <c r="M112" s="383"/>
      <c r="N112" s="303"/>
      <c r="O112" s="383"/>
      <c r="P112" s="383"/>
      <c r="Q112" s="424"/>
    </row>
    <row r="113" spans="2:17" s="141" customFormat="1">
      <c r="B113" s="541"/>
      <c r="C113" s="303"/>
      <c r="D113" s="383"/>
      <c r="E113" s="303"/>
      <c r="F113" s="303"/>
      <c r="G113" s="383"/>
      <c r="H113" s="303"/>
      <c r="I113" s="371"/>
      <c r="J113" s="540"/>
      <c r="K113" s="78"/>
      <c r="L113" s="303"/>
      <c r="M113" s="383"/>
      <c r="N113" s="303"/>
      <c r="O113" s="383"/>
      <c r="P113" s="383"/>
      <c r="Q113" s="424"/>
    </row>
    <row r="114" spans="2:17" s="141" customFormat="1">
      <c r="B114" s="541"/>
      <c r="C114" s="303"/>
      <c r="D114" s="383"/>
      <c r="E114" s="303"/>
      <c r="F114" s="303"/>
      <c r="G114" s="383"/>
      <c r="H114" s="303"/>
      <c r="I114" s="371"/>
      <c r="J114" s="540"/>
      <c r="K114" s="78"/>
      <c r="L114" s="303"/>
      <c r="M114" s="383"/>
      <c r="N114" s="303"/>
      <c r="O114" s="383"/>
      <c r="P114" s="383"/>
      <c r="Q114" s="424"/>
    </row>
    <row r="115" spans="2:17" s="141" customFormat="1">
      <c r="B115" s="541"/>
      <c r="C115" s="303"/>
      <c r="D115" s="383"/>
      <c r="E115" s="303"/>
      <c r="F115" s="303"/>
      <c r="G115" s="383"/>
      <c r="H115" s="303"/>
      <c r="I115" s="371"/>
      <c r="J115" s="540"/>
      <c r="K115" s="78"/>
      <c r="L115" s="303"/>
      <c r="M115" s="383"/>
      <c r="N115" s="303"/>
      <c r="O115" s="383"/>
      <c r="P115" s="383"/>
      <c r="Q115" s="424"/>
    </row>
    <row r="116" spans="2:17" s="141" customFormat="1">
      <c r="B116" s="541"/>
      <c r="C116" s="303"/>
      <c r="D116" s="383"/>
      <c r="E116" s="303"/>
      <c r="F116" s="303"/>
      <c r="G116" s="383"/>
      <c r="H116" s="303"/>
      <c r="I116" s="371"/>
      <c r="J116" s="540"/>
      <c r="K116" s="78"/>
      <c r="L116" s="303"/>
      <c r="M116" s="383"/>
      <c r="N116" s="303"/>
      <c r="O116" s="383"/>
      <c r="P116" s="383"/>
      <c r="Q116" s="424"/>
    </row>
    <row r="117" spans="2:17" s="141" customFormat="1">
      <c r="B117" s="541"/>
      <c r="C117" s="303"/>
      <c r="D117" s="383"/>
      <c r="E117" s="303"/>
      <c r="F117" s="303"/>
      <c r="G117" s="383"/>
      <c r="H117" s="303"/>
      <c r="I117" s="371"/>
      <c r="J117" s="540"/>
      <c r="K117" s="78"/>
      <c r="L117" s="303"/>
      <c r="M117" s="383"/>
      <c r="N117" s="303"/>
      <c r="O117" s="383"/>
      <c r="P117" s="383"/>
      <c r="Q117" s="424"/>
    </row>
    <row r="118" spans="2:17" s="141" customFormat="1" ht="15.75">
      <c r="B118" s="132"/>
      <c r="C118" s="303"/>
      <c r="D118" s="383"/>
      <c r="E118" s="303"/>
      <c r="F118" s="303"/>
      <c r="G118" s="383"/>
      <c r="H118" s="303"/>
      <c r="I118" s="371"/>
      <c r="J118" s="540"/>
      <c r="K118" s="78"/>
      <c r="L118" s="303"/>
      <c r="M118" s="383"/>
      <c r="N118" s="303"/>
      <c r="O118" s="383"/>
      <c r="P118" s="383"/>
      <c r="Q118" s="424"/>
    </row>
    <row r="119" spans="2:17" ht="15.75">
      <c r="B119" s="132"/>
      <c r="C119" s="142"/>
      <c r="D119" s="286"/>
      <c r="E119" s="142"/>
      <c r="F119" s="142"/>
      <c r="G119" s="286"/>
      <c r="H119" s="142"/>
      <c r="I119" s="371"/>
      <c r="J119" s="540"/>
      <c r="K119" s="78"/>
      <c r="L119" s="142"/>
      <c r="M119" s="286"/>
      <c r="N119" s="142"/>
      <c r="O119" s="286"/>
      <c r="P119" s="286"/>
    </row>
    <row r="120" spans="2:17" ht="15.75">
      <c r="B120" s="132"/>
      <c r="C120" s="142"/>
      <c r="D120" s="286"/>
      <c r="E120" s="142"/>
      <c r="F120" s="142"/>
      <c r="G120" s="286"/>
      <c r="H120" s="142"/>
      <c r="I120" s="371"/>
      <c r="J120" s="540"/>
      <c r="K120" s="78"/>
      <c r="L120" s="142"/>
      <c r="M120" s="286"/>
      <c r="N120" s="142"/>
      <c r="O120" s="286"/>
      <c r="P120" s="286"/>
    </row>
    <row r="121" spans="2:17" ht="15.75">
      <c r="B121" s="132"/>
      <c r="C121" s="142"/>
      <c r="D121" s="286"/>
      <c r="E121" s="142"/>
      <c r="F121" s="142"/>
      <c r="G121" s="286"/>
      <c r="H121" s="142"/>
      <c r="I121" s="371"/>
      <c r="J121" s="540"/>
      <c r="K121" s="78"/>
      <c r="L121" s="142"/>
      <c r="M121" s="286"/>
      <c r="N121" s="142"/>
      <c r="O121" s="286"/>
      <c r="P121" s="286"/>
    </row>
    <row r="122" spans="2:17" ht="15.75">
      <c r="B122" s="132"/>
      <c r="C122" s="142"/>
      <c r="D122" s="286"/>
      <c r="E122" s="142"/>
      <c r="F122" s="142"/>
      <c r="G122" s="286"/>
      <c r="H122" s="142"/>
      <c r="I122" s="371"/>
      <c r="J122" s="540"/>
      <c r="K122" s="78"/>
      <c r="L122" s="142"/>
      <c r="M122" s="286"/>
      <c r="N122" s="142"/>
      <c r="O122" s="286"/>
      <c r="P122" s="286"/>
    </row>
    <row r="123" spans="2:17" ht="15.75">
      <c r="B123" s="132"/>
      <c r="C123" s="142"/>
      <c r="D123" s="286"/>
      <c r="E123" s="142"/>
      <c r="F123" s="142"/>
      <c r="G123" s="286"/>
      <c r="H123" s="142"/>
      <c r="I123" s="371"/>
      <c r="J123" s="540"/>
      <c r="K123" s="78"/>
      <c r="L123" s="142"/>
      <c r="M123" s="286"/>
      <c r="N123" s="142"/>
      <c r="O123" s="286"/>
      <c r="P123" s="286"/>
    </row>
    <row r="124" spans="2:17" ht="15.75">
      <c r="B124" s="132"/>
      <c r="C124" s="142"/>
      <c r="D124" s="286"/>
      <c r="E124" s="142"/>
      <c r="F124" s="142"/>
      <c r="G124" s="286"/>
      <c r="H124" s="142"/>
      <c r="I124" s="371"/>
      <c r="J124" s="540"/>
      <c r="K124" s="78"/>
      <c r="L124" s="142"/>
      <c r="M124" s="286"/>
      <c r="N124" s="142"/>
      <c r="O124" s="286"/>
      <c r="P124" s="286"/>
    </row>
    <row r="125" spans="2:17" ht="15.75">
      <c r="B125" s="132"/>
      <c r="D125" s="286"/>
      <c r="E125" s="142"/>
      <c r="F125" s="142"/>
      <c r="G125" s="286"/>
      <c r="H125" s="142"/>
      <c r="I125" s="371"/>
      <c r="J125" s="540"/>
      <c r="K125" s="78"/>
      <c r="L125" s="142"/>
      <c r="M125" s="286"/>
      <c r="N125" s="142"/>
      <c r="O125" s="286"/>
      <c r="P125" s="286"/>
    </row>
    <row r="126" spans="2:17" ht="15.75">
      <c r="B126" s="132"/>
      <c r="D126" s="286"/>
      <c r="E126" s="142"/>
      <c r="F126" s="142"/>
      <c r="G126" s="286"/>
      <c r="H126" s="142"/>
      <c r="I126" s="371"/>
      <c r="J126" s="540"/>
      <c r="K126" s="78"/>
      <c r="L126" s="142"/>
      <c r="M126" s="286"/>
      <c r="N126" s="142"/>
      <c r="O126" s="286"/>
      <c r="P126" s="286"/>
    </row>
    <row r="127" spans="2:17" ht="15.75">
      <c r="B127" s="132"/>
      <c r="D127" s="286"/>
      <c r="E127" s="142"/>
      <c r="F127" s="142"/>
      <c r="G127" s="286"/>
      <c r="H127" s="142"/>
      <c r="I127" s="371"/>
      <c r="J127" s="540"/>
      <c r="K127" s="78"/>
      <c r="L127" s="142"/>
      <c r="M127" s="286"/>
      <c r="N127" s="142"/>
      <c r="O127" s="286"/>
      <c r="P127" s="286"/>
    </row>
    <row r="128" spans="2:17" ht="15.75">
      <c r="B128" s="132"/>
      <c r="D128" s="286"/>
      <c r="E128" s="142"/>
      <c r="F128" s="142"/>
      <c r="G128" s="286"/>
      <c r="H128" s="142"/>
      <c r="I128" s="371"/>
      <c r="J128" s="540"/>
      <c r="K128" s="78"/>
      <c r="L128" s="142"/>
      <c r="M128" s="286"/>
      <c r="N128" s="142"/>
      <c r="O128" s="286"/>
      <c r="P128" s="286"/>
    </row>
    <row r="129" spans="2:16" ht="15.75">
      <c r="B129" s="132"/>
      <c r="D129" s="286"/>
      <c r="E129" s="142"/>
      <c r="F129" s="142"/>
      <c r="G129" s="286"/>
      <c r="H129" s="142"/>
      <c r="I129" s="371"/>
      <c r="J129" s="540"/>
      <c r="K129" s="78"/>
      <c r="L129" s="142"/>
      <c r="M129" s="286"/>
      <c r="N129" s="142"/>
      <c r="O129" s="286"/>
      <c r="P129" s="286"/>
    </row>
    <row r="130" spans="2:16" ht="15.75">
      <c r="B130" s="132"/>
      <c r="D130" s="286"/>
      <c r="E130" s="142"/>
      <c r="F130" s="142"/>
      <c r="G130" s="286"/>
      <c r="H130" s="142"/>
      <c r="I130" s="371"/>
      <c r="J130" s="540"/>
      <c r="K130" s="78"/>
      <c r="L130" s="142"/>
      <c r="M130" s="286"/>
      <c r="N130" s="142"/>
      <c r="O130" s="286"/>
      <c r="P130" s="286"/>
    </row>
    <row r="131" spans="2:16" ht="15.75">
      <c r="B131" s="132"/>
      <c r="D131" s="286"/>
      <c r="E131" s="142"/>
      <c r="F131" s="142"/>
      <c r="G131" s="286"/>
      <c r="H131" s="142"/>
      <c r="I131" s="371"/>
      <c r="J131" s="540"/>
      <c r="K131" s="78"/>
      <c r="L131" s="142"/>
      <c r="M131" s="286"/>
      <c r="N131" s="142"/>
      <c r="O131" s="286"/>
      <c r="P131" s="286"/>
    </row>
    <row r="132" spans="2:16" ht="15.75">
      <c r="B132" s="132"/>
      <c r="D132" s="286"/>
      <c r="E132" s="142"/>
      <c r="F132" s="142"/>
      <c r="G132" s="286"/>
      <c r="H132" s="142"/>
      <c r="I132" s="371"/>
      <c r="J132" s="540"/>
      <c r="K132" s="78"/>
      <c r="L132" s="142"/>
      <c r="M132" s="286"/>
      <c r="N132" s="142"/>
      <c r="O132" s="286"/>
      <c r="P132" s="286"/>
    </row>
    <row r="133" spans="2:16" ht="15.75">
      <c r="B133" s="132"/>
      <c r="D133" s="286"/>
      <c r="E133" s="142"/>
      <c r="F133" s="142"/>
      <c r="G133" s="286"/>
      <c r="H133" s="142"/>
      <c r="I133" s="371"/>
      <c r="J133" s="540"/>
      <c r="K133" s="78"/>
      <c r="L133" s="142"/>
      <c r="M133" s="286"/>
      <c r="N133" s="142"/>
      <c r="O133" s="286"/>
      <c r="P133" s="286"/>
    </row>
    <row r="134" spans="2:16" ht="15.75">
      <c r="B134" s="132"/>
      <c r="D134" s="286"/>
      <c r="E134" s="142"/>
      <c r="F134" s="142"/>
      <c r="G134" s="286"/>
      <c r="H134" s="142"/>
      <c r="I134" s="371"/>
      <c r="J134" s="540"/>
      <c r="K134" s="78"/>
      <c r="L134" s="142"/>
      <c r="M134" s="286"/>
      <c r="N134" s="142"/>
      <c r="O134" s="286"/>
      <c r="P134" s="286"/>
    </row>
    <row r="135" spans="2:16" ht="15.75">
      <c r="B135" s="132"/>
      <c r="D135" s="286"/>
      <c r="E135" s="142"/>
      <c r="F135" s="142"/>
      <c r="G135" s="286"/>
      <c r="H135" s="142"/>
      <c r="I135" s="371"/>
      <c r="J135" s="540"/>
      <c r="K135" s="78"/>
      <c r="L135" s="142"/>
      <c r="M135" s="286"/>
      <c r="N135" s="142"/>
      <c r="O135" s="286"/>
      <c r="P135" s="286"/>
    </row>
    <row r="136" spans="2:16" ht="15.75">
      <c r="B136" s="132"/>
      <c r="D136" s="286"/>
      <c r="E136" s="142"/>
      <c r="F136" s="142"/>
      <c r="G136" s="286"/>
      <c r="H136" s="142"/>
      <c r="I136" s="371"/>
      <c r="J136" s="540"/>
      <c r="K136" s="78"/>
      <c r="L136" s="142"/>
      <c r="M136" s="286"/>
      <c r="N136" s="142"/>
      <c r="O136" s="286"/>
      <c r="P136" s="286"/>
    </row>
    <row r="137" spans="2:16" ht="15.75">
      <c r="B137" s="132"/>
      <c r="D137" s="286"/>
      <c r="E137" s="142"/>
      <c r="F137" s="142"/>
      <c r="G137" s="286"/>
      <c r="H137" s="142"/>
      <c r="I137" s="371"/>
      <c r="J137" s="540"/>
      <c r="K137" s="78"/>
      <c r="L137" s="142"/>
      <c r="M137" s="286"/>
      <c r="N137" s="142"/>
      <c r="O137" s="286"/>
      <c r="P137" s="286"/>
    </row>
    <row r="138" spans="2:16" ht="15.75">
      <c r="B138" s="132"/>
      <c r="D138" s="286"/>
      <c r="E138" s="142"/>
      <c r="F138" s="142"/>
      <c r="G138" s="286"/>
      <c r="H138" s="142"/>
      <c r="I138" s="371"/>
      <c r="J138" s="540"/>
      <c r="K138" s="78"/>
      <c r="L138" s="142"/>
      <c r="M138" s="286"/>
      <c r="N138" s="142"/>
      <c r="O138" s="286"/>
      <c r="P138" s="286"/>
    </row>
    <row r="139" spans="2:16" ht="15.75">
      <c r="B139" s="132"/>
      <c r="D139" s="286"/>
      <c r="E139" s="142"/>
      <c r="F139" s="142"/>
      <c r="G139" s="286"/>
      <c r="H139" s="142"/>
      <c r="I139" s="371"/>
      <c r="J139" s="540"/>
      <c r="K139" s="78"/>
      <c r="L139" s="142"/>
      <c r="M139" s="286"/>
      <c r="N139" s="142"/>
      <c r="O139" s="286"/>
      <c r="P139" s="286"/>
    </row>
    <row r="140" spans="2:16" ht="15.75">
      <c r="B140" s="132"/>
      <c r="D140" s="286"/>
      <c r="E140" s="142"/>
      <c r="F140" s="142"/>
      <c r="G140" s="286"/>
      <c r="H140" s="142"/>
      <c r="I140" s="371"/>
      <c r="J140" s="540"/>
      <c r="K140" s="78"/>
      <c r="L140" s="142"/>
      <c r="M140" s="286"/>
      <c r="N140" s="142"/>
      <c r="O140" s="286"/>
      <c r="P140" s="286"/>
    </row>
    <row r="141" spans="2:16" ht="15.75">
      <c r="B141" s="132"/>
      <c r="D141" s="286"/>
      <c r="E141" s="142"/>
      <c r="F141" s="142"/>
      <c r="G141" s="286"/>
      <c r="H141" s="142"/>
      <c r="I141" s="371"/>
      <c r="J141" s="540"/>
      <c r="K141" s="78"/>
      <c r="L141" s="142"/>
      <c r="M141" s="286"/>
      <c r="N141" s="142"/>
      <c r="O141" s="286"/>
      <c r="P141" s="286"/>
    </row>
    <row r="142" spans="2:16" ht="15.75">
      <c r="B142" s="132"/>
      <c r="D142" s="286"/>
      <c r="E142" s="142"/>
      <c r="F142" s="142"/>
      <c r="G142" s="286"/>
      <c r="H142" s="142"/>
      <c r="I142" s="371"/>
      <c r="J142" s="540"/>
      <c r="K142" s="78"/>
      <c r="L142" s="142"/>
      <c r="M142" s="286"/>
      <c r="N142" s="142"/>
      <c r="O142" s="286"/>
      <c r="P142" s="286"/>
    </row>
    <row r="143" spans="2:16" ht="15.75">
      <c r="B143" s="132"/>
      <c r="D143" s="286"/>
      <c r="E143" s="142"/>
      <c r="F143" s="142"/>
      <c r="G143" s="286"/>
      <c r="H143" s="142"/>
      <c r="I143" s="371"/>
      <c r="J143" s="540"/>
      <c r="K143" s="78"/>
      <c r="L143" s="142"/>
      <c r="M143" s="286"/>
      <c r="N143" s="142"/>
      <c r="O143" s="286"/>
      <c r="P143" s="286"/>
    </row>
    <row r="144" spans="2:16" ht="15.75">
      <c r="B144" s="132"/>
      <c r="D144" s="286"/>
      <c r="E144" s="142"/>
      <c r="F144" s="142"/>
      <c r="G144" s="286"/>
      <c r="H144" s="142"/>
      <c r="I144" s="371"/>
      <c r="J144" s="540"/>
      <c r="K144" s="78"/>
      <c r="L144" s="142"/>
      <c r="M144" s="286"/>
      <c r="N144" s="142"/>
      <c r="O144" s="286"/>
      <c r="P144" s="286"/>
    </row>
    <row r="145" spans="2:16" ht="15.75">
      <c r="B145" s="132"/>
      <c r="D145" s="286"/>
      <c r="E145" s="142"/>
      <c r="F145" s="142"/>
      <c r="G145" s="286"/>
      <c r="H145" s="142"/>
      <c r="I145" s="371"/>
      <c r="J145" s="540"/>
      <c r="K145" s="78"/>
      <c r="L145" s="142"/>
      <c r="M145" s="286"/>
      <c r="N145" s="142"/>
      <c r="O145" s="286"/>
      <c r="P145" s="286"/>
    </row>
    <row r="146" spans="2:16" ht="15.75">
      <c r="B146" s="132"/>
      <c r="D146" s="286"/>
      <c r="E146" s="142"/>
      <c r="F146" s="142"/>
      <c r="G146" s="286"/>
      <c r="H146" s="142"/>
      <c r="I146" s="371"/>
      <c r="J146" s="540"/>
      <c r="K146" s="78"/>
      <c r="L146" s="142"/>
      <c r="M146" s="286"/>
      <c r="N146" s="142"/>
      <c r="O146" s="286"/>
      <c r="P146" s="286"/>
    </row>
    <row r="147" spans="2:16" ht="15.75">
      <c r="B147" s="132"/>
      <c r="D147" s="286"/>
      <c r="E147" s="142"/>
      <c r="F147" s="142"/>
      <c r="G147" s="286"/>
      <c r="H147" s="142"/>
      <c r="I147" s="371"/>
      <c r="J147" s="540"/>
      <c r="K147" s="78"/>
      <c r="L147" s="142"/>
      <c r="M147" s="286"/>
      <c r="N147" s="142"/>
      <c r="O147" s="286"/>
      <c r="P147" s="286"/>
    </row>
    <row r="148" spans="2:16" ht="15.75">
      <c r="B148" s="132"/>
      <c r="D148" s="286"/>
      <c r="E148" s="142"/>
      <c r="F148" s="142"/>
      <c r="G148" s="286"/>
      <c r="H148" s="142"/>
      <c r="I148" s="371"/>
      <c r="J148" s="540"/>
      <c r="K148" s="78"/>
      <c r="L148" s="142"/>
      <c r="M148" s="286"/>
      <c r="N148" s="142"/>
      <c r="O148" s="286"/>
      <c r="P148" s="286"/>
    </row>
    <row r="149" spans="2:16" ht="15.75">
      <c r="B149" s="132"/>
      <c r="D149" s="286"/>
      <c r="E149" s="142"/>
      <c r="F149" s="142"/>
      <c r="G149" s="286"/>
      <c r="H149" s="142"/>
      <c r="I149" s="371"/>
      <c r="J149" s="540"/>
      <c r="K149" s="78"/>
      <c r="L149" s="142"/>
      <c r="M149" s="286"/>
      <c r="N149" s="142"/>
      <c r="O149" s="286"/>
      <c r="P149" s="286"/>
    </row>
    <row r="150" spans="2:16" ht="15.75">
      <c r="B150" s="132"/>
      <c r="D150" s="286"/>
      <c r="E150" s="142"/>
      <c r="F150" s="142"/>
      <c r="G150" s="286"/>
      <c r="H150" s="142"/>
      <c r="I150" s="371"/>
      <c r="J150" s="540"/>
      <c r="K150" s="78"/>
      <c r="L150" s="142"/>
      <c r="M150" s="286"/>
      <c r="N150" s="142"/>
      <c r="O150" s="286"/>
      <c r="P150" s="286"/>
    </row>
    <row r="151" spans="2:16" ht="15.75">
      <c r="B151" s="132"/>
      <c r="D151" s="286"/>
      <c r="E151" s="142"/>
      <c r="F151" s="142"/>
      <c r="G151" s="286"/>
      <c r="H151" s="142"/>
      <c r="I151" s="371"/>
      <c r="J151" s="540"/>
      <c r="K151" s="78"/>
      <c r="L151" s="142"/>
      <c r="M151" s="286"/>
      <c r="N151" s="142"/>
      <c r="O151" s="286"/>
      <c r="P151" s="286"/>
    </row>
    <row r="152" spans="2:16" ht="15.75">
      <c r="B152" s="132"/>
      <c r="D152" s="286"/>
      <c r="E152" s="142"/>
      <c r="F152" s="142"/>
      <c r="G152" s="286"/>
      <c r="H152" s="142"/>
      <c r="I152" s="371"/>
      <c r="J152" s="540"/>
      <c r="K152" s="78"/>
      <c r="L152" s="142"/>
      <c r="M152" s="286"/>
      <c r="N152" s="142"/>
      <c r="O152" s="286"/>
      <c r="P152" s="286"/>
    </row>
    <row r="153" spans="2:16" ht="15.75">
      <c r="B153" s="132"/>
      <c r="D153" s="286"/>
      <c r="E153" s="142"/>
      <c r="F153" s="142"/>
      <c r="G153" s="286"/>
      <c r="H153" s="142"/>
      <c r="I153" s="371"/>
      <c r="J153" s="540"/>
      <c r="K153" s="78"/>
      <c r="L153" s="142"/>
      <c r="M153" s="286"/>
      <c r="N153" s="142"/>
      <c r="O153" s="286"/>
      <c r="P153" s="286"/>
    </row>
    <row r="154" spans="2:16" ht="15.75">
      <c r="B154" s="132"/>
      <c r="D154" s="286"/>
      <c r="E154" s="142"/>
      <c r="F154" s="142"/>
      <c r="G154" s="286"/>
      <c r="H154" s="142"/>
      <c r="I154" s="371"/>
      <c r="J154" s="540"/>
      <c r="K154" s="78"/>
      <c r="L154" s="142"/>
      <c r="M154" s="286"/>
      <c r="N154" s="142"/>
      <c r="O154" s="286"/>
      <c r="P154" s="286"/>
    </row>
    <row r="155" spans="2:16" ht="15.75">
      <c r="B155" s="132"/>
      <c r="D155" s="286"/>
      <c r="E155" s="142"/>
      <c r="F155" s="142"/>
      <c r="G155" s="286"/>
      <c r="H155" s="142"/>
      <c r="I155" s="371"/>
      <c r="J155" s="540"/>
      <c r="K155" s="78"/>
      <c r="L155" s="142"/>
      <c r="M155" s="286"/>
      <c r="N155" s="142"/>
      <c r="O155" s="286"/>
      <c r="P155" s="286"/>
    </row>
    <row r="156" spans="2:16" ht="15.75">
      <c r="B156" s="132"/>
      <c r="D156" s="286"/>
      <c r="E156" s="142"/>
      <c r="F156" s="142"/>
      <c r="G156" s="286"/>
      <c r="H156" s="142"/>
      <c r="I156" s="371"/>
      <c r="J156" s="540"/>
      <c r="K156" s="78"/>
      <c r="L156" s="142"/>
      <c r="M156" s="286"/>
      <c r="N156" s="142"/>
      <c r="O156" s="286"/>
      <c r="P156" s="286"/>
    </row>
    <row r="157" spans="2:16" ht="15.75">
      <c r="B157" s="132"/>
      <c r="D157" s="286"/>
      <c r="E157" s="142"/>
      <c r="F157" s="142"/>
      <c r="G157" s="286"/>
      <c r="H157" s="142"/>
      <c r="I157" s="371"/>
      <c r="J157" s="540"/>
      <c r="K157" s="78"/>
      <c r="L157" s="142"/>
      <c r="M157" s="286"/>
      <c r="N157" s="142"/>
      <c r="O157" s="286"/>
      <c r="P157" s="286"/>
    </row>
    <row r="158" spans="2:16" ht="15.75">
      <c r="B158" s="132"/>
      <c r="D158" s="286"/>
      <c r="E158" s="142"/>
      <c r="F158" s="142"/>
      <c r="G158" s="286"/>
      <c r="H158" s="142"/>
      <c r="I158" s="371"/>
      <c r="J158" s="540"/>
      <c r="K158" s="78"/>
      <c r="L158" s="142"/>
      <c r="M158" s="286"/>
      <c r="N158" s="142"/>
      <c r="O158" s="286"/>
      <c r="P158" s="286"/>
    </row>
    <row r="159" spans="2:16" ht="15.75">
      <c r="B159" s="132"/>
      <c r="D159" s="286"/>
      <c r="E159" s="142"/>
      <c r="F159" s="142"/>
      <c r="G159" s="286"/>
      <c r="H159" s="142"/>
      <c r="I159" s="371"/>
      <c r="J159" s="540"/>
      <c r="K159" s="78"/>
      <c r="L159" s="142"/>
      <c r="M159" s="286"/>
      <c r="N159" s="142"/>
      <c r="O159" s="286"/>
      <c r="P159" s="286"/>
    </row>
    <row r="160" spans="2:16" ht="15.75">
      <c r="B160" s="132"/>
      <c r="D160" s="286"/>
      <c r="E160" s="142"/>
      <c r="F160" s="142"/>
      <c r="G160" s="286"/>
      <c r="H160" s="142"/>
      <c r="I160" s="371"/>
      <c r="J160" s="540"/>
      <c r="K160" s="78"/>
      <c r="L160" s="142"/>
      <c r="M160" s="286"/>
      <c r="N160" s="142"/>
      <c r="O160" s="286"/>
      <c r="P160" s="286"/>
    </row>
    <row r="161" spans="2:16" ht="15.75">
      <c r="B161" s="132"/>
      <c r="D161" s="286"/>
      <c r="E161" s="142"/>
      <c r="F161" s="142"/>
      <c r="G161" s="286"/>
      <c r="H161" s="142"/>
      <c r="I161" s="371"/>
      <c r="J161" s="540"/>
      <c r="K161" s="78"/>
      <c r="L161" s="142"/>
      <c r="M161" s="286"/>
      <c r="N161" s="142"/>
      <c r="O161" s="286"/>
      <c r="P161" s="286"/>
    </row>
    <row r="162" spans="2:16" ht="15.75">
      <c r="B162" s="132"/>
      <c r="D162" s="286"/>
      <c r="E162" s="142"/>
      <c r="F162" s="142"/>
      <c r="G162" s="286"/>
      <c r="H162" s="142"/>
      <c r="I162" s="371"/>
      <c r="J162" s="540"/>
      <c r="K162" s="78"/>
      <c r="L162" s="142"/>
      <c r="M162" s="286"/>
      <c r="N162" s="142"/>
      <c r="O162" s="286"/>
      <c r="P162" s="286"/>
    </row>
    <row r="163" spans="2:16" ht="15.75">
      <c r="B163" s="132"/>
      <c r="D163" s="286"/>
      <c r="E163" s="142"/>
      <c r="F163" s="142"/>
      <c r="H163" s="142"/>
      <c r="I163" s="371"/>
      <c r="J163" s="540"/>
      <c r="K163" s="78"/>
      <c r="L163" s="142"/>
      <c r="M163" s="286"/>
      <c r="N163" s="142"/>
      <c r="O163" s="286"/>
      <c r="P163" s="286"/>
    </row>
    <row r="164" spans="2:16" ht="15.75">
      <c r="B164" s="132"/>
      <c r="D164" s="286"/>
      <c r="E164" s="142"/>
      <c r="F164" s="142"/>
      <c r="H164" s="142"/>
      <c r="I164" s="371"/>
      <c r="J164" s="540"/>
      <c r="K164" s="78"/>
      <c r="L164" s="142"/>
      <c r="M164" s="286"/>
      <c r="N164" s="142"/>
      <c r="O164" s="286"/>
      <c r="P164" s="286"/>
    </row>
    <row r="165" spans="2:16" ht="15.75">
      <c r="B165" s="132"/>
      <c r="D165" s="286"/>
      <c r="E165" s="142"/>
      <c r="F165" s="142"/>
      <c r="H165" s="142"/>
      <c r="I165" s="371"/>
      <c r="J165" s="540"/>
      <c r="K165" s="78"/>
      <c r="L165" s="142"/>
      <c r="M165" s="286"/>
      <c r="N165" s="142"/>
      <c r="O165" s="286"/>
      <c r="P165" s="286"/>
    </row>
    <row r="166" spans="2:16" ht="15.75">
      <c r="B166" s="132"/>
      <c r="D166" s="286"/>
      <c r="E166" s="142"/>
      <c r="F166" s="142"/>
      <c r="H166" s="142"/>
      <c r="I166" s="371"/>
      <c r="J166" s="540"/>
      <c r="K166" s="78"/>
      <c r="L166" s="142"/>
      <c r="M166" s="286"/>
      <c r="N166" s="142"/>
      <c r="O166" s="286"/>
      <c r="P166" s="286"/>
    </row>
    <row r="167" spans="2:16" ht="15.75">
      <c r="B167" s="132"/>
      <c r="D167" s="286"/>
      <c r="E167" s="142"/>
      <c r="F167" s="142"/>
      <c r="H167" s="142"/>
      <c r="I167" s="371"/>
      <c r="J167" s="540"/>
      <c r="K167" s="78"/>
      <c r="L167" s="142"/>
      <c r="N167" s="142"/>
      <c r="O167" s="286"/>
      <c r="P167" s="286"/>
    </row>
    <row r="168" spans="2:16" ht="15.75">
      <c r="B168" s="132"/>
      <c r="D168" s="286"/>
      <c r="E168" s="142"/>
      <c r="F168" s="142"/>
      <c r="H168" s="142"/>
      <c r="I168" s="371"/>
      <c r="J168" s="540"/>
      <c r="K168" s="78"/>
      <c r="L168" s="142"/>
      <c r="N168" s="142"/>
      <c r="O168" s="286"/>
      <c r="P168" s="286"/>
    </row>
    <row r="169" spans="2:16" ht="15.75">
      <c r="B169" s="132"/>
      <c r="D169" s="286"/>
      <c r="E169" s="142"/>
      <c r="F169" s="142"/>
      <c r="H169" s="142"/>
      <c r="I169" s="371"/>
      <c r="J169" s="540"/>
      <c r="K169" s="78"/>
      <c r="L169" s="142"/>
      <c r="N169" s="142"/>
      <c r="O169" s="286"/>
      <c r="P169" s="286"/>
    </row>
    <row r="170" spans="2:16" ht="15.75">
      <c r="B170" s="132"/>
      <c r="D170" s="286"/>
      <c r="E170" s="142"/>
      <c r="F170" s="142"/>
      <c r="H170" s="142"/>
      <c r="I170" s="371"/>
      <c r="J170" s="540"/>
      <c r="K170" s="78"/>
      <c r="L170" s="142"/>
      <c r="N170" s="142"/>
      <c r="O170" s="286"/>
      <c r="P170" s="286"/>
    </row>
    <row r="171" spans="2:16" ht="15.75">
      <c r="B171" s="132"/>
      <c r="D171" s="286"/>
      <c r="E171" s="142"/>
      <c r="F171" s="142"/>
      <c r="H171" s="142"/>
      <c r="I171" s="371"/>
      <c r="J171" s="540"/>
      <c r="K171" s="78"/>
      <c r="L171" s="142"/>
      <c r="N171" s="142"/>
      <c r="O171" s="286"/>
      <c r="P171" s="286"/>
    </row>
    <row r="172" spans="2:16" ht="15.75">
      <c r="B172" s="132"/>
      <c r="D172" s="286"/>
      <c r="E172" s="142"/>
      <c r="F172" s="142"/>
      <c r="H172" s="142"/>
      <c r="I172" s="371"/>
      <c r="J172" s="540"/>
      <c r="K172" s="78"/>
      <c r="L172" s="142"/>
      <c r="N172" s="142"/>
      <c r="O172" s="286"/>
      <c r="P172" s="286"/>
    </row>
    <row r="173" spans="2:16" ht="15.75">
      <c r="B173" s="132"/>
      <c r="D173" s="286"/>
      <c r="E173" s="142"/>
      <c r="F173" s="142"/>
      <c r="H173" s="142"/>
      <c r="I173" s="371"/>
      <c r="J173" s="540"/>
      <c r="K173" s="78"/>
      <c r="L173" s="142"/>
      <c r="N173" s="142"/>
      <c r="O173" s="286"/>
      <c r="P173" s="286"/>
    </row>
    <row r="174" spans="2:16" ht="15.75">
      <c r="B174" s="132"/>
      <c r="D174" s="286"/>
      <c r="E174" s="142"/>
      <c r="F174" s="142"/>
      <c r="H174" s="142"/>
      <c r="I174" s="371"/>
      <c r="J174" s="540"/>
      <c r="K174" s="78"/>
      <c r="L174" s="142"/>
      <c r="N174" s="142"/>
      <c r="O174" s="286"/>
      <c r="P174" s="286"/>
    </row>
    <row r="175" spans="2:16" ht="15.75">
      <c r="B175" s="132"/>
      <c r="D175" s="286"/>
      <c r="H175" s="142"/>
      <c r="I175" s="371"/>
      <c r="J175" s="540"/>
      <c r="K175" s="78"/>
      <c r="L175" s="142"/>
      <c r="N175" s="142"/>
      <c r="O175" s="286"/>
      <c r="P175" s="286"/>
    </row>
    <row r="176" spans="2:16" ht="15.75">
      <c r="B176" s="132"/>
      <c r="D176" s="286"/>
      <c r="H176" s="142"/>
      <c r="I176" s="371"/>
      <c r="J176" s="540"/>
      <c r="K176" s="78"/>
      <c r="L176" s="142"/>
      <c r="N176" s="142"/>
      <c r="O176" s="286"/>
      <c r="P176" s="286"/>
    </row>
    <row r="177" spans="2:16" ht="15.75">
      <c r="B177" s="132"/>
      <c r="D177" s="286"/>
      <c r="H177" s="142"/>
      <c r="I177" s="371"/>
      <c r="J177" s="540"/>
      <c r="K177" s="78"/>
      <c r="L177" s="142"/>
      <c r="N177" s="142"/>
      <c r="O177" s="286"/>
      <c r="P177" s="286"/>
    </row>
    <row r="178" spans="2:16" ht="15.75">
      <c r="B178" s="132"/>
      <c r="D178" s="286"/>
      <c r="I178" s="371"/>
      <c r="J178" s="540"/>
      <c r="K178" s="78"/>
      <c r="L178" s="142"/>
      <c r="N178" s="142"/>
      <c r="O178" s="286"/>
      <c r="P178" s="286"/>
    </row>
    <row r="179" spans="2:16" ht="15.75">
      <c r="B179" s="132"/>
      <c r="D179" s="286"/>
      <c r="I179" s="371"/>
      <c r="J179" s="540"/>
      <c r="K179" s="78"/>
      <c r="L179" s="142"/>
      <c r="N179" s="142"/>
      <c r="O179" s="286"/>
      <c r="P179" s="286"/>
    </row>
    <row r="180" spans="2:16" ht="15.75">
      <c r="B180" s="132"/>
      <c r="D180" s="286"/>
      <c r="I180" s="371"/>
      <c r="J180" s="540"/>
      <c r="K180" s="78"/>
      <c r="L180" s="142"/>
      <c r="N180" s="142"/>
      <c r="O180" s="286"/>
      <c r="P180" s="286"/>
    </row>
    <row r="181" spans="2:16" ht="15.75">
      <c r="B181" s="132"/>
      <c r="D181" s="286"/>
      <c r="I181" s="371"/>
      <c r="J181" s="540"/>
      <c r="K181" s="78"/>
      <c r="L181" s="142"/>
      <c r="N181" s="142"/>
      <c r="O181" s="286"/>
      <c r="P181" s="286"/>
    </row>
    <row r="182" spans="2:16" ht="15.75">
      <c r="B182" s="132"/>
      <c r="D182" s="286"/>
      <c r="I182" s="371"/>
      <c r="J182" s="540"/>
      <c r="K182" s="78"/>
      <c r="L182" s="142"/>
      <c r="N182" s="142"/>
      <c r="O182" s="286"/>
      <c r="P182" s="286"/>
    </row>
    <row r="183" spans="2:16" ht="15.75">
      <c r="B183" s="132"/>
      <c r="D183" s="286"/>
      <c r="I183" s="371"/>
      <c r="J183" s="540"/>
      <c r="K183" s="78"/>
      <c r="L183" s="142"/>
      <c r="N183" s="142"/>
      <c r="O183" s="286"/>
      <c r="P183" s="286"/>
    </row>
    <row r="184" spans="2:16" ht="15.75">
      <c r="B184" s="132"/>
      <c r="D184" s="286"/>
      <c r="I184" s="371"/>
      <c r="J184" s="540"/>
      <c r="K184" s="78"/>
      <c r="L184" s="142"/>
      <c r="N184" s="142"/>
      <c r="O184" s="286"/>
      <c r="P184" s="286"/>
    </row>
    <row r="185" spans="2:16" ht="15.75">
      <c r="B185" s="132"/>
      <c r="D185" s="286"/>
      <c r="I185" s="371"/>
      <c r="J185" s="540"/>
      <c r="K185" s="78"/>
      <c r="L185" s="142"/>
      <c r="N185" s="142"/>
      <c r="O185" s="286"/>
      <c r="P185" s="286"/>
    </row>
    <row r="186" spans="2:16" ht="15.75">
      <c r="B186" s="132"/>
      <c r="D186" s="286"/>
      <c r="I186" s="371"/>
      <c r="J186" s="540"/>
      <c r="K186" s="78"/>
      <c r="L186" s="142"/>
      <c r="N186" s="142"/>
      <c r="O186" s="286"/>
      <c r="P186" s="286"/>
    </row>
    <row r="187" spans="2:16" ht="15.75">
      <c r="B187" s="132"/>
      <c r="D187" s="286"/>
      <c r="I187" s="371"/>
      <c r="J187" s="540"/>
      <c r="K187" s="78"/>
      <c r="L187" s="142"/>
      <c r="N187" s="142"/>
      <c r="O187" s="286"/>
      <c r="P187" s="286"/>
    </row>
    <row r="188" spans="2:16" ht="15.75">
      <c r="B188" s="132"/>
      <c r="D188" s="286"/>
      <c r="I188" s="371"/>
      <c r="J188" s="540"/>
      <c r="K188" s="78"/>
      <c r="L188" s="142"/>
      <c r="N188" s="142"/>
      <c r="O188" s="286"/>
      <c r="P188" s="286"/>
    </row>
    <row r="189" spans="2:16" ht="15.75">
      <c r="B189" s="132"/>
      <c r="D189" s="286"/>
      <c r="I189" s="371"/>
      <c r="J189" s="540"/>
      <c r="K189" s="78"/>
      <c r="L189" s="142"/>
      <c r="N189" s="286"/>
      <c r="O189" s="286"/>
      <c r="P189" s="286"/>
    </row>
    <row r="190" spans="2:16" ht="15.75">
      <c r="B190" s="132"/>
      <c r="D190" s="286"/>
      <c r="I190" s="371"/>
      <c r="J190" s="540"/>
      <c r="K190" s="78"/>
      <c r="L190" s="142"/>
      <c r="N190" s="286"/>
      <c r="O190" s="286"/>
      <c r="P190" s="286"/>
    </row>
    <row r="191" spans="2:16" ht="15.75">
      <c r="B191" s="132"/>
      <c r="D191" s="286"/>
      <c r="I191" s="371"/>
      <c r="J191" s="540"/>
      <c r="K191" s="78"/>
      <c r="L191" s="142"/>
      <c r="N191" s="286"/>
      <c r="O191" s="286"/>
      <c r="P191" s="286"/>
    </row>
    <row r="192" spans="2:16" ht="15.75">
      <c r="B192" s="132"/>
      <c r="D192" s="286"/>
      <c r="I192" s="371"/>
      <c r="J192" s="540"/>
      <c r="K192" s="78"/>
      <c r="L192" s="142"/>
      <c r="N192" s="286"/>
      <c r="O192" s="286"/>
      <c r="P192" s="286"/>
    </row>
    <row r="193" spans="2:16" ht="15.75">
      <c r="B193" s="132"/>
      <c r="D193" s="286"/>
      <c r="I193" s="371"/>
      <c r="J193" s="540"/>
      <c r="K193" s="78"/>
      <c r="L193" s="142"/>
      <c r="N193" s="286"/>
      <c r="O193" s="286"/>
      <c r="P193" s="286"/>
    </row>
    <row r="194" spans="2:16" ht="15.75">
      <c r="B194" s="132"/>
      <c r="D194" s="286"/>
      <c r="I194" s="371"/>
      <c r="J194" s="540"/>
      <c r="K194" s="78"/>
      <c r="L194" s="142"/>
      <c r="N194" s="286"/>
      <c r="O194" s="286"/>
      <c r="P194" s="286"/>
    </row>
    <row r="195" spans="2:16" ht="15.75">
      <c r="B195" s="132"/>
      <c r="D195" s="286"/>
      <c r="I195" s="371"/>
      <c r="J195" s="540"/>
      <c r="K195" s="78"/>
      <c r="L195" s="142"/>
      <c r="N195" s="286"/>
      <c r="O195" s="286"/>
      <c r="P195" s="286"/>
    </row>
    <row r="196" spans="2:16" ht="15.75">
      <c r="B196" s="132"/>
      <c r="D196" s="286"/>
      <c r="I196" s="371"/>
      <c r="J196" s="540"/>
      <c r="K196" s="78"/>
      <c r="L196" s="142"/>
      <c r="N196" s="286"/>
      <c r="O196" s="286"/>
      <c r="P196" s="286"/>
    </row>
    <row r="197" spans="2:16" ht="15.75">
      <c r="B197" s="132"/>
      <c r="D197" s="286"/>
      <c r="I197" s="371"/>
      <c r="J197" s="540"/>
      <c r="K197" s="78"/>
      <c r="L197" s="142"/>
      <c r="N197" s="286"/>
      <c r="O197" s="286"/>
      <c r="P197" s="286"/>
    </row>
    <row r="198" spans="2:16" ht="15.75">
      <c r="B198" s="132"/>
      <c r="D198" s="286"/>
      <c r="I198" s="371"/>
      <c r="J198" s="540"/>
      <c r="K198" s="78"/>
      <c r="L198" s="142"/>
      <c r="N198" s="286"/>
      <c r="O198" s="286"/>
      <c r="P198" s="286"/>
    </row>
    <row r="199" spans="2:16" ht="15.75">
      <c r="B199" s="132"/>
      <c r="I199" s="371"/>
      <c r="J199" s="540"/>
      <c r="K199" s="78"/>
      <c r="L199" s="142"/>
      <c r="N199" s="286"/>
      <c r="O199" s="286"/>
      <c r="P199" s="286"/>
    </row>
    <row r="200" spans="2:16" ht="15.75">
      <c r="B200" s="132"/>
      <c r="I200" s="371"/>
      <c r="J200" s="540"/>
      <c r="K200" s="78"/>
      <c r="L200" s="142"/>
      <c r="N200" s="286"/>
      <c r="O200" s="286"/>
      <c r="P200" s="286"/>
    </row>
    <row r="201" spans="2:16" ht="15.75">
      <c r="B201" s="132"/>
      <c r="I201" s="371"/>
      <c r="J201" s="540"/>
      <c r="K201" s="78"/>
      <c r="L201" s="142"/>
      <c r="N201" s="286"/>
      <c r="O201" s="286"/>
      <c r="P201" s="286"/>
    </row>
    <row r="202" spans="2:16" ht="15.75">
      <c r="B202" s="132"/>
      <c r="I202" s="371"/>
      <c r="J202" s="540"/>
      <c r="K202" s="78"/>
      <c r="L202" s="142"/>
      <c r="N202" s="286"/>
      <c r="O202" s="286"/>
      <c r="P202" s="286"/>
    </row>
    <row r="203" spans="2:16" ht="15.75">
      <c r="B203" s="132"/>
      <c r="I203" s="371"/>
      <c r="J203" s="540"/>
      <c r="K203" s="78"/>
      <c r="L203" s="142"/>
      <c r="N203" s="286"/>
      <c r="O203" s="286"/>
      <c r="P203" s="286"/>
    </row>
    <row r="204" spans="2:16" ht="15.75">
      <c r="B204" s="132"/>
      <c r="I204" s="371"/>
      <c r="J204" s="540"/>
      <c r="K204" s="78"/>
      <c r="L204" s="142"/>
      <c r="N204" s="286"/>
      <c r="O204" s="286"/>
      <c r="P204" s="286"/>
    </row>
    <row r="205" spans="2:16" ht="15.75">
      <c r="B205" s="132"/>
      <c r="I205" s="371"/>
      <c r="J205" s="540"/>
      <c r="K205" s="78"/>
      <c r="L205" s="142"/>
      <c r="N205" s="286"/>
      <c r="O205" s="286"/>
      <c r="P205" s="286"/>
    </row>
    <row r="206" spans="2:16" ht="15.75">
      <c r="B206" s="132"/>
      <c r="I206" s="371"/>
      <c r="J206" s="540"/>
      <c r="K206" s="78"/>
      <c r="L206" s="142"/>
      <c r="N206" s="286"/>
      <c r="O206" s="286"/>
      <c r="P206" s="286"/>
    </row>
    <row r="207" spans="2:16" ht="15.75">
      <c r="B207" s="132"/>
      <c r="I207" s="371"/>
      <c r="J207" s="540"/>
      <c r="K207" s="78"/>
      <c r="L207" s="142"/>
      <c r="N207" s="286"/>
      <c r="O207" s="286"/>
      <c r="P207" s="286"/>
    </row>
    <row r="208" spans="2:16" ht="15.75">
      <c r="B208" s="132"/>
      <c r="I208" s="371"/>
      <c r="J208" s="540"/>
      <c r="K208" s="78"/>
      <c r="L208" s="142"/>
    </row>
    <row r="209" spans="2:11" ht="15.75">
      <c r="B209" s="132"/>
      <c r="I209" s="371"/>
      <c r="J209" s="540"/>
      <c r="K209" s="78"/>
    </row>
    <row r="210" spans="2:11" ht="15.75">
      <c r="B210" s="132"/>
      <c r="I210" s="371"/>
      <c r="J210" s="540"/>
      <c r="K210" s="78"/>
    </row>
    <row r="211" spans="2:11" ht="15.75">
      <c r="B211" s="132"/>
      <c r="I211" s="371"/>
      <c r="J211" s="540"/>
      <c r="K211" s="78"/>
    </row>
    <row r="212" spans="2:11" ht="15.75">
      <c r="B212" s="132"/>
      <c r="I212" s="371"/>
      <c r="J212" s="540"/>
      <c r="K212" s="78"/>
    </row>
    <row r="213" spans="2:11" ht="15.75">
      <c r="B213" s="132"/>
    </row>
    <row r="214" spans="2:11" ht="15.75">
      <c r="B214" s="132"/>
    </row>
    <row r="215" spans="2:11" ht="15.75">
      <c r="B215" s="132"/>
    </row>
    <row r="216" spans="2:11" ht="15.75">
      <c r="B216" s="132"/>
    </row>
    <row r="217" spans="2:11" ht="15.75">
      <c r="B217" s="132"/>
    </row>
    <row r="218" spans="2:11" ht="15.75">
      <c r="B218" s="132"/>
    </row>
    <row r="219" spans="2:11" ht="15.75">
      <c r="B219" s="132"/>
    </row>
    <row r="220" spans="2:11" ht="15.75">
      <c r="B220" s="132"/>
    </row>
    <row r="221" spans="2:11" ht="15.75">
      <c r="B221" s="132"/>
    </row>
    <row r="222" spans="2:11" ht="15.75">
      <c r="B222" s="132"/>
    </row>
    <row r="223" spans="2:11" ht="15.75">
      <c r="B223" s="132"/>
    </row>
    <row r="224" spans="2:11" ht="15.75">
      <c r="B224" s="132"/>
    </row>
    <row r="225" spans="2:2" ht="15.75">
      <c r="B225" s="132"/>
    </row>
    <row r="226" spans="2:2" ht="15.75">
      <c r="B226" s="132"/>
    </row>
    <row r="227" spans="2:2" ht="15.75">
      <c r="B227" s="132"/>
    </row>
    <row r="228" spans="2:2" ht="15.75">
      <c r="B228" s="132"/>
    </row>
    <row r="229" spans="2:2" ht="15.75">
      <c r="B229" s="132"/>
    </row>
    <row r="230" spans="2:2" ht="15.75">
      <c r="B230" s="132"/>
    </row>
    <row r="231" spans="2:2" ht="15.75">
      <c r="B231" s="132"/>
    </row>
    <row r="232" spans="2:2" ht="15.75">
      <c r="B232" s="132"/>
    </row>
    <row r="233" spans="2:2" ht="15.75">
      <c r="B233" s="132"/>
    </row>
    <row r="234" spans="2:2" ht="15.75">
      <c r="B234" s="132"/>
    </row>
    <row r="235" spans="2:2" ht="15.75">
      <c r="B235" s="132"/>
    </row>
    <row r="236" spans="2:2" ht="15.75">
      <c r="B236" s="132"/>
    </row>
    <row r="237" spans="2:2" ht="15.75">
      <c r="B237" s="132"/>
    </row>
    <row r="238" spans="2:2" ht="15.75">
      <c r="B238" s="132"/>
    </row>
    <row r="239" spans="2:2" ht="15.75">
      <c r="B239" s="132"/>
    </row>
    <row r="240" spans="2:2" ht="15.75">
      <c r="B240" s="132"/>
    </row>
    <row r="241" spans="2:2" ht="15.75">
      <c r="B241" s="132"/>
    </row>
    <row r="242" spans="2:2" ht="15.75">
      <c r="B242" s="132"/>
    </row>
    <row r="243" spans="2:2" ht="15.75">
      <c r="B243" s="132"/>
    </row>
    <row r="244" spans="2:2" ht="15.75">
      <c r="B244" s="132"/>
    </row>
    <row r="245" spans="2:2" ht="15.75">
      <c r="B245" s="132"/>
    </row>
    <row r="246" spans="2:2" ht="15.75">
      <c r="B246" s="132"/>
    </row>
    <row r="247" spans="2:2" ht="15.75">
      <c r="B247" s="132"/>
    </row>
    <row r="248" spans="2:2" ht="15.75">
      <c r="B248" s="132"/>
    </row>
    <row r="249" spans="2:2" ht="15.75">
      <c r="B249" s="132"/>
    </row>
    <row r="250" spans="2:2" ht="15.75">
      <c r="B250" s="132"/>
    </row>
    <row r="251" spans="2:2" ht="15.75">
      <c r="B251" s="132"/>
    </row>
    <row r="252" spans="2:2" ht="15.75">
      <c r="B252" s="132"/>
    </row>
    <row r="253" spans="2:2" ht="15.75">
      <c r="B253" s="132"/>
    </row>
    <row r="254" spans="2:2" ht="15.75">
      <c r="B254" s="132"/>
    </row>
    <row r="255" spans="2:2" ht="15.75">
      <c r="B255" s="132"/>
    </row>
    <row r="256" spans="2:2" ht="15.75">
      <c r="B256" s="132"/>
    </row>
    <row r="257" spans="2:2" ht="15.75">
      <c r="B257" s="132"/>
    </row>
    <row r="258" spans="2:2" ht="15.75">
      <c r="B258" s="132"/>
    </row>
    <row r="259" spans="2:2" ht="15.75">
      <c r="B259" s="132"/>
    </row>
    <row r="260" spans="2:2" ht="15.75">
      <c r="B260" s="132"/>
    </row>
    <row r="261" spans="2:2" ht="15.75">
      <c r="B261" s="132"/>
    </row>
    <row r="262" spans="2:2" ht="15.75">
      <c r="B262" s="132"/>
    </row>
    <row r="263" spans="2:2" ht="15.75">
      <c r="B263" s="132"/>
    </row>
    <row r="264" spans="2:2" ht="15.75">
      <c r="B264" s="132"/>
    </row>
    <row r="265" spans="2:2" ht="15.75">
      <c r="B265" s="132"/>
    </row>
    <row r="266" spans="2:2" ht="15.75">
      <c r="B266" s="132"/>
    </row>
    <row r="267" spans="2:2" ht="15.75">
      <c r="B267" s="132"/>
    </row>
    <row r="268" spans="2:2" ht="15.75">
      <c r="B268" s="132"/>
    </row>
    <row r="269" spans="2:2" ht="15.75">
      <c r="B269" s="132"/>
    </row>
    <row r="270" spans="2:2" ht="15.75">
      <c r="B270" s="132"/>
    </row>
    <row r="271" spans="2:2" ht="15.75">
      <c r="B271" s="132"/>
    </row>
    <row r="272" spans="2:2" ht="15.75">
      <c r="B272" s="132"/>
    </row>
    <row r="273" spans="2:2" ht="15.75">
      <c r="B273" s="132"/>
    </row>
    <row r="274" spans="2:2" ht="15.75">
      <c r="B274" s="132"/>
    </row>
    <row r="275" spans="2:2" ht="15.75">
      <c r="B275" s="132"/>
    </row>
    <row r="276" spans="2:2" ht="15.75">
      <c r="B276" s="132"/>
    </row>
    <row r="277" spans="2:2" ht="15.75">
      <c r="B277" s="132"/>
    </row>
    <row r="278" spans="2:2" ht="15.75">
      <c r="B278" s="132"/>
    </row>
    <row r="279" spans="2:2" ht="15.75">
      <c r="B279" s="132"/>
    </row>
    <row r="280" spans="2:2" ht="15.75">
      <c r="B280" s="132"/>
    </row>
    <row r="281" spans="2:2" ht="15.75">
      <c r="B281" s="132"/>
    </row>
    <row r="282" spans="2:2" ht="15.75">
      <c r="B282" s="132"/>
    </row>
    <row r="283" spans="2:2" ht="15.75">
      <c r="B283" s="132"/>
    </row>
    <row r="284" spans="2:2" ht="15.75">
      <c r="B284" s="132"/>
    </row>
    <row r="285" spans="2:2" ht="15.75">
      <c r="B285" s="132"/>
    </row>
    <row r="286" spans="2:2" ht="15.75">
      <c r="B286" s="132"/>
    </row>
    <row r="287" spans="2:2" ht="15.75">
      <c r="B287" s="132"/>
    </row>
    <row r="288" spans="2:2" ht="15.75">
      <c r="B288" s="132"/>
    </row>
    <row r="289" spans="2:2" ht="15.75">
      <c r="B289" s="132"/>
    </row>
    <row r="290" spans="2:2" ht="15.75">
      <c r="B290" s="132"/>
    </row>
    <row r="291" spans="2:2" ht="15.75">
      <c r="B291" s="132"/>
    </row>
    <row r="292" spans="2:2" ht="15.75">
      <c r="B292" s="132"/>
    </row>
    <row r="293" spans="2:2" ht="15.75">
      <c r="B293" s="132"/>
    </row>
    <row r="294" spans="2:2" ht="15.75">
      <c r="B294" s="132"/>
    </row>
    <row r="295" spans="2:2" ht="15.75">
      <c r="B295" s="132"/>
    </row>
    <row r="296" spans="2:2" ht="15.75">
      <c r="B296" s="132"/>
    </row>
    <row r="297" spans="2:2" ht="15.75">
      <c r="B297" s="132"/>
    </row>
    <row r="298" spans="2:2" ht="15.75">
      <c r="B298" s="132"/>
    </row>
    <row r="299" spans="2:2" ht="15.75">
      <c r="B299" s="132"/>
    </row>
    <row r="300" spans="2:2" ht="15.75">
      <c r="B300" s="132"/>
    </row>
    <row r="301" spans="2:2" ht="15.75">
      <c r="B301" s="132"/>
    </row>
    <row r="302" spans="2:2" ht="15.75">
      <c r="B302" s="132"/>
    </row>
    <row r="303" spans="2:2" ht="15.75">
      <c r="B303" s="132"/>
    </row>
    <row r="304" spans="2:2" ht="15.75">
      <c r="B304" s="132"/>
    </row>
    <row r="305" spans="2:2" ht="15.75">
      <c r="B305" s="132"/>
    </row>
    <row r="306" spans="2:2" ht="15.75">
      <c r="B306" s="132"/>
    </row>
    <row r="307" spans="2:2" ht="15.75">
      <c r="B307" s="132"/>
    </row>
    <row r="308" spans="2:2" ht="15.75">
      <c r="B308" s="132"/>
    </row>
    <row r="309" spans="2:2" ht="15.75">
      <c r="B309" s="132"/>
    </row>
    <row r="310" spans="2:2" ht="15.75">
      <c r="B310" s="132"/>
    </row>
    <row r="311" spans="2:2" ht="15.75">
      <c r="B311" s="132"/>
    </row>
    <row r="312" spans="2:2" ht="15.75">
      <c r="B312" s="132"/>
    </row>
    <row r="313" spans="2:2" ht="15.75">
      <c r="B313" s="132"/>
    </row>
    <row r="314" spans="2:2" ht="15.75">
      <c r="B314" s="132"/>
    </row>
    <row r="315" spans="2:2" ht="15.75">
      <c r="B315" s="132"/>
    </row>
    <row r="316" spans="2:2" ht="15.75">
      <c r="B316" s="132"/>
    </row>
    <row r="317" spans="2:2" ht="15.75">
      <c r="B317" s="132"/>
    </row>
    <row r="318" spans="2:2" ht="15.75">
      <c r="B318" s="132"/>
    </row>
    <row r="319" spans="2:2" ht="15.75">
      <c r="B319" s="132"/>
    </row>
    <row r="320" spans="2:2" ht="15.75">
      <c r="B320" s="132"/>
    </row>
    <row r="321" spans="2:2" ht="15.75">
      <c r="B321" s="132"/>
    </row>
    <row r="322" spans="2:2" ht="15.75">
      <c r="B322" s="132"/>
    </row>
    <row r="323" spans="2:2" ht="15.75">
      <c r="B323" s="132"/>
    </row>
    <row r="324" spans="2:2" ht="15.75">
      <c r="B324" s="132"/>
    </row>
    <row r="325" spans="2:2" ht="15.75">
      <c r="B325" s="132"/>
    </row>
    <row r="326" spans="2:2" ht="15.75">
      <c r="B326" s="132"/>
    </row>
    <row r="327" spans="2:2" ht="15.75">
      <c r="B327" s="132"/>
    </row>
    <row r="328" spans="2:2" ht="15.75">
      <c r="B328" s="132"/>
    </row>
    <row r="329" spans="2:2" ht="15.75">
      <c r="B329" s="132"/>
    </row>
    <row r="330" spans="2:2" ht="15.75">
      <c r="B330" s="132"/>
    </row>
    <row r="331" spans="2:2" ht="15.75">
      <c r="B331" s="132"/>
    </row>
    <row r="332" spans="2:2" ht="15.75">
      <c r="B332" s="132"/>
    </row>
    <row r="333" spans="2:2" ht="15.75">
      <c r="B333" s="132"/>
    </row>
    <row r="334" spans="2:2" ht="15.75">
      <c r="B334" s="132"/>
    </row>
    <row r="335" spans="2:2" ht="15.75">
      <c r="B335" s="132"/>
    </row>
    <row r="336" spans="2:2" ht="15.75">
      <c r="B336" s="132"/>
    </row>
    <row r="337" spans="2:2" ht="15.75">
      <c r="B337" s="132"/>
    </row>
    <row r="338" spans="2:2" ht="15.75">
      <c r="B338" s="132"/>
    </row>
    <row r="339" spans="2:2" ht="15.75">
      <c r="B339" s="132"/>
    </row>
    <row r="340" spans="2:2" ht="15.75">
      <c r="B340" s="132"/>
    </row>
    <row r="341" spans="2:2" ht="15.75">
      <c r="B341" s="132"/>
    </row>
    <row r="342" spans="2:2" ht="15.75">
      <c r="B342" s="132"/>
    </row>
    <row r="343" spans="2:2" ht="15.75">
      <c r="B343" s="132"/>
    </row>
    <row r="344" spans="2:2" ht="15.75">
      <c r="B344" s="132"/>
    </row>
    <row r="345" spans="2:2" ht="15.75">
      <c r="B345" s="132"/>
    </row>
    <row r="346" spans="2:2" ht="15.75">
      <c r="B346" s="132"/>
    </row>
    <row r="347" spans="2:2" ht="15.75">
      <c r="B347" s="132"/>
    </row>
    <row r="348" spans="2:2" ht="15.75">
      <c r="B348" s="132"/>
    </row>
    <row r="349" spans="2:2" ht="15.75">
      <c r="B349" s="132"/>
    </row>
    <row r="350" spans="2:2" ht="15.75">
      <c r="B350" s="132"/>
    </row>
    <row r="351" spans="2:2" ht="15.75">
      <c r="B351" s="132"/>
    </row>
    <row r="352" spans="2:2" ht="15.75">
      <c r="B352" s="132"/>
    </row>
    <row r="353" spans="2:2" ht="15.75">
      <c r="B353" s="132"/>
    </row>
    <row r="354" spans="2:2" ht="15.75">
      <c r="B354" s="132"/>
    </row>
    <row r="355" spans="2:2" ht="15.75">
      <c r="B355" s="132"/>
    </row>
    <row r="356" spans="2:2" ht="15.75">
      <c r="B356" s="132"/>
    </row>
    <row r="357" spans="2:2" ht="15.75">
      <c r="B357" s="132"/>
    </row>
    <row r="358" spans="2:2" ht="15.75">
      <c r="B358" s="132"/>
    </row>
    <row r="359" spans="2:2" ht="15.75">
      <c r="B359" s="132"/>
    </row>
    <row r="360" spans="2:2" ht="15.75">
      <c r="B360" s="132"/>
    </row>
    <row r="361" spans="2:2" ht="15.75">
      <c r="B361" s="132"/>
    </row>
    <row r="362" spans="2:2" ht="15.75">
      <c r="B362" s="132"/>
    </row>
    <row r="363" spans="2:2" ht="15.75">
      <c r="B363" s="132"/>
    </row>
    <row r="364" spans="2:2" ht="15.75">
      <c r="B364" s="132"/>
    </row>
    <row r="365" spans="2:2" ht="15.75">
      <c r="B365" s="132"/>
    </row>
    <row r="366" spans="2:2" ht="15.75">
      <c r="B366" s="132"/>
    </row>
    <row r="367" spans="2:2" ht="15.75">
      <c r="B367" s="132"/>
    </row>
    <row r="368" spans="2:2" ht="15.75">
      <c r="B368" s="132"/>
    </row>
    <row r="369" spans="2:2" ht="15.75">
      <c r="B369" s="132"/>
    </row>
    <row r="370" spans="2:2" ht="15.75">
      <c r="B370" s="132"/>
    </row>
    <row r="371" spans="2:2" ht="15.75">
      <c r="B371" s="132"/>
    </row>
    <row r="372" spans="2:2" ht="15.75">
      <c r="B372" s="132"/>
    </row>
    <row r="373" spans="2:2" ht="15.75">
      <c r="B373" s="132"/>
    </row>
    <row r="374" spans="2:2" ht="15.75">
      <c r="B374" s="132"/>
    </row>
    <row r="375" spans="2:2" ht="15.75">
      <c r="B375" s="132"/>
    </row>
    <row r="376" spans="2:2" ht="15.75">
      <c r="B376" s="132"/>
    </row>
    <row r="377" spans="2:2" ht="15.75">
      <c r="B377" s="132"/>
    </row>
    <row r="378" spans="2:2" ht="15.75">
      <c r="B378" s="132"/>
    </row>
    <row r="379" spans="2:2" ht="15.75">
      <c r="B379" s="132"/>
    </row>
    <row r="380" spans="2:2" ht="15.75">
      <c r="B380" s="132"/>
    </row>
    <row r="381" spans="2:2" ht="15.75">
      <c r="B381" s="132"/>
    </row>
    <row r="382" spans="2:2" ht="15.75">
      <c r="B382" s="132"/>
    </row>
    <row r="383" spans="2:2" ht="15.75">
      <c r="B383" s="132"/>
    </row>
    <row r="384" spans="2:2" ht="15.75">
      <c r="B384" s="132"/>
    </row>
    <row r="385" spans="2:2" ht="15.75">
      <c r="B385" s="132"/>
    </row>
    <row r="386" spans="2:2" ht="15.75">
      <c r="B386" s="132"/>
    </row>
    <row r="387" spans="2:2" ht="15.75">
      <c r="B387" s="132"/>
    </row>
    <row r="388" spans="2:2" ht="15.75">
      <c r="B388" s="132"/>
    </row>
    <row r="389" spans="2:2" ht="15.75">
      <c r="B389" s="132"/>
    </row>
    <row r="390" spans="2:2" ht="15.75">
      <c r="B390" s="132"/>
    </row>
    <row r="391" spans="2:2" ht="15.75">
      <c r="B391" s="132"/>
    </row>
    <row r="392" spans="2:2" ht="15.75">
      <c r="B392" s="132"/>
    </row>
    <row r="393" spans="2:2" ht="15.75">
      <c r="B393" s="132"/>
    </row>
    <row r="394" spans="2:2" ht="15.75">
      <c r="B394" s="132"/>
    </row>
    <row r="395" spans="2:2" ht="15.75">
      <c r="B395" s="132"/>
    </row>
    <row r="396" spans="2:2" ht="15.75">
      <c r="B396" s="132"/>
    </row>
    <row r="397" spans="2:2" ht="15.75">
      <c r="B397" s="132"/>
    </row>
    <row r="398" spans="2:2" ht="15.75">
      <c r="B398" s="132"/>
    </row>
    <row r="399" spans="2:2" ht="15.75">
      <c r="B399" s="132"/>
    </row>
    <row r="400" spans="2:2" ht="15.75">
      <c r="B400" s="132"/>
    </row>
    <row r="401" spans="2:2" ht="15.75">
      <c r="B401" s="132"/>
    </row>
    <row r="402" spans="2:2" ht="15.75">
      <c r="B402" s="132"/>
    </row>
    <row r="403" spans="2:2" ht="15.75">
      <c r="B403" s="132"/>
    </row>
    <row r="404" spans="2:2" ht="15.75">
      <c r="B404" s="132"/>
    </row>
    <row r="405" spans="2:2" ht="15.75">
      <c r="B405" s="132"/>
    </row>
    <row r="406" spans="2:2" ht="15.75">
      <c r="B406" s="132"/>
    </row>
    <row r="407" spans="2:2" ht="15.75">
      <c r="B407" s="132"/>
    </row>
    <row r="408" spans="2:2" ht="15.75">
      <c r="B408" s="132"/>
    </row>
    <row r="409" spans="2:2" ht="15.75">
      <c r="B409" s="132"/>
    </row>
    <row r="410" spans="2:2" ht="15.75">
      <c r="B410" s="132"/>
    </row>
    <row r="411" spans="2:2" ht="15.75">
      <c r="B411" s="132"/>
    </row>
    <row r="412" spans="2:2" ht="15.75">
      <c r="B412" s="132"/>
    </row>
    <row r="413" spans="2:2" ht="15.75">
      <c r="B413" s="132"/>
    </row>
    <row r="414" spans="2:2" ht="15.75">
      <c r="B414" s="132"/>
    </row>
    <row r="415" spans="2:2" ht="15.75">
      <c r="B415" s="132"/>
    </row>
    <row r="416" spans="2:2" ht="15.75">
      <c r="B416" s="132"/>
    </row>
    <row r="417" spans="2:2" ht="15.75">
      <c r="B417" s="132"/>
    </row>
    <row r="418" spans="2:2" ht="15.75">
      <c r="B418" s="132"/>
    </row>
    <row r="419" spans="2:2" ht="15.75">
      <c r="B419" s="132"/>
    </row>
    <row r="420" spans="2:2" ht="15.75">
      <c r="B420" s="132"/>
    </row>
    <row r="421" spans="2:2" ht="15.75">
      <c r="B421" s="132"/>
    </row>
    <row r="422" spans="2:2" ht="15.75">
      <c r="B422" s="132"/>
    </row>
    <row r="423" spans="2:2" ht="15.75">
      <c r="B423" s="132"/>
    </row>
    <row r="424" spans="2:2" ht="15.75">
      <c r="B424" s="132"/>
    </row>
    <row r="425" spans="2:2" ht="15.75">
      <c r="B425" s="132"/>
    </row>
    <row r="426" spans="2:2" ht="15.75">
      <c r="B426" s="132"/>
    </row>
    <row r="427" spans="2:2" ht="15.75">
      <c r="B427" s="132"/>
    </row>
    <row r="428" spans="2:2" ht="15.75">
      <c r="B428" s="132"/>
    </row>
    <row r="429" spans="2:2" ht="15.75">
      <c r="B429" s="132"/>
    </row>
    <row r="430" spans="2:2" ht="15.75">
      <c r="B430" s="132"/>
    </row>
    <row r="431" spans="2:2" ht="15.75">
      <c r="B431" s="132"/>
    </row>
    <row r="432" spans="2:2" ht="15.75">
      <c r="B432" s="132"/>
    </row>
    <row r="433" spans="2:2" ht="15.75">
      <c r="B433" s="132"/>
    </row>
    <row r="434" spans="2:2" ht="15.75">
      <c r="B434" s="132"/>
    </row>
    <row r="435" spans="2:2" ht="15.75">
      <c r="B435" s="132"/>
    </row>
    <row r="436" spans="2:2" ht="15.75">
      <c r="B436" s="132"/>
    </row>
    <row r="437" spans="2:2" ht="15.75">
      <c r="B437" s="132"/>
    </row>
    <row r="438" spans="2:2" ht="15.75">
      <c r="B438" s="132"/>
    </row>
    <row r="439" spans="2:2" ht="15.75">
      <c r="B439" s="132"/>
    </row>
    <row r="440" spans="2:2" ht="15.75">
      <c r="B440" s="132"/>
    </row>
    <row r="441" spans="2:2" ht="15.75">
      <c r="B441" s="132"/>
    </row>
    <row r="442" spans="2:2" ht="15.75">
      <c r="B442" s="132"/>
    </row>
    <row r="443" spans="2:2" ht="15.75">
      <c r="B443" s="132"/>
    </row>
    <row r="444" spans="2:2" ht="15.75">
      <c r="B444" s="132"/>
    </row>
    <row r="445" spans="2:2" ht="15.75">
      <c r="B445" s="132"/>
    </row>
    <row r="446" spans="2:2" ht="15.75">
      <c r="B446" s="132"/>
    </row>
    <row r="447" spans="2:2" ht="15.75">
      <c r="B447" s="132"/>
    </row>
    <row r="448" spans="2:2" ht="15.75">
      <c r="B448" s="132"/>
    </row>
    <row r="449" spans="2:2" ht="15.75">
      <c r="B449" s="132"/>
    </row>
    <row r="450" spans="2:2" ht="15.75">
      <c r="B450" s="132"/>
    </row>
    <row r="451" spans="2:2" ht="15.75">
      <c r="B451" s="132"/>
    </row>
    <row r="452" spans="2:2" ht="15.75">
      <c r="B452" s="132"/>
    </row>
    <row r="453" spans="2:2" ht="15.75">
      <c r="B453" s="132"/>
    </row>
    <row r="454" spans="2:2" ht="15.75">
      <c r="B454" s="132"/>
    </row>
    <row r="455" spans="2:2" ht="15.75">
      <c r="B455" s="132"/>
    </row>
    <row r="456" spans="2:2" ht="15.75">
      <c r="B456" s="132"/>
    </row>
    <row r="457" spans="2:2" ht="15.75">
      <c r="B457" s="132"/>
    </row>
    <row r="458" spans="2:2" ht="15.75">
      <c r="B458" s="132"/>
    </row>
    <row r="459" spans="2:2" ht="15.75">
      <c r="B459" s="132"/>
    </row>
    <row r="460" spans="2:2" ht="15.75">
      <c r="B460" s="132"/>
    </row>
    <row r="461" spans="2:2" ht="15.75">
      <c r="B461" s="132"/>
    </row>
    <row r="462" spans="2:2" ht="15.75">
      <c r="B462" s="132"/>
    </row>
    <row r="463" spans="2:2" ht="15.75">
      <c r="B463" s="132"/>
    </row>
    <row r="464" spans="2:2" ht="15.75">
      <c r="B464" s="132"/>
    </row>
    <row r="465" spans="2:2" ht="15.75">
      <c r="B465" s="132"/>
    </row>
    <row r="466" spans="2:2" ht="15.75">
      <c r="B466" s="132"/>
    </row>
    <row r="467" spans="2:2" ht="15.75">
      <c r="B467" s="132"/>
    </row>
    <row r="468" spans="2:2" ht="15.75">
      <c r="B468" s="132"/>
    </row>
    <row r="469" spans="2:2" ht="15.75">
      <c r="B469" s="132"/>
    </row>
    <row r="470" spans="2:2" ht="15.75">
      <c r="B470" s="132"/>
    </row>
    <row r="471" spans="2:2" ht="15.75">
      <c r="B471" s="132"/>
    </row>
    <row r="472" spans="2:2" ht="15.75">
      <c r="B472" s="132"/>
    </row>
    <row r="473" spans="2:2" ht="15.75">
      <c r="B473" s="132"/>
    </row>
    <row r="474" spans="2:2" ht="15.75">
      <c r="B474" s="132"/>
    </row>
    <row r="475" spans="2:2" ht="15.75">
      <c r="B475" s="132"/>
    </row>
    <row r="476" spans="2:2" ht="15.75">
      <c r="B476" s="132"/>
    </row>
    <row r="477" spans="2:2" ht="15.75">
      <c r="B477" s="132"/>
    </row>
    <row r="478" spans="2:2" ht="15.75">
      <c r="B478" s="132"/>
    </row>
    <row r="479" spans="2:2" ht="15.75">
      <c r="B479" s="132"/>
    </row>
    <row r="480" spans="2:2" ht="15.75">
      <c r="B480" s="132"/>
    </row>
    <row r="481" spans="2:2" ht="15.75">
      <c r="B481" s="132"/>
    </row>
    <row r="482" spans="2:2" ht="15.75">
      <c r="B482" s="132"/>
    </row>
    <row r="483" spans="2:2" ht="15.75">
      <c r="B483" s="132"/>
    </row>
    <row r="484" spans="2:2" ht="15.75">
      <c r="B484" s="132"/>
    </row>
    <row r="485" spans="2:2" ht="15.75">
      <c r="B485" s="132"/>
    </row>
    <row r="486" spans="2:2" ht="15.75">
      <c r="B486" s="132"/>
    </row>
    <row r="487" spans="2:2" ht="15.75">
      <c r="B487" s="132"/>
    </row>
    <row r="488" spans="2:2" ht="15.75">
      <c r="B488" s="132"/>
    </row>
    <row r="489" spans="2:2" ht="15.75">
      <c r="B489" s="132"/>
    </row>
    <row r="490" spans="2:2" ht="15.75">
      <c r="B490" s="132"/>
    </row>
    <row r="491" spans="2:2" ht="15.75">
      <c r="B491" s="132"/>
    </row>
    <row r="492" spans="2:2" ht="15.75">
      <c r="B492" s="132"/>
    </row>
    <row r="493" spans="2:2" ht="15.75">
      <c r="B493" s="132"/>
    </row>
    <row r="494" spans="2:2" ht="15.75">
      <c r="B494" s="132"/>
    </row>
    <row r="495" spans="2:2" ht="15.75">
      <c r="B495" s="132"/>
    </row>
    <row r="496" spans="2:2" ht="15.75">
      <c r="B496" s="132"/>
    </row>
    <row r="497" spans="2:2" ht="15.75">
      <c r="B497" s="132"/>
    </row>
    <row r="498" spans="2:2" ht="15.75">
      <c r="B498" s="132"/>
    </row>
    <row r="499" spans="2:2" ht="15.75">
      <c r="B499" s="132"/>
    </row>
    <row r="500" spans="2:2" ht="15.75">
      <c r="B500" s="132"/>
    </row>
    <row r="501" spans="2:2" ht="15.75">
      <c r="B501" s="132"/>
    </row>
    <row r="502" spans="2:2" ht="15.75">
      <c r="B502" s="132"/>
    </row>
    <row r="503" spans="2:2" ht="15.75">
      <c r="B503" s="132"/>
    </row>
    <row r="504" spans="2:2" ht="15.75">
      <c r="B504" s="132"/>
    </row>
    <row r="505" spans="2:2" ht="15.75">
      <c r="B505" s="132"/>
    </row>
    <row r="506" spans="2:2" ht="15.75">
      <c r="B506" s="132"/>
    </row>
    <row r="507" spans="2:2" ht="15.75">
      <c r="B507" s="132"/>
    </row>
    <row r="508" spans="2:2" ht="15.75">
      <c r="B508" s="132"/>
    </row>
    <row r="509" spans="2:2" ht="15.75">
      <c r="B509" s="132"/>
    </row>
    <row r="510" spans="2:2" ht="15.75">
      <c r="B510" s="132"/>
    </row>
    <row r="511" spans="2:2" ht="15.75">
      <c r="B511" s="132"/>
    </row>
    <row r="512" spans="2:2" ht="15.75">
      <c r="B512" s="132"/>
    </row>
    <row r="513" spans="2:2" ht="15.75">
      <c r="B513" s="132"/>
    </row>
    <row r="514" spans="2:2" ht="15.75">
      <c r="B514" s="132"/>
    </row>
    <row r="515" spans="2:2" ht="15.75">
      <c r="B515" s="132"/>
    </row>
    <row r="516" spans="2:2" ht="15.75">
      <c r="B516" s="132"/>
    </row>
    <row r="517" spans="2:2" ht="15.75">
      <c r="B517" s="132"/>
    </row>
    <row r="518" spans="2:2" ht="15.75">
      <c r="B518" s="132"/>
    </row>
    <row r="519" spans="2:2" ht="15.75">
      <c r="B519" s="132"/>
    </row>
    <row r="520" spans="2:2" ht="15.75">
      <c r="B520" s="132"/>
    </row>
    <row r="521" spans="2:2" ht="15.75">
      <c r="B521" s="132"/>
    </row>
    <row r="522" spans="2:2" ht="15.75">
      <c r="B522" s="132"/>
    </row>
    <row r="523" spans="2:2" ht="15.75">
      <c r="B523" s="132"/>
    </row>
    <row r="524" spans="2:2" ht="15.75">
      <c r="B524" s="132"/>
    </row>
    <row r="525" spans="2:2" ht="15.75">
      <c r="B525" s="132"/>
    </row>
    <row r="526" spans="2:2" ht="15.75">
      <c r="B526" s="132"/>
    </row>
    <row r="527" spans="2:2" ht="15.75">
      <c r="B527" s="132"/>
    </row>
    <row r="528" spans="2:2" ht="15.75">
      <c r="B528" s="132"/>
    </row>
    <row r="529" spans="2:2" ht="15.75">
      <c r="B529" s="132"/>
    </row>
    <row r="530" spans="2:2" ht="15.75">
      <c r="B530" s="132"/>
    </row>
    <row r="531" spans="2:2" ht="15.75">
      <c r="B531" s="132"/>
    </row>
    <row r="532" spans="2:2" ht="15.75">
      <c r="B532" s="132"/>
    </row>
    <row r="533" spans="2:2" ht="15.75">
      <c r="B533" s="132"/>
    </row>
    <row r="534" spans="2:2" ht="15.75">
      <c r="B534" s="132"/>
    </row>
    <row r="535" spans="2:2" ht="15.75">
      <c r="B535" s="132"/>
    </row>
    <row r="536" spans="2:2" ht="15.75">
      <c r="B536" s="132"/>
    </row>
    <row r="537" spans="2:2" ht="15.75">
      <c r="B537" s="132"/>
    </row>
    <row r="538" spans="2:2" ht="15.75">
      <c r="B538" s="132"/>
    </row>
    <row r="539" spans="2:2" ht="15.75">
      <c r="B539" s="132"/>
    </row>
    <row r="540" spans="2:2" ht="15.75">
      <c r="B540" s="132"/>
    </row>
    <row r="541" spans="2:2" ht="15.75">
      <c r="B541" s="132"/>
    </row>
    <row r="542" spans="2:2" ht="15.75">
      <c r="B542" s="132"/>
    </row>
    <row r="543" spans="2:2" ht="15.75">
      <c r="B543" s="132"/>
    </row>
    <row r="544" spans="2:2" ht="15.75">
      <c r="B544" s="132"/>
    </row>
    <row r="545" spans="2:2" ht="15.75">
      <c r="B545" s="132"/>
    </row>
    <row r="546" spans="2:2" ht="15.75">
      <c r="B546" s="132"/>
    </row>
    <row r="547" spans="2:2" ht="15.75">
      <c r="B547" s="132"/>
    </row>
    <row r="548" spans="2:2" ht="15.75">
      <c r="B548" s="132"/>
    </row>
    <row r="549" spans="2:2" ht="15.75">
      <c r="B549" s="132"/>
    </row>
    <row r="550" spans="2:2" ht="15.75">
      <c r="B550" s="132"/>
    </row>
    <row r="551" spans="2:2" ht="15.75">
      <c r="B551" s="132"/>
    </row>
    <row r="552" spans="2:2" ht="15.75">
      <c r="B552" s="132"/>
    </row>
    <row r="553" spans="2:2" ht="15.75">
      <c r="B553" s="132"/>
    </row>
    <row r="554" spans="2:2" ht="15.75">
      <c r="B554" s="132"/>
    </row>
    <row r="555" spans="2:2" ht="15.75">
      <c r="B555" s="132"/>
    </row>
    <row r="556" spans="2:2" ht="15.75">
      <c r="B556" s="132"/>
    </row>
    <row r="557" spans="2:2" ht="15.75">
      <c r="B557" s="132"/>
    </row>
    <row r="558" spans="2:2" ht="15.75">
      <c r="B558" s="132"/>
    </row>
    <row r="559" spans="2:2" ht="15.75">
      <c r="B559" s="132"/>
    </row>
    <row r="560" spans="2:2" ht="15.75">
      <c r="B560" s="132"/>
    </row>
    <row r="561" spans="2:2" ht="15.75">
      <c r="B561" s="132"/>
    </row>
    <row r="562" spans="2:2" ht="15.75">
      <c r="B562" s="132"/>
    </row>
    <row r="563" spans="2:2" ht="15.75">
      <c r="B563" s="132"/>
    </row>
    <row r="564" spans="2:2" ht="15.75">
      <c r="B564" s="132"/>
    </row>
    <row r="565" spans="2:2" ht="15.75">
      <c r="B565" s="132"/>
    </row>
    <row r="566" spans="2:2" ht="15.75">
      <c r="B566" s="132"/>
    </row>
    <row r="567" spans="2:2" ht="15.75">
      <c r="B567" s="132"/>
    </row>
    <row r="568" spans="2:2" ht="15.75">
      <c r="B568" s="132"/>
    </row>
    <row r="569" spans="2:2" ht="15.75">
      <c r="B569" s="132"/>
    </row>
    <row r="570" spans="2:2" ht="15.75">
      <c r="B570" s="132"/>
    </row>
    <row r="571" spans="2:2" ht="15.75">
      <c r="B571" s="132"/>
    </row>
    <row r="572" spans="2:2" ht="15.75">
      <c r="B572" s="132"/>
    </row>
    <row r="573" spans="2:2" ht="15.75">
      <c r="B573" s="132"/>
    </row>
    <row r="574" spans="2:2" ht="15.75">
      <c r="B574" s="132"/>
    </row>
    <row r="575" spans="2:2" ht="15.75">
      <c r="B575" s="132"/>
    </row>
    <row r="576" spans="2:2" ht="15.75">
      <c r="B576" s="132"/>
    </row>
    <row r="577" spans="2:2" ht="15.75">
      <c r="B577" s="132"/>
    </row>
    <row r="578" spans="2:2" ht="15.75">
      <c r="B578" s="132"/>
    </row>
    <row r="579" spans="2:2" ht="15.75">
      <c r="B579" s="132"/>
    </row>
    <row r="580" spans="2:2" ht="15.75">
      <c r="B580" s="132"/>
    </row>
    <row r="581" spans="2:2" ht="15.75">
      <c r="B581" s="132"/>
    </row>
    <row r="582" spans="2:2" ht="15.75">
      <c r="B582" s="132"/>
    </row>
    <row r="583" spans="2:2" ht="15.75">
      <c r="B583" s="132"/>
    </row>
    <row r="584" spans="2:2" ht="15.75">
      <c r="B584" s="132"/>
    </row>
    <row r="585" spans="2:2" ht="15.75">
      <c r="B585" s="132"/>
    </row>
    <row r="586" spans="2:2" ht="15.75">
      <c r="B586" s="132"/>
    </row>
    <row r="587" spans="2:2" ht="15.75">
      <c r="B587" s="132"/>
    </row>
    <row r="588" spans="2:2" ht="15.75">
      <c r="B588" s="132"/>
    </row>
    <row r="589" spans="2:2" ht="15.75">
      <c r="B589" s="132"/>
    </row>
    <row r="590" spans="2:2" ht="15.75">
      <c r="B590" s="132"/>
    </row>
    <row r="591" spans="2:2" ht="15.75">
      <c r="B591" s="132"/>
    </row>
    <row r="592" spans="2:2" ht="15.75">
      <c r="B592" s="132"/>
    </row>
    <row r="593" spans="2:2" ht="15.75">
      <c r="B593" s="132"/>
    </row>
    <row r="594" spans="2:2" ht="15.75">
      <c r="B594" s="132"/>
    </row>
    <row r="595" spans="2:2" ht="15.75">
      <c r="B595" s="132"/>
    </row>
    <row r="596" spans="2:2" ht="15.75">
      <c r="B596" s="132"/>
    </row>
    <row r="597" spans="2:2" ht="15.75">
      <c r="B597" s="132"/>
    </row>
    <row r="598" spans="2:2" ht="15.75">
      <c r="B598" s="132"/>
    </row>
    <row r="599" spans="2:2" ht="15.75">
      <c r="B599" s="132"/>
    </row>
    <row r="600" spans="2:2" ht="15.75">
      <c r="B600" s="132"/>
    </row>
    <row r="601" spans="2:2" ht="15.75">
      <c r="B601" s="132"/>
    </row>
    <row r="602" spans="2:2" ht="15.75">
      <c r="B602" s="132"/>
    </row>
    <row r="603" spans="2:2" ht="15.75">
      <c r="B603" s="132"/>
    </row>
    <row r="604" spans="2:2" ht="15.75">
      <c r="B604" s="132"/>
    </row>
    <row r="605" spans="2:2" ht="15.75">
      <c r="B605" s="132"/>
    </row>
    <row r="606" spans="2:2" ht="15.75">
      <c r="B606" s="132"/>
    </row>
    <row r="607" spans="2:2" ht="15.75">
      <c r="B607" s="132"/>
    </row>
    <row r="608" spans="2:2" ht="15.75">
      <c r="B608" s="132"/>
    </row>
    <row r="609" spans="2:2" ht="15.75">
      <c r="B609" s="132"/>
    </row>
    <row r="610" spans="2:2" ht="15.75">
      <c r="B610" s="132"/>
    </row>
    <row r="611" spans="2:2" ht="15.75">
      <c r="B611" s="132"/>
    </row>
    <row r="612" spans="2:2" ht="15.75">
      <c r="B612" s="132"/>
    </row>
    <row r="613" spans="2:2" ht="15.75">
      <c r="B613" s="132"/>
    </row>
    <row r="614" spans="2:2" ht="15.75">
      <c r="B614" s="132"/>
    </row>
    <row r="615" spans="2:2" ht="15.75">
      <c r="B615" s="132"/>
    </row>
    <row r="616" spans="2:2" ht="15.75">
      <c r="B616" s="132"/>
    </row>
    <row r="617" spans="2:2" ht="15.75">
      <c r="B617" s="132"/>
    </row>
    <row r="618" spans="2:2" ht="15.75">
      <c r="B618" s="132"/>
    </row>
    <row r="619" spans="2:2" ht="15.75">
      <c r="B619" s="132"/>
    </row>
    <row r="620" spans="2:2" ht="15.75">
      <c r="B620" s="132"/>
    </row>
    <row r="621" spans="2:2" ht="15.75">
      <c r="B621" s="132"/>
    </row>
    <row r="622" spans="2:2" ht="15.75">
      <c r="B622" s="132"/>
    </row>
    <row r="623" spans="2:2" ht="15.75">
      <c r="B623" s="132"/>
    </row>
    <row r="624" spans="2:2" ht="15.75">
      <c r="B624" s="132"/>
    </row>
    <row r="625" spans="2:2" ht="15.75">
      <c r="B625" s="132"/>
    </row>
    <row r="626" spans="2:2" ht="15.75">
      <c r="B626" s="132"/>
    </row>
    <row r="627" spans="2:2" ht="15.75">
      <c r="B627" s="132"/>
    </row>
    <row r="628" spans="2:2" ht="15.75">
      <c r="B628" s="132"/>
    </row>
    <row r="629" spans="2:2" ht="15.75">
      <c r="B629" s="132"/>
    </row>
    <row r="630" spans="2:2" ht="15.75">
      <c r="B630" s="132"/>
    </row>
    <row r="631" spans="2:2" ht="15.75">
      <c r="B631" s="132"/>
    </row>
    <row r="632" spans="2:2" ht="15.75">
      <c r="B632" s="132"/>
    </row>
    <row r="633" spans="2:2" ht="15.75">
      <c r="B633" s="132"/>
    </row>
    <row r="634" spans="2:2" ht="15.75">
      <c r="B634" s="132"/>
    </row>
    <row r="635" spans="2:2" ht="15.75">
      <c r="B635" s="132"/>
    </row>
    <row r="636" spans="2:2" ht="15.75">
      <c r="B636" s="132"/>
    </row>
    <row r="637" spans="2:2" ht="15.75">
      <c r="B637" s="132"/>
    </row>
    <row r="638" spans="2:2" ht="15.75">
      <c r="B638" s="132"/>
    </row>
    <row r="639" spans="2:2" ht="15.75">
      <c r="B639" s="132"/>
    </row>
    <row r="640" spans="2:2" ht="15.75">
      <c r="B640" s="132"/>
    </row>
    <row r="641" spans="2:2" ht="15.75">
      <c r="B641" s="132"/>
    </row>
    <row r="642" spans="2:2" ht="15.75">
      <c r="B642" s="132"/>
    </row>
    <row r="643" spans="2:2" ht="15.75">
      <c r="B643" s="132"/>
    </row>
    <row r="644" spans="2:2" ht="15.75">
      <c r="B644" s="132"/>
    </row>
    <row r="645" spans="2:2" ht="15.75">
      <c r="B645" s="132"/>
    </row>
    <row r="646" spans="2:2" ht="15.75">
      <c r="B646" s="132"/>
    </row>
    <row r="647" spans="2:2" ht="15.75">
      <c r="B647" s="132"/>
    </row>
    <row r="648" spans="2:2" ht="15.75">
      <c r="B648" s="132"/>
    </row>
    <row r="649" spans="2:2" ht="15.75">
      <c r="B649" s="132"/>
    </row>
    <row r="650" spans="2:2" ht="15.75">
      <c r="B650" s="132"/>
    </row>
    <row r="651" spans="2:2" ht="15.75">
      <c r="B651" s="132"/>
    </row>
    <row r="652" spans="2:2" ht="15.75">
      <c r="B652" s="132"/>
    </row>
    <row r="653" spans="2:2" ht="15.75">
      <c r="B653" s="132"/>
    </row>
    <row r="654" spans="2:2" ht="15.75">
      <c r="B654" s="132"/>
    </row>
    <row r="655" spans="2:2" ht="15.75">
      <c r="B655" s="132"/>
    </row>
    <row r="656" spans="2:2" ht="15.75">
      <c r="B656" s="132"/>
    </row>
    <row r="657" spans="2:2" ht="15.75">
      <c r="B657" s="132"/>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Q656"/>
  <sheetViews>
    <sheetView topLeftCell="B1" zoomScale="75" workbookViewId="0">
      <selection activeCell="B1" sqref="B1"/>
    </sheetView>
  </sheetViews>
  <sheetFormatPr defaultColWidth="9.140625" defaultRowHeight="15"/>
  <cols>
    <col min="1" max="1" width="18.28515625" style="925" hidden="1" customWidth="1"/>
    <col min="2" max="2" width="28.28515625" style="134" customWidth="1"/>
    <col min="3" max="3" width="14.5703125" style="925" bestFit="1" customWidth="1"/>
    <col min="4" max="4" width="14.42578125" style="925" customWidth="1"/>
    <col min="5" max="5" width="12.85546875" style="925" customWidth="1"/>
    <col min="6" max="6" width="14.5703125" style="925" bestFit="1" customWidth="1"/>
    <col min="7" max="8" width="12.85546875" style="925" customWidth="1"/>
    <col min="9" max="9" width="14.5703125" style="925" bestFit="1" customWidth="1"/>
    <col min="10" max="10" width="12.85546875" style="925" customWidth="1"/>
    <col min="11" max="11" width="12.85546875" style="133" customWidth="1"/>
    <col min="12" max="12" width="14.42578125" style="925" bestFit="1" customWidth="1"/>
    <col min="13" max="14" width="12.85546875" style="925" customWidth="1"/>
    <col min="15" max="16" width="12.85546875" style="925" hidden="1" customWidth="1"/>
    <col min="17" max="17" width="2.85546875" style="138" customWidth="1"/>
    <col min="18" max="256" width="9.140625" style="925"/>
    <col min="257" max="257" width="0" style="925" hidden="1" customWidth="1"/>
    <col min="258" max="258" width="28.28515625" style="925" customWidth="1"/>
    <col min="259" max="259" width="14.5703125" style="925" bestFit="1" customWidth="1"/>
    <col min="260" max="260" width="14.42578125" style="925" customWidth="1"/>
    <col min="261" max="261" width="12.85546875" style="925" customWidth="1"/>
    <col min="262" max="262" width="14.5703125" style="925" bestFit="1" customWidth="1"/>
    <col min="263" max="264" width="12.85546875" style="925" customWidth="1"/>
    <col min="265" max="265" width="14.5703125" style="925" bestFit="1" customWidth="1"/>
    <col min="266" max="267" width="12.85546875" style="925" customWidth="1"/>
    <col min="268" max="268" width="14.42578125" style="925" bestFit="1" customWidth="1"/>
    <col min="269" max="270" width="12.85546875" style="925" customWidth="1"/>
    <col min="271" max="272" width="0" style="925" hidden="1" customWidth="1"/>
    <col min="273" max="273" width="2.85546875" style="925" customWidth="1"/>
    <col min="274" max="512" width="9.140625" style="925"/>
    <col min="513" max="513" width="0" style="925" hidden="1" customWidth="1"/>
    <col min="514" max="514" width="28.28515625" style="925" customWidth="1"/>
    <col min="515" max="515" width="14.5703125" style="925" bestFit="1" customWidth="1"/>
    <col min="516" max="516" width="14.42578125" style="925" customWidth="1"/>
    <col min="517" max="517" width="12.85546875" style="925" customWidth="1"/>
    <col min="518" max="518" width="14.5703125" style="925" bestFit="1" customWidth="1"/>
    <col min="519" max="520" width="12.85546875" style="925" customWidth="1"/>
    <col min="521" max="521" width="14.5703125" style="925" bestFit="1" customWidth="1"/>
    <col min="522" max="523" width="12.85546875" style="925" customWidth="1"/>
    <col min="524" max="524" width="14.42578125" style="925" bestFit="1" customWidth="1"/>
    <col min="525" max="526" width="12.85546875" style="925" customWidth="1"/>
    <col min="527" max="528" width="0" style="925" hidden="1" customWidth="1"/>
    <col min="529" max="529" width="2.85546875" style="925" customWidth="1"/>
    <col min="530" max="768" width="9.140625" style="925"/>
    <col min="769" max="769" width="0" style="925" hidden="1" customWidth="1"/>
    <col min="770" max="770" width="28.28515625" style="925" customWidth="1"/>
    <col min="771" max="771" width="14.5703125" style="925" bestFit="1" customWidth="1"/>
    <col min="772" max="772" width="14.42578125" style="925" customWidth="1"/>
    <col min="773" max="773" width="12.85546875" style="925" customWidth="1"/>
    <col min="774" max="774" width="14.5703125" style="925" bestFit="1" customWidth="1"/>
    <col min="775" max="776" width="12.85546875" style="925" customWidth="1"/>
    <col min="777" max="777" width="14.5703125" style="925" bestFit="1" customWidth="1"/>
    <col min="778" max="779" width="12.85546875" style="925" customWidth="1"/>
    <col min="780" max="780" width="14.42578125" style="925" bestFit="1" customWidth="1"/>
    <col min="781" max="782" width="12.85546875" style="925" customWidth="1"/>
    <col min="783" max="784" width="0" style="925" hidden="1" customWidth="1"/>
    <col min="785" max="785" width="2.85546875" style="925" customWidth="1"/>
    <col min="786" max="1024" width="9.140625" style="925"/>
    <col min="1025" max="1025" width="0" style="925" hidden="1" customWidth="1"/>
    <col min="1026" max="1026" width="28.28515625" style="925" customWidth="1"/>
    <col min="1027" max="1027" width="14.5703125" style="925" bestFit="1" customWidth="1"/>
    <col min="1028" max="1028" width="14.42578125" style="925" customWidth="1"/>
    <col min="1029" max="1029" width="12.85546875" style="925" customWidth="1"/>
    <col min="1030" max="1030" width="14.5703125" style="925" bestFit="1" customWidth="1"/>
    <col min="1031" max="1032" width="12.85546875" style="925" customWidth="1"/>
    <col min="1033" max="1033" width="14.5703125" style="925" bestFit="1" customWidth="1"/>
    <col min="1034" max="1035" width="12.85546875" style="925" customWidth="1"/>
    <col min="1036" max="1036" width="14.42578125" style="925" bestFit="1" customWidth="1"/>
    <col min="1037" max="1038" width="12.85546875" style="925" customWidth="1"/>
    <col min="1039" max="1040" width="0" style="925" hidden="1" customWidth="1"/>
    <col min="1041" max="1041" width="2.85546875" style="925" customWidth="1"/>
    <col min="1042" max="1280" width="9.140625" style="925"/>
    <col min="1281" max="1281" width="0" style="925" hidden="1" customWidth="1"/>
    <col min="1282" max="1282" width="28.28515625" style="925" customWidth="1"/>
    <col min="1283" max="1283" width="14.5703125" style="925" bestFit="1" customWidth="1"/>
    <col min="1284" max="1284" width="14.42578125" style="925" customWidth="1"/>
    <col min="1285" max="1285" width="12.85546875" style="925" customWidth="1"/>
    <col min="1286" max="1286" width="14.5703125" style="925" bestFit="1" customWidth="1"/>
    <col min="1287" max="1288" width="12.85546875" style="925" customWidth="1"/>
    <col min="1289" max="1289" width="14.5703125" style="925" bestFit="1" customWidth="1"/>
    <col min="1290" max="1291" width="12.85546875" style="925" customWidth="1"/>
    <col min="1292" max="1292" width="14.42578125" style="925" bestFit="1" customWidth="1"/>
    <col min="1293" max="1294" width="12.85546875" style="925" customWidth="1"/>
    <col min="1295" max="1296" width="0" style="925" hidden="1" customWidth="1"/>
    <col min="1297" max="1297" width="2.85546875" style="925" customWidth="1"/>
    <col min="1298" max="1536" width="9.140625" style="925"/>
    <col min="1537" max="1537" width="0" style="925" hidden="1" customWidth="1"/>
    <col min="1538" max="1538" width="28.28515625" style="925" customWidth="1"/>
    <col min="1539" max="1539" width="14.5703125" style="925" bestFit="1" customWidth="1"/>
    <col min="1540" max="1540" width="14.42578125" style="925" customWidth="1"/>
    <col min="1541" max="1541" width="12.85546875" style="925" customWidth="1"/>
    <col min="1542" max="1542" width="14.5703125" style="925" bestFit="1" customWidth="1"/>
    <col min="1543" max="1544" width="12.85546875" style="925" customWidth="1"/>
    <col min="1545" max="1545" width="14.5703125" style="925" bestFit="1" customWidth="1"/>
    <col min="1546" max="1547" width="12.85546875" style="925" customWidth="1"/>
    <col min="1548" max="1548" width="14.42578125" style="925" bestFit="1" customWidth="1"/>
    <col min="1549" max="1550" width="12.85546875" style="925" customWidth="1"/>
    <col min="1551" max="1552" width="0" style="925" hidden="1" customWidth="1"/>
    <col min="1553" max="1553" width="2.85546875" style="925" customWidth="1"/>
    <col min="1554" max="1792" width="9.140625" style="925"/>
    <col min="1793" max="1793" width="0" style="925" hidden="1" customWidth="1"/>
    <col min="1794" max="1794" width="28.28515625" style="925" customWidth="1"/>
    <col min="1795" max="1795" width="14.5703125" style="925" bestFit="1" customWidth="1"/>
    <col min="1796" max="1796" width="14.42578125" style="925" customWidth="1"/>
    <col min="1797" max="1797" width="12.85546875" style="925" customWidth="1"/>
    <col min="1798" max="1798" width="14.5703125" style="925" bestFit="1" customWidth="1"/>
    <col min="1799" max="1800" width="12.85546875" style="925" customWidth="1"/>
    <col min="1801" max="1801" width="14.5703125" style="925" bestFit="1" customWidth="1"/>
    <col min="1802" max="1803" width="12.85546875" style="925" customWidth="1"/>
    <col min="1804" max="1804" width="14.42578125" style="925" bestFit="1" customWidth="1"/>
    <col min="1805" max="1806" width="12.85546875" style="925" customWidth="1"/>
    <col min="1807" max="1808" width="0" style="925" hidden="1" customWidth="1"/>
    <col min="1809" max="1809" width="2.85546875" style="925" customWidth="1"/>
    <col min="1810" max="2048" width="9.140625" style="925"/>
    <col min="2049" max="2049" width="0" style="925" hidden="1" customWidth="1"/>
    <col min="2050" max="2050" width="28.28515625" style="925" customWidth="1"/>
    <col min="2051" max="2051" width="14.5703125" style="925" bestFit="1" customWidth="1"/>
    <col min="2052" max="2052" width="14.42578125" style="925" customWidth="1"/>
    <col min="2053" max="2053" width="12.85546875" style="925" customWidth="1"/>
    <col min="2054" max="2054" width="14.5703125" style="925" bestFit="1" customWidth="1"/>
    <col min="2055" max="2056" width="12.85546875" style="925" customWidth="1"/>
    <col min="2057" max="2057" width="14.5703125" style="925" bestFit="1" customWidth="1"/>
    <col min="2058" max="2059" width="12.85546875" style="925" customWidth="1"/>
    <col min="2060" max="2060" width="14.42578125" style="925" bestFit="1" customWidth="1"/>
    <col min="2061" max="2062" width="12.85546875" style="925" customWidth="1"/>
    <col min="2063" max="2064" width="0" style="925" hidden="1" customWidth="1"/>
    <col min="2065" max="2065" width="2.85546875" style="925" customWidth="1"/>
    <col min="2066" max="2304" width="9.140625" style="925"/>
    <col min="2305" max="2305" width="0" style="925" hidden="1" customWidth="1"/>
    <col min="2306" max="2306" width="28.28515625" style="925" customWidth="1"/>
    <col min="2307" max="2307" width="14.5703125" style="925" bestFit="1" customWidth="1"/>
    <col min="2308" max="2308" width="14.42578125" style="925" customWidth="1"/>
    <col min="2309" max="2309" width="12.85546875" style="925" customWidth="1"/>
    <col min="2310" max="2310" width="14.5703125" style="925" bestFit="1" customWidth="1"/>
    <col min="2311" max="2312" width="12.85546875" style="925" customWidth="1"/>
    <col min="2313" max="2313" width="14.5703125" style="925" bestFit="1" customWidth="1"/>
    <col min="2314" max="2315" width="12.85546875" style="925" customWidth="1"/>
    <col min="2316" max="2316" width="14.42578125" style="925" bestFit="1" customWidth="1"/>
    <col min="2317" max="2318" width="12.85546875" style="925" customWidth="1"/>
    <col min="2319" max="2320" width="0" style="925" hidden="1" customWidth="1"/>
    <col min="2321" max="2321" width="2.85546875" style="925" customWidth="1"/>
    <col min="2322" max="2560" width="9.140625" style="925"/>
    <col min="2561" max="2561" width="0" style="925" hidden="1" customWidth="1"/>
    <col min="2562" max="2562" width="28.28515625" style="925" customWidth="1"/>
    <col min="2563" max="2563" width="14.5703125" style="925" bestFit="1" customWidth="1"/>
    <col min="2564" max="2564" width="14.42578125" style="925" customWidth="1"/>
    <col min="2565" max="2565" width="12.85546875" style="925" customWidth="1"/>
    <col min="2566" max="2566" width="14.5703125" style="925" bestFit="1" customWidth="1"/>
    <col min="2567" max="2568" width="12.85546875" style="925" customWidth="1"/>
    <col min="2569" max="2569" width="14.5703125" style="925" bestFit="1" customWidth="1"/>
    <col min="2570" max="2571" width="12.85546875" style="925" customWidth="1"/>
    <col min="2572" max="2572" width="14.42578125" style="925" bestFit="1" customWidth="1"/>
    <col min="2573" max="2574" width="12.85546875" style="925" customWidth="1"/>
    <col min="2575" max="2576" width="0" style="925" hidden="1" customWidth="1"/>
    <col min="2577" max="2577" width="2.85546875" style="925" customWidth="1"/>
    <col min="2578" max="2816" width="9.140625" style="925"/>
    <col min="2817" max="2817" width="0" style="925" hidden="1" customWidth="1"/>
    <col min="2818" max="2818" width="28.28515625" style="925" customWidth="1"/>
    <col min="2819" max="2819" width="14.5703125" style="925" bestFit="1" customWidth="1"/>
    <col min="2820" max="2820" width="14.42578125" style="925" customWidth="1"/>
    <col min="2821" max="2821" width="12.85546875" style="925" customWidth="1"/>
    <col min="2822" max="2822" width="14.5703125" style="925" bestFit="1" customWidth="1"/>
    <col min="2823" max="2824" width="12.85546875" style="925" customWidth="1"/>
    <col min="2825" max="2825" width="14.5703125" style="925" bestFit="1" customWidth="1"/>
    <col min="2826" max="2827" width="12.85546875" style="925" customWidth="1"/>
    <col min="2828" max="2828" width="14.42578125" style="925" bestFit="1" customWidth="1"/>
    <col min="2829" max="2830" width="12.85546875" style="925" customWidth="1"/>
    <col min="2831" max="2832" width="0" style="925" hidden="1" customWidth="1"/>
    <col min="2833" max="2833" width="2.85546875" style="925" customWidth="1"/>
    <col min="2834" max="3072" width="9.140625" style="925"/>
    <col min="3073" max="3073" width="0" style="925" hidden="1" customWidth="1"/>
    <col min="3074" max="3074" width="28.28515625" style="925" customWidth="1"/>
    <col min="3075" max="3075" width="14.5703125" style="925" bestFit="1" customWidth="1"/>
    <col min="3076" max="3076" width="14.42578125" style="925" customWidth="1"/>
    <col min="3077" max="3077" width="12.85546875" style="925" customWidth="1"/>
    <col min="3078" max="3078" width="14.5703125" style="925" bestFit="1" customWidth="1"/>
    <col min="3079" max="3080" width="12.85546875" style="925" customWidth="1"/>
    <col min="3081" max="3081" width="14.5703125" style="925" bestFit="1" customWidth="1"/>
    <col min="3082" max="3083" width="12.85546875" style="925" customWidth="1"/>
    <col min="3084" max="3084" width="14.42578125" style="925" bestFit="1" customWidth="1"/>
    <col min="3085" max="3086" width="12.85546875" style="925" customWidth="1"/>
    <col min="3087" max="3088" width="0" style="925" hidden="1" customWidth="1"/>
    <col min="3089" max="3089" width="2.85546875" style="925" customWidth="1"/>
    <col min="3090" max="3328" width="9.140625" style="925"/>
    <col min="3329" max="3329" width="0" style="925" hidden="1" customWidth="1"/>
    <col min="3330" max="3330" width="28.28515625" style="925" customWidth="1"/>
    <col min="3331" max="3331" width="14.5703125" style="925" bestFit="1" customWidth="1"/>
    <col min="3332" max="3332" width="14.42578125" style="925" customWidth="1"/>
    <col min="3333" max="3333" width="12.85546875" style="925" customWidth="1"/>
    <col min="3334" max="3334" width="14.5703125" style="925" bestFit="1" customWidth="1"/>
    <col min="3335" max="3336" width="12.85546875" style="925" customWidth="1"/>
    <col min="3337" max="3337" width="14.5703125" style="925" bestFit="1" customWidth="1"/>
    <col min="3338" max="3339" width="12.85546875" style="925" customWidth="1"/>
    <col min="3340" max="3340" width="14.42578125" style="925" bestFit="1" customWidth="1"/>
    <col min="3341" max="3342" width="12.85546875" style="925" customWidth="1"/>
    <col min="3343" max="3344" width="0" style="925" hidden="1" customWidth="1"/>
    <col min="3345" max="3345" width="2.85546875" style="925" customWidth="1"/>
    <col min="3346" max="3584" width="9.140625" style="925"/>
    <col min="3585" max="3585" width="0" style="925" hidden="1" customWidth="1"/>
    <col min="3586" max="3586" width="28.28515625" style="925" customWidth="1"/>
    <col min="3587" max="3587" width="14.5703125" style="925" bestFit="1" customWidth="1"/>
    <col min="3588" max="3588" width="14.42578125" style="925" customWidth="1"/>
    <col min="3589" max="3589" width="12.85546875" style="925" customWidth="1"/>
    <col min="3590" max="3590" width="14.5703125" style="925" bestFit="1" customWidth="1"/>
    <col min="3591" max="3592" width="12.85546875" style="925" customWidth="1"/>
    <col min="3593" max="3593" width="14.5703125" style="925" bestFit="1" customWidth="1"/>
    <col min="3594" max="3595" width="12.85546875" style="925" customWidth="1"/>
    <col min="3596" max="3596" width="14.42578125" style="925" bestFit="1" customWidth="1"/>
    <col min="3597" max="3598" width="12.85546875" style="925" customWidth="1"/>
    <col min="3599" max="3600" width="0" style="925" hidden="1" customWidth="1"/>
    <col min="3601" max="3601" width="2.85546875" style="925" customWidth="1"/>
    <col min="3602" max="3840" width="9.140625" style="925"/>
    <col min="3841" max="3841" width="0" style="925" hidden="1" customWidth="1"/>
    <col min="3842" max="3842" width="28.28515625" style="925" customWidth="1"/>
    <col min="3843" max="3843" width="14.5703125" style="925" bestFit="1" customWidth="1"/>
    <col min="3844" max="3844" width="14.42578125" style="925" customWidth="1"/>
    <col min="3845" max="3845" width="12.85546875" style="925" customWidth="1"/>
    <col min="3846" max="3846" width="14.5703125" style="925" bestFit="1" customWidth="1"/>
    <col min="3847" max="3848" width="12.85546875" style="925" customWidth="1"/>
    <col min="3849" max="3849" width="14.5703125" style="925" bestFit="1" customWidth="1"/>
    <col min="3850" max="3851" width="12.85546875" style="925" customWidth="1"/>
    <col min="3852" max="3852" width="14.42578125" style="925" bestFit="1" customWidth="1"/>
    <col min="3853" max="3854" width="12.85546875" style="925" customWidth="1"/>
    <col min="3855" max="3856" width="0" style="925" hidden="1" customWidth="1"/>
    <col min="3857" max="3857" width="2.85546875" style="925" customWidth="1"/>
    <col min="3858" max="4096" width="9.140625" style="925"/>
    <col min="4097" max="4097" width="0" style="925" hidden="1" customWidth="1"/>
    <col min="4098" max="4098" width="28.28515625" style="925" customWidth="1"/>
    <col min="4099" max="4099" width="14.5703125" style="925" bestFit="1" customWidth="1"/>
    <col min="4100" max="4100" width="14.42578125" style="925" customWidth="1"/>
    <col min="4101" max="4101" width="12.85546875" style="925" customWidth="1"/>
    <col min="4102" max="4102" width="14.5703125" style="925" bestFit="1" customWidth="1"/>
    <col min="4103" max="4104" width="12.85546875" style="925" customWidth="1"/>
    <col min="4105" max="4105" width="14.5703125" style="925" bestFit="1" customWidth="1"/>
    <col min="4106" max="4107" width="12.85546875" style="925" customWidth="1"/>
    <col min="4108" max="4108" width="14.42578125" style="925" bestFit="1" customWidth="1"/>
    <col min="4109" max="4110" width="12.85546875" style="925" customWidth="1"/>
    <col min="4111" max="4112" width="0" style="925" hidden="1" customWidth="1"/>
    <col min="4113" max="4113" width="2.85546875" style="925" customWidth="1"/>
    <col min="4114" max="4352" width="9.140625" style="925"/>
    <col min="4353" max="4353" width="0" style="925" hidden="1" customWidth="1"/>
    <col min="4354" max="4354" width="28.28515625" style="925" customWidth="1"/>
    <col min="4355" max="4355" width="14.5703125" style="925" bestFit="1" customWidth="1"/>
    <col min="4356" max="4356" width="14.42578125" style="925" customWidth="1"/>
    <col min="4357" max="4357" width="12.85546875" style="925" customWidth="1"/>
    <col min="4358" max="4358" width="14.5703125" style="925" bestFit="1" customWidth="1"/>
    <col min="4359" max="4360" width="12.85546875" style="925" customWidth="1"/>
    <col min="4361" max="4361" width="14.5703125" style="925" bestFit="1" customWidth="1"/>
    <col min="4362" max="4363" width="12.85546875" style="925" customWidth="1"/>
    <col min="4364" max="4364" width="14.42578125" style="925" bestFit="1" customWidth="1"/>
    <col min="4365" max="4366" width="12.85546875" style="925" customWidth="1"/>
    <col min="4367" max="4368" width="0" style="925" hidden="1" customWidth="1"/>
    <col min="4369" max="4369" width="2.85546875" style="925" customWidth="1"/>
    <col min="4370" max="4608" width="9.140625" style="925"/>
    <col min="4609" max="4609" width="0" style="925" hidden="1" customWidth="1"/>
    <col min="4610" max="4610" width="28.28515625" style="925" customWidth="1"/>
    <col min="4611" max="4611" width="14.5703125" style="925" bestFit="1" customWidth="1"/>
    <col min="4612" max="4612" width="14.42578125" style="925" customWidth="1"/>
    <col min="4613" max="4613" width="12.85546875" style="925" customWidth="1"/>
    <col min="4614" max="4614" width="14.5703125" style="925" bestFit="1" customWidth="1"/>
    <col min="4615" max="4616" width="12.85546875" style="925" customWidth="1"/>
    <col min="4617" max="4617" width="14.5703125" style="925" bestFit="1" customWidth="1"/>
    <col min="4618" max="4619" width="12.85546875" style="925" customWidth="1"/>
    <col min="4620" max="4620" width="14.42578125" style="925" bestFit="1" customWidth="1"/>
    <col min="4621" max="4622" width="12.85546875" style="925" customWidth="1"/>
    <col min="4623" max="4624" width="0" style="925" hidden="1" customWidth="1"/>
    <col min="4625" max="4625" width="2.85546875" style="925" customWidth="1"/>
    <col min="4626" max="4864" width="9.140625" style="925"/>
    <col min="4865" max="4865" width="0" style="925" hidden="1" customWidth="1"/>
    <col min="4866" max="4866" width="28.28515625" style="925" customWidth="1"/>
    <col min="4867" max="4867" width="14.5703125" style="925" bestFit="1" customWidth="1"/>
    <col min="4868" max="4868" width="14.42578125" style="925" customWidth="1"/>
    <col min="4869" max="4869" width="12.85546875" style="925" customWidth="1"/>
    <col min="4870" max="4870" width="14.5703125" style="925" bestFit="1" customWidth="1"/>
    <col min="4871" max="4872" width="12.85546875" style="925" customWidth="1"/>
    <col min="4873" max="4873" width="14.5703125" style="925" bestFit="1" customWidth="1"/>
    <col min="4874" max="4875" width="12.85546875" style="925" customWidth="1"/>
    <col min="4876" max="4876" width="14.42578125" style="925" bestFit="1" customWidth="1"/>
    <col min="4877" max="4878" width="12.85546875" style="925" customWidth="1"/>
    <col min="4879" max="4880" width="0" style="925" hidden="1" customWidth="1"/>
    <col min="4881" max="4881" width="2.85546875" style="925" customWidth="1"/>
    <col min="4882" max="5120" width="9.140625" style="925"/>
    <col min="5121" max="5121" width="0" style="925" hidden="1" customWidth="1"/>
    <col min="5122" max="5122" width="28.28515625" style="925" customWidth="1"/>
    <col min="5123" max="5123" width="14.5703125" style="925" bestFit="1" customWidth="1"/>
    <col min="5124" max="5124" width="14.42578125" style="925" customWidth="1"/>
    <col min="5125" max="5125" width="12.85546875" style="925" customWidth="1"/>
    <col min="5126" max="5126" width="14.5703125" style="925" bestFit="1" customWidth="1"/>
    <col min="5127" max="5128" width="12.85546875" style="925" customWidth="1"/>
    <col min="5129" max="5129" width="14.5703125" style="925" bestFit="1" customWidth="1"/>
    <col min="5130" max="5131" width="12.85546875" style="925" customWidth="1"/>
    <col min="5132" max="5132" width="14.42578125" style="925" bestFit="1" customWidth="1"/>
    <col min="5133" max="5134" width="12.85546875" style="925" customWidth="1"/>
    <col min="5135" max="5136" width="0" style="925" hidden="1" customWidth="1"/>
    <col min="5137" max="5137" width="2.85546875" style="925" customWidth="1"/>
    <col min="5138" max="5376" width="9.140625" style="925"/>
    <col min="5377" max="5377" width="0" style="925" hidden="1" customWidth="1"/>
    <col min="5378" max="5378" width="28.28515625" style="925" customWidth="1"/>
    <col min="5379" max="5379" width="14.5703125" style="925" bestFit="1" customWidth="1"/>
    <col min="5380" max="5380" width="14.42578125" style="925" customWidth="1"/>
    <col min="5381" max="5381" width="12.85546875" style="925" customWidth="1"/>
    <col min="5382" max="5382" width="14.5703125" style="925" bestFit="1" customWidth="1"/>
    <col min="5383" max="5384" width="12.85546875" style="925" customWidth="1"/>
    <col min="5385" max="5385" width="14.5703125" style="925" bestFit="1" customWidth="1"/>
    <col min="5386" max="5387" width="12.85546875" style="925" customWidth="1"/>
    <col min="5388" max="5388" width="14.42578125" style="925" bestFit="1" customWidth="1"/>
    <col min="5389" max="5390" width="12.85546875" style="925" customWidth="1"/>
    <col min="5391" max="5392" width="0" style="925" hidden="1" customWidth="1"/>
    <col min="5393" max="5393" width="2.85546875" style="925" customWidth="1"/>
    <col min="5394" max="5632" width="9.140625" style="925"/>
    <col min="5633" max="5633" width="0" style="925" hidden="1" customWidth="1"/>
    <col min="5634" max="5634" width="28.28515625" style="925" customWidth="1"/>
    <col min="5635" max="5635" width="14.5703125" style="925" bestFit="1" customWidth="1"/>
    <col min="5636" max="5636" width="14.42578125" style="925" customWidth="1"/>
    <col min="5637" max="5637" width="12.85546875" style="925" customWidth="1"/>
    <col min="5638" max="5638" width="14.5703125" style="925" bestFit="1" customWidth="1"/>
    <col min="5639" max="5640" width="12.85546875" style="925" customWidth="1"/>
    <col min="5641" max="5641" width="14.5703125" style="925" bestFit="1" customWidth="1"/>
    <col min="5642" max="5643" width="12.85546875" style="925" customWidth="1"/>
    <col min="5644" max="5644" width="14.42578125" style="925" bestFit="1" customWidth="1"/>
    <col min="5645" max="5646" width="12.85546875" style="925" customWidth="1"/>
    <col min="5647" max="5648" width="0" style="925" hidden="1" customWidth="1"/>
    <col min="5649" max="5649" width="2.85546875" style="925" customWidth="1"/>
    <col min="5650" max="5888" width="9.140625" style="925"/>
    <col min="5889" max="5889" width="0" style="925" hidden="1" customWidth="1"/>
    <col min="5890" max="5890" width="28.28515625" style="925" customWidth="1"/>
    <col min="5891" max="5891" width="14.5703125" style="925" bestFit="1" customWidth="1"/>
    <col min="5892" max="5892" width="14.42578125" style="925" customWidth="1"/>
    <col min="5893" max="5893" width="12.85546875" style="925" customWidth="1"/>
    <col min="5894" max="5894" width="14.5703125" style="925" bestFit="1" customWidth="1"/>
    <col min="5895" max="5896" width="12.85546875" style="925" customWidth="1"/>
    <col min="5897" max="5897" width="14.5703125" style="925" bestFit="1" customWidth="1"/>
    <col min="5898" max="5899" width="12.85546875" style="925" customWidth="1"/>
    <col min="5900" max="5900" width="14.42578125" style="925" bestFit="1" customWidth="1"/>
    <col min="5901" max="5902" width="12.85546875" style="925" customWidth="1"/>
    <col min="5903" max="5904" width="0" style="925" hidden="1" customWidth="1"/>
    <col min="5905" max="5905" width="2.85546875" style="925" customWidth="1"/>
    <col min="5906" max="6144" width="9.140625" style="925"/>
    <col min="6145" max="6145" width="0" style="925" hidden="1" customWidth="1"/>
    <col min="6146" max="6146" width="28.28515625" style="925" customWidth="1"/>
    <col min="6147" max="6147" width="14.5703125" style="925" bestFit="1" customWidth="1"/>
    <col min="6148" max="6148" width="14.42578125" style="925" customWidth="1"/>
    <col min="6149" max="6149" width="12.85546875" style="925" customWidth="1"/>
    <col min="6150" max="6150" width="14.5703125" style="925" bestFit="1" customWidth="1"/>
    <col min="6151" max="6152" width="12.85546875" style="925" customWidth="1"/>
    <col min="6153" max="6153" width="14.5703125" style="925" bestFit="1" customWidth="1"/>
    <col min="6154" max="6155" width="12.85546875" style="925" customWidth="1"/>
    <col min="6156" max="6156" width="14.42578125" style="925" bestFit="1" customWidth="1"/>
    <col min="6157" max="6158" width="12.85546875" style="925" customWidth="1"/>
    <col min="6159" max="6160" width="0" style="925" hidden="1" customWidth="1"/>
    <col min="6161" max="6161" width="2.85546875" style="925" customWidth="1"/>
    <col min="6162" max="6400" width="9.140625" style="925"/>
    <col min="6401" max="6401" width="0" style="925" hidden="1" customWidth="1"/>
    <col min="6402" max="6402" width="28.28515625" style="925" customWidth="1"/>
    <col min="6403" max="6403" width="14.5703125" style="925" bestFit="1" customWidth="1"/>
    <col min="6404" max="6404" width="14.42578125" style="925" customWidth="1"/>
    <col min="6405" max="6405" width="12.85546875" style="925" customWidth="1"/>
    <col min="6406" max="6406" width="14.5703125" style="925" bestFit="1" customWidth="1"/>
    <col min="6407" max="6408" width="12.85546875" style="925" customWidth="1"/>
    <col min="6409" max="6409" width="14.5703125" style="925" bestFit="1" customWidth="1"/>
    <col min="6410" max="6411" width="12.85546875" style="925" customWidth="1"/>
    <col min="6412" max="6412" width="14.42578125" style="925" bestFit="1" customWidth="1"/>
    <col min="6413" max="6414" width="12.85546875" style="925" customWidth="1"/>
    <col min="6415" max="6416" width="0" style="925" hidden="1" customWidth="1"/>
    <col min="6417" max="6417" width="2.85546875" style="925" customWidth="1"/>
    <col min="6418" max="6656" width="9.140625" style="925"/>
    <col min="6657" max="6657" width="0" style="925" hidden="1" customWidth="1"/>
    <col min="6658" max="6658" width="28.28515625" style="925" customWidth="1"/>
    <col min="6659" max="6659" width="14.5703125" style="925" bestFit="1" customWidth="1"/>
    <col min="6660" max="6660" width="14.42578125" style="925" customWidth="1"/>
    <col min="6661" max="6661" width="12.85546875" style="925" customWidth="1"/>
    <col min="6662" max="6662" width="14.5703125" style="925" bestFit="1" customWidth="1"/>
    <col min="6663" max="6664" width="12.85546875" style="925" customWidth="1"/>
    <col min="6665" max="6665" width="14.5703125" style="925" bestFit="1" customWidth="1"/>
    <col min="6666" max="6667" width="12.85546875" style="925" customWidth="1"/>
    <col min="6668" max="6668" width="14.42578125" style="925" bestFit="1" customWidth="1"/>
    <col min="6669" max="6670" width="12.85546875" style="925" customWidth="1"/>
    <col min="6671" max="6672" width="0" style="925" hidden="1" customWidth="1"/>
    <col min="6673" max="6673" width="2.85546875" style="925" customWidth="1"/>
    <col min="6674" max="6912" width="9.140625" style="925"/>
    <col min="6913" max="6913" width="0" style="925" hidden="1" customWidth="1"/>
    <col min="6914" max="6914" width="28.28515625" style="925" customWidth="1"/>
    <col min="6915" max="6915" width="14.5703125" style="925" bestFit="1" customWidth="1"/>
    <col min="6916" max="6916" width="14.42578125" style="925" customWidth="1"/>
    <col min="6917" max="6917" width="12.85546875" style="925" customWidth="1"/>
    <col min="6918" max="6918" width="14.5703125" style="925" bestFit="1" customWidth="1"/>
    <col min="6919" max="6920" width="12.85546875" style="925" customWidth="1"/>
    <col min="6921" max="6921" width="14.5703125" style="925" bestFit="1" customWidth="1"/>
    <col min="6922" max="6923" width="12.85546875" style="925" customWidth="1"/>
    <col min="6924" max="6924" width="14.42578125" style="925" bestFit="1" customWidth="1"/>
    <col min="6925" max="6926" width="12.85546875" style="925" customWidth="1"/>
    <col min="6927" max="6928" width="0" style="925" hidden="1" customWidth="1"/>
    <col min="6929" max="6929" width="2.85546875" style="925" customWidth="1"/>
    <col min="6930" max="7168" width="9.140625" style="925"/>
    <col min="7169" max="7169" width="0" style="925" hidden="1" customWidth="1"/>
    <col min="7170" max="7170" width="28.28515625" style="925" customWidth="1"/>
    <col min="7171" max="7171" width="14.5703125" style="925" bestFit="1" customWidth="1"/>
    <col min="7172" max="7172" width="14.42578125" style="925" customWidth="1"/>
    <col min="7173" max="7173" width="12.85546875" style="925" customWidth="1"/>
    <col min="7174" max="7174" width="14.5703125" style="925" bestFit="1" customWidth="1"/>
    <col min="7175" max="7176" width="12.85546875" style="925" customWidth="1"/>
    <col min="7177" max="7177" width="14.5703125" style="925" bestFit="1" customWidth="1"/>
    <col min="7178" max="7179" width="12.85546875" style="925" customWidth="1"/>
    <col min="7180" max="7180" width="14.42578125" style="925" bestFit="1" customWidth="1"/>
    <col min="7181" max="7182" width="12.85546875" style="925" customWidth="1"/>
    <col min="7183" max="7184" width="0" style="925" hidden="1" customWidth="1"/>
    <col min="7185" max="7185" width="2.85546875" style="925" customWidth="1"/>
    <col min="7186" max="7424" width="9.140625" style="925"/>
    <col min="7425" max="7425" width="0" style="925" hidden="1" customWidth="1"/>
    <col min="7426" max="7426" width="28.28515625" style="925" customWidth="1"/>
    <col min="7427" max="7427" width="14.5703125" style="925" bestFit="1" customWidth="1"/>
    <col min="7428" max="7428" width="14.42578125" style="925" customWidth="1"/>
    <col min="7429" max="7429" width="12.85546875" style="925" customWidth="1"/>
    <col min="7430" max="7430" width="14.5703125" style="925" bestFit="1" customWidth="1"/>
    <col min="7431" max="7432" width="12.85546875" style="925" customWidth="1"/>
    <col min="7433" max="7433" width="14.5703125" style="925" bestFit="1" customWidth="1"/>
    <col min="7434" max="7435" width="12.85546875" style="925" customWidth="1"/>
    <col min="7436" max="7436" width="14.42578125" style="925" bestFit="1" customWidth="1"/>
    <col min="7437" max="7438" width="12.85546875" style="925" customWidth="1"/>
    <col min="7439" max="7440" width="0" style="925" hidden="1" customWidth="1"/>
    <col min="7441" max="7441" width="2.85546875" style="925" customWidth="1"/>
    <col min="7442" max="7680" width="9.140625" style="925"/>
    <col min="7681" max="7681" width="0" style="925" hidden="1" customWidth="1"/>
    <col min="7682" max="7682" width="28.28515625" style="925" customWidth="1"/>
    <col min="7683" max="7683" width="14.5703125" style="925" bestFit="1" customWidth="1"/>
    <col min="7684" max="7684" width="14.42578125" style="925" customWidth="1"/>
    <col min="7685" max="7685" width="12.85546875" style="925" customWidth="1"/>
    <col min="7686" max="7686" width="14.5703125" style="925" bestFit="1" customWidth="1"/>
    <col min="7687" max="7688" width="12.85546875" style="925" customWidth="1"/>
    <col min="7689" max="7689" width="14.5703125" style="925" bestFit="1" customWidth="1"/>
    <col min="7690" max="7691" width="12.85546875" style="925" customWidth="1"/>
    <col min="7692" max="7692" width="14.42578125" style="925" bestFit="1" customWidth="1"/>
    <col min="7693" max="7694" width="12.85546875" style="925" customWidth="1"/>
    <col min="7695" max="7696" width="0" style="925" hidden="1" customWidth="1"/>
    <col min="7697" max="7697" width="2.85546875" style="925" customWidth="1"/>
    <col min="7698" max="7936" width="9.140625" style="925"/>
    <col min="7937" max="7937" width="0" style="925" hidden="1" customWidth="1"/>
    <col min="7938" max="7938" width="28.28515625" style="925" customWidth="1"/>
    <col min="7939" max="7939" width="14.5703125" style="925" bestFit="1" customWidth="1"/>
    <col min="7940" max="7940" width="14.42578125" style="925" customWidth="1"/>
    <col min="7941" max="7941" width="12.85546875" style="925" customWidth="1"/>
    <col min="7942" max="7942" width="14.5703125" style="925" bestFit="1" customWidth="1"/>
    <col min="7943" max="7944" width="12.85546875" style="925" customWidth="1"/>
    <col min="7945" max="7945" width="14.5703125" style="925" bestFit="1" customWidth="1"/>
    <col min="7946" max="7947" width="12.85546875" style="925" customWidth="1"/>
    <col min="7948" max="7948" width="14.42578125" style="925" bestFit="1" customWidth="1"/>
    <col min="7949" max="7950" width="12.85546875" style="925" customWidth="1"/>
    <col min="7951" max="7952" width="0" style="925" hidden="1" customWidth="1"/>
    <col min="7953" max="7953" width="2.85546875" style="925" customWidth="1"/>
    <col min="7954" max="8192" width="9.140625" style="925"/>
    <col min="8193" max="8193" width="0" style="925" hidden="1" customWidth="1"/>
    <col min="8194" max="8194" width="28.28515625" style="925" customWidth="1"/>
    <col min="8195" max="8195" width="14.5703125" style="925" bestFit="1" customWidth="1"/>
    <col min="8196" max="8196" width="14.42578125" style="925" customWidth="1"/>
    <col min="8197" max="8197" width="12.85546875" style="925" customWidth="1"/>
    <col min="8198" max="8198" width="14.5703125" style="925" bestFit="1" customWidth="1"/>
    <col min="8199" max="8200" width="12.85546875" style="925" customWidth="1"/>
    <col min="8201" max="8201" width="14.5703125" style="925" bestFit="1" customWidth="1"/>
    <col min="8202" max="8203" width="12.85546875" style="925" customWidth="1"/>
    <col min="8204" max="8204" width="14.42578125" style="925" bestFit="1" customWidth="1"/>
    <col min="8205" max="8206" width="12.85546875" style="925" customWidth="1"/>
    <col min="8207" max="8208" width="0" style="925" hidden="1" customWidth="1"/>
    <col min="8209" max="8209" width="2.85546875" style="925" customWidth="1"/>
    <col min="8210" max="8448" width="9.140625" style="925"/>
    <col min="8449" max="8449" width="0" style="925" hidden="1" customWidth="1"/>
    <col min="8450" max="8450" width="28.28515625" style="925" customWidth="1"/>
    <col min="8451" max="8451" width="14.5703125" style="925" bestFit="1" customWidth="1"/>
    <col min="8452" max="8452" width="14.42578125" style="925" customWidth="1"/>
    <col min="8453" max="8453" width="12.85546875" style="925" customWidth="1"/>
    <col min="8454" max="8454" width="14.5703125" style="925" bestFit="1" customWidth="1"/>
    <col min="8455" max="8456" width="12.85546875" style="925" customWidth="1"/>
    <col min="8457" max="8457" width="14.5703125" style="925" bestFit="1" customWidth="1"/>
    <col min="8458" max="8459" width="12.85546875" style="925" customWidth="1"/>
    <col min="8460" max="8460" width="14.42578125" style="925" bestFit="1" customWidth="1"/>
    <col min="8461" max="8462" width="12.85546875" style="925" customWidth="1"/>
    <col min="8463" max="8464" width="0" style="925" hidden="1" customWidth="1"/>
    <col min="8465" max="8465" width="2.85546875" style="925" customWidth="1"/>
    <col min="8466" max="8704" width="9.140625" style="925"/>
    <col min="8705" max="8705" width="0" style="925" hidden="1" customWidth="1"/>
    <col min="8706" max="8706" width="28.28515625" style="925" customWidth="1"/>
    <col min="8707" max="8707" width="14.5703125" style="925" bestFit="1" customWidth="1"/>
    <col min="8708" max="8708" width="14.42578125" style="925" customWidth="1"/>
    <col min="8709" max="8709" width="12.85546875" style="925" customWidth="1"/>
    <col min="8710" max="8710" width="14.5703125" style="925" bestFit="1" customWidth="1"/>
    <col min="8711" max="8712" width="12.85546875" style="925" customWidth="1"/>
    <col min="8713" max="8713" width="14.5703125" style="925" bestFit="1" customWidth="1"/>
    <col min="8714" max="8715" width="12.85546875" style="925" customWidth="1"/>
    <col min="8716" max="8716" width="14.42578125" style="925" bestFit="1" customWidth="1"/>
    <col min="8717" max="8718" width="12.85546875" style="925" customWidth="1"/>
    <col min="8719" max="8720" width="0" style="925" hidden="1" customWidth="1"/>
    <col min="8721" max="8721" width="2.85546875" style="925" customWidth="1"/>
    <col min="8722" max="8960" width="9.140625" style="925"/>
    <col min="8961" max="8961" width="0" style="925" hidden="1" customWidth="1"/>
    <col min="8962" max="8962" width="28.28515625" style="925" customWidth="1"/>
    <col min="8963" max="8963" width="14.5703125" style="925" bestFit="1" customWidth="1"/>
    <col min="8964" max="8964" width="14.42578125" style="925" customWidth="1"/>
    <col min="8965" max="8965" width="12.85546875" style="925" customWidth="1"/>
    <col min="8966" max="8966" width="14.5703125" style="925" bestFit="1" customWidth="1"/>
    <col min="8967" max="8968" width="12.85546875" style="925" customWidth="1"/>
    <col min="8969" max="8969" width="14.5703125" style="925" bestFit="1" customWidth="1"/>
    <col min="8970" max="8971" width="12.85546875" style="925" customWidth="1"/>
    <col min="8972" max="8972" width="14.42578125" style="925" bestFit="1" customWidth="1"/>
    <col min="8973" max="8974" width="12.85546875" style="925" customWidth="1"/>
    <col min="8975" max="8976" width="0" style="925" hidden="1" customWidth="1"/>
    <col min="8977" max="8977" width="2.85546875" style="925" customWidth="1"/>
    <col min="8978" max="9216" width="9.140625" style="925"/>
    <col min="9217" max="9217" width="0" style="925" hidden="1" customWidth="1"/>
    <col min="9218" max="9218" width="28.28515625" style="925" customWidth="1"/>
    <col min="9219" max="9219" width="14.5703125" style="925" bestFit="1" customWidth="1"/>
    <col min="9220" max="9220" width="14.42578125" style="925" customWidth="1"/>
    <col min="9221" max="9221" width="12.85546875" style="925" customWidth="1"/>
    <col min="9222" max="9222" width="14.5703125" style="925" bestFit="1" customWidth="1"/>
    <col min="9223" max="9224" width="12.85546875" style="925" customWidth="1"/>
    <col min="9225" max="9225" width="14.5703125" style="925" bestFit="1" customWidth="1"/>
    <col min="9226" max="9227" width="12.85546875" style="925" customWidth="1"/>
    <col min="9228" max="9228" width="14.42578125" style="925" bestFit="1" customWidth="1"/>
    <col min="9229" max="9230" width="12.85546875" style="925" customWidth="1"/>
    <col min="9231" max="9232" width="0" style="925" hidden="1" customWidth="1"/>
    <col min="9233" max="9233" width="2.85546875" style="925" customWidth="1"/>
    <col min="9234" max="9472" width="9.140625" style="925"/>
    <col min="9473" max="9473" width="0" style="925" hidden="1" customWidth="1"/>
    <col min="9474" max="9474" width="28.28515625" style="925" customWidth="1"/>
    <col min="9475" max="9475" width="14.5703125" style="925" bestFit="1" customWidth="1"/>
    <col min="9476" max="9476" width="14.42578125" style="925" customWidth="1"/>
    <col min="9477" max="9477" width="12.85546875" style="925" customWidth="1"/>
    <col min="9478" max="9478" width="14.5703125" style="925" bestFit="1" customWidth="1"/>
    <col min="9479" max="9480" width="12.85546875" style="925" customWidth="1"/>
    <col min="9481" max="9481" width="14.5703125" style="925" bestFit="1" customWidth="1"/>
    <col min="9482" max="9483" width="12.85546875" style="925" customWidth="1"/>
    <col min="9484" max="9484" width="14.42578125" style="925" bestFit="1" customWidth="1"/>
    <col min="9485" max="9486" width="12.85546875" style="925" customWidth="1"/>
    <col min="9487" max="9488" width="0" style="925" hidden="1" customWidth="1"/>
    <col min="9489" max="9489" width="2.85546875" style="925" customWidth="1"/>
    <col min="9490" max="9728" width="9.140625" style="925"/>
    <col min="9729" max="9729" width="0" style="925" hidden="1" customWidth="1"/>
    <col min="9730" max="9730" width="28.28515625" style="925" customWidth="1"/>
    <col min="9731" max="9731" width="14.5703125" style="925" bestFit="1" customWidth="1"/>
    <col min="9732" max="9732" width="14.42578125" style="925" customWidth="1"/>
    <col min="9733" max="9733" width="12.85546875" style="925" customWidth="1"/>
    <col min="9734" max="9734" width="14.5703125" style="925" bestFit="1" customWidth="1"/>
    <col min="9735" max="9736" width="12.85546875" style="925" customWidth="1"/>
    <col min="9737" max="9737" width="14.5703125" style="925" bestFit="1" customWidth="1"/>
    <col min="9738" max="9739" width="12.85546875" style="925" customWidth="1"/>
    <col min="9740" max="9740" width="14.42578125" style="925" bestFit="1" customWidth="1"/>
    <col min="9741" max="9742" width="12.85546875" style="925" customWidth="1"/>
    <col min="9743" max="9744" width="0" style="925" hidden="1" customWidth="1"/>
    <col min="9745" max="9745" width="2.85546875" style="925" customWidth="1"/>
    <col min="9746" max="9984" width="9.140625" style="925"/>
    <col min="9985" max="9985" width="0" style="925" hidden="1" customWidth="1"/>
    <col min="9986" max="9986" width="28.28515625" style="925" customWidth="1"/>
    <col min="9987" max="9987" width="14.5703125" style="925" bestFit="1" customWidth="1"/>
    <col min="9988" max="9988" width="14.42578125" style="925" customWidth="1"/>
    <col min="9989" max="9989" width="12.85546875" style="925" customWidth="1"/>
    <col min="9990" max="9990" width="14.5703125" style="925" bestFit="1" customWidth="1"/>
    <col min="9991" max="9992" width="12.85546875" style="925" customWidth="1"/>
    <col min="9993" max="9993" width="14.5703125" style="925" bestFit="1" customWidth="1"/>
    <col min="9994" max="9995" width="12.85546875" style="925" customWidth="1"/>
    <col min="9996" max="9996" width="14.42578125" style="925" bestFit="1" customWidth="1"/>
    <col min="9997" max="9998" width="12.85546875" style="925" customWidth="1"/>
    <col min="9999" max="10000" width="0" style="925" hidden="1" customWidth="1"/>
    <col min="10001" max="10001" width="2.85546875" style="925" customWidth="1"/>
    <col min="10002" max="10240" width="9.140625" style="925"/>
    <col min="10241" max="10241" width="0" style="925" hidden="1" customWidth="1"/>
    <col min="10242" max="10242" width="28.28515625" style="925" customWidth="1"/>
    <col min="10243" max="10243" width="14.5703125" style="925" bestFit="1" customWidth="1"/>
    <col min="10244" max="10244" width="14.42578125" style="925" customWidth="1"/>
    <col min="10245" max="10245" width="12.85546875" style="925" customWidth="1"/>
    <col min="10246" max="10246" width="14.5703125" style="925" bestFit="1" customWidth="1"/>
    <col min="10247" max="10248" width="12.85546875" style="925" customWidth="1"/>
    <col min="10249" max="10249" width="14.5703125" style="925" bestFit="1" customWidth="1"/>
    <col min="10250" max="10251" width="12.85546875" style="925" customWidth="1"/>
    <col min="10252" max="10252" width="14.42578125" style="925" bestFit="1" customWidth="1"/>
    <col min="10253" max="10254" width="12.85546875" style="925" customWidth="1"/>
    <col min="10255" max="10256" width="0" style="925" hidden="1" customWidth="1"/>
    <col min="10257" max="10257" width="2.85546875" style="925" customWidth="1"/>
    <col min="10258" max="10496" width="9.140625" style="925"/>
    <col min="10497" max="10497" width="0" style="925" hidden="1" customWidth="1"/>
    <col min="10498" max="10498" width="28.28515625" style="925" customWidth="1"/>
    <col min="10499" max="10499" width="14.5703125" style="925" bestFit="1" customWidth="1"/>
    <col min="10500" max="10500" width="14.42578125" style="925" customWidth="1"/>
    <col min="10501" max="10501" width="12.85546875" style="925" customWidth="1"/>
    <col min="10502" max="10502" width="14.5703125" style="925" bestFit="1" customWidth="1"/>
    <col min="10503" max="10504" width="12.85546875" style="925" customWidth="1"/>
    <col min="10505" max="10505" width="14.5703125" style="925" bestFit="1" customWidth="1"/>
    <col min="10506" max="10507" width="12.85546875" style="925" customWidth="1"/>
    <col min="10508" max="10508" width="14.42578125" style="925" bestFit="1" customWidth="1"/>
    <col min="10509" max="10510" width="12.85546875" style="925" customWidth="1"/>
    <col min="10511" max="10512" width="0" style="925" hidden="1" customWidth="1"/>
    <col min="10513" max="10513" width="2.85546875" style="925" customWidth="1"/>
    <col min="10514" max="10752" width="9.140625" style="925"/>
    <col min="10753" max="10753" width="0" style="925" hidden="1" customWidth="1"/>
    <col min="10754" max="10754" width="28.28515625" style="925" customWidth="1"/>
    <col min="10755" max="10755" width="14.5703125" style="925" bestFit="1" customWidth="1"/>
    <col min="10756" max="10756" width="14.42578125" style="925" customWidth="1"/>
    <col min="10757" max="10757" width="12.85546875" style="925" customWidth="1"/>
    <col min="10758" max="10758" width="14.5703125" style="925" bestFit="1" customWidth="1"/>
    <col min="10759" max="10760" width="12.85546875" style="925" customWidth="1"/>
    <col min="10761" max="10761" width="14.5703125" style="925" bestFit="1" customWidth="1"/>
    <col min="10762" max="10763" width="12.85546875" style="925" customWidth="1"/>
    <col min="10764" max="10764" width="14.42578125" style="925" bestFit="1" customWidth="1"/>
    <col min="10765" max="10766" width="12.85546875" style="925" customWidth="1"/>
    <col min="10767" max="10768" width="0" style="925" hidden="1" customWidth="1"/>
    <col min="10769" max="10769" width="2.85546875" style="925" customWidth="1"/>
    <col min="10770" max="11008" width="9.140625" style="925"/>
    <col min="11009" max="11009" width="0" style="925" hidden="1" customWidth="1"/>
    <col min="11010" max="11010" width="28.28515625" style="925" customWidth="1"/>
    <col min="11011" max="11011" width="14.5703125" style="925" bestFit="1" customWidth="1"/>
    <col min="11012" max="11012" width="14.42578125" style="925" customWidth="1"/>
    <col min="11013" max="11013" width="12.85546875" style="925" customWidth="1"/>
    <col min="11014" max="11014" width="14.5703125" style="925" bestFit="1" customWidth="1"/>
    <col min="11015" max="11016" width="12.85546875" style="925" customWidth="1"/>
    <col min="11017" max="11017" width="14.5703125" style="925" bestFit="1" customWidth="1"/>
    <col min="11018" max="11019" width="12.85546875" style="925" customWidth="1"/>
    <col min="11020" max="11020" width="14.42578125" style="925" bestFit="1" customWidth="1"/>
    <col min="11021" max="11022" width="12.85546875" style="925" customWidth="1"/>
    <col min="11023" max="11024" width="0" style="925" hidden="1" customWidth="1"/>
    <col min="11025" max="11025" width="2.85546875" style="925" customWidth="1"/>
    <col min="11026" max="11264" width="9.140625" style="925"/>
    <col min="11265" max="11265" width="0" style="925" hidden="1" customWidth="1"/>
    <col min="11266" max="11266" width="28.28515625" style="925" customWidth="1"/>
    <col min="11267" max="11267" width="14.5703125" style="925" bestFit="1" customWidth="1"/>
    <col min="11268" max="11268" width="14.42578125" style="925" customWidth="1"/>
    <col min="11269" max="11269" width="12.85546875" style="925" customWidth="1"/>
    <col min="11270" max="11270" width="14.5703125" style="925" bestFit="1" customWidth="1"/>
    <col min="11271" max="11272" width="12.85546875" style="925" customWidth="1"/>
    <col min="11273" max="11273" width="14.5703125" style="925" bestFit="1" customWidth="1"/>
    <col min="11274" max="11275" width="12.85546875" style="925" customWidth="1"/>
    <col min="11276" max="11276" width="14.42578125" style="925" bestFit="1" customWidth="1"/>
    <col min="11277" max="11278" width="12.85546875" style="925" customWidth="1"/>
    <col min="11279" max="11280" width="0" style="925" hidden="1" customWidth="1"/>
    <col min="11281" max="11281" width="2.85546875" style="925" customWidth="1"/>
    <col min="11282" max="11520" width="9.140625" style="925"/>
    <col min="11521" max="11521" width="0" style="925" hidden="1" customWidth="1"/>
    <col min="11522" max="11522" width="28.28515625" style="925" customWidth="1"/>
    <col min="11523" max="11523" width="14.5703125" style="925" bestFit="1" customWidth="1"/>
    <col min="11524" max="11524" width="14.42578125" style="925" customWidth="1"/>
    <col min="11525" max="11525" width="12.85546875" style="925" customWidth="1"/>
    <col min="11526" max="11526" width="14.5703125" style="925" bestFit="1" customWidth="1"/>
    <col min="11527" max="11528" width="12.85546875" style="925" customWidth="1"/>
    <col min="11529" max="11529" width="14.5703125" style="925" bestFit="1" customWidth="1"/>
    <col min="11530" max="11531" width="12.85546875" style="925" customWidth="1"/>
    <col min="11532" max="11532" width="14.42578125" style="925" bestFit="1" customWidth="1"/>
    <col min="11533" max="11534" width="12.85546875" style="925" customWidth="1"/>
    <col min="11535" max="11536" width="0" style="925" hidden="1" customWidth="1"/>
    <col min="11537" max="11537" width="2.85546875" style="925" customWidth="1"/>
    <col min="11538" max="11776" width="9.140625" style="925"/>
    <col min="11777" max="11777" width="0" style="925" hidden="1" customWidth="1"/>
    <col min="11778" max="11778" width="28.28515625" style="925" customWidth="1"/>
    <col min="11779" max="11779" width="14.5703125" style="925" bestFit="1" customWidth="1"/>
    <col min="11780" max="11780" width="14.42578125" style="925" customWidth="1"/>
    <col min="11781" max="11781" width="12.85546875" style="925" customWidth="1"/>
    <col min="11782" max="11782" width="14.5703125" style="925" bestFit="1" customWidth="1"/>
    <col min="11783" max="11784" width="12.85546875" style="925" customWidth="1"/>
    <col min="11785" max="11785" width="14.5703125" style="925" bestFit="1" customWidth="1"/>
    <col min="11786" max="11787" width="12.85546875" style="925" customWidth="1"/>
    <col min="11788" max="11788" width="14.42578125" style="925" bestFit="1" customWidth="1"/>
    <col min="11789" max="11790" width="12.85546875" style="925" customWidth="1"/>
    <col min="11791" max="11792" width="0" style="925" hidden="1" customWidth="1"/>
    <col min="11793" max="11793" width="2.85546875" style="925" customWidth="1"/>
    <col min="11794" max="12032" width="9.140625" style="925"/>
    <col min="12033" max="12033" width="0" style="925" hidden="1" customWidth="1"/>
    <col min="12034" max="12034" width="28.28515625" style="925" customWidth="1"/>
    <col min="12035" max="12035" width="14.5703125" style="925" bestFit="1" customWidth="1"/>
    <col min="12036" max="12036" width="14.42578125" style="925" customWidth="1"/>
    <col min="12037" max="12037" width="12.85546875" style="925" customWidth="1"/>
    <col min="12038" max="12038" width="14.5703125" style="925" bestFit="1" customWidth="1"/>
    <col min="12039" max="12040" width="12.85546875" style="925" customWidth="1"/>
    <col min="12041" max="12041" width="14.5703125" style="925" bestFit="1" customWidth="1"/>
    <col min="12042" max="12043" width="12.85546875" style="925" customWidth="1"/>
    <col min="12044" max="12044" width="14.42578125" style="925" bestFit="1" customWidth="1"/>
    <col min="12045" max="12046" width="12.85546875" style="925" customWidth="1"/>
    <col min="12047" max="12048" width="0" style="925" hidden="1" customWidth="1"/>
    <col min="12049" max="12049" width="2.85546875" style="925" customWidth="1"/>
    <col min="12050" max="12288" width="9.140625" style="925"/>
    <col min="12289" max="12289" width="0" style="925" hidden="1" customWidth="1"/>
    <col min="12290" max="12290" width="28.28515625" style="925" customWidth="1"/>
    <col min="12291" max="12291" width="14.5703125" style="925" bestFit="1" customWidth="1"/>
    <col min="12292" max="12292" width="14.42578125" style="925" customWidth="1"/>
    <col min="12293" max="12293" width="12.85546875" style="925" customWidth="1"/>
    <col min="12294" max="12294" width="14.5703125" style="925" bestFit="1" customWidth="1"/>
    <col min="12295" max="12296" width="12.85546875" style="925" customWidth="1"/>
    <col min="12297" max="12297" width="14.5703125" style="925" bestFit="1" customWidth="1"/>
    <col min="12298" max="12299" width="12.85546875" style="925" customWidth="1"/>
    <col min="12300" max="12300" width="14.42578125" style="925" bestFit="1" customWidth="1"/>
    <col min="12301" max="12302" width="12.85546875" style="925" customWidth="1"/>
    <col min="12303" max="12304" width="0" style="925" hidden="1" customWidth="1"/>
    <col min="12305" max="12305" width="2.85546875" style="925" customWidth="1"/>
    <col min="12306" max="12544" width="9.140625" style="925"/>
    <col min="12545" max="12545" width="0" style="925" hidden="1" customWidth="1"/>
    <col min="12546" max="12546" width="28.28515625" style="925" customWidth="1"/>
    <col min="12547" max="12547" width="14.5703125" style="925" bestFit="1" customWidth="1"/>
    <col min="12548" max="12548" width="14.42578125" style="925" customWidth="1"/>
    <col min="12549" max="12549" width="12.85546875" style="925" customWidth="1"/>
    <col min="12550" max="12550" width="14.5703125" style="925" bestFit="1" customWidth="1"/>
    <col min="12551" max="12552" width="12.85546875" style="925" customWidth="1"/>
    <col min="12553" max="12553" width="14.5703125" style="925" bestFit="1" customWidth="1"/>
    <col min="12554" max="12555" width="12.85546875" style="925" customWidth="1"/>
    <col min="12556" max="12556" width="14.42578125" style="925" bestFit="1" customWidth="1"/>
    <col min="12557" max="12558" width="12.85546875" style="925" customWidth="1"/>
    <col min="12559" max="12560" width="0" style="925" hidden="1" customWidth="1"/>
    <col min="12561" max="12561" width="2.85546875" style="925" customWidth="1"/>
    <col min="12562" max="12800" width="9.140625" style="925"/>
    <col min="12801" max="12801" width="0" style="925" hidden="1" customWidth="1"/>
    <col min="12802" max="12802" width="28.28515625" style="925" customWidth="1"/>
    <col min="12803" max="12803" width="14.5703125" style="925" bestFit="1" customWidth="1"/>
    <col min="12804" max="12804" width="14.42578125" style="925" customWidth="1"/>
    <col min="12805" max="12805" width="12.85546875" style="925" customWidth="1"/>
    <col min="12806" max="12806" width="14.5703125" style="925" bestFit="1" customWidth="1"/>
    <col min="12807" max="12808" width="12.85546875" style="925" customWidth="1"/>
    <col min="12809" max="12809" width="14.5703125" style="925" bestFit="1" customWidth="1"/>
    <col min="12810" max="12811" width="12.85546875" style="925" customWidth="1"/>
    <col min="12812" max="12812" width="14.42578125" style="925" bestFit="1" customWidth="1"/>
    <col min="12813" max="12814" width="12.85546875" style="925" customWidth="1"/>
    <col min="12815" max="12816" width="0" style="925" hidden="1" customWidth="1"/>
    <col min="12817" max="12817" width="2.85546875" style="925" customWidth="1"/>
    <col min="12818" max="13056" width="9.140625" style="925"/>
    <col min="13057" max="13057" width="0" style="925" hidden="1" customWidth="1"/>
    <col min="13058" max="13058" width="28.28515625" style="925" customWidth="1"/>
    <col min="13059" max="13059" width="14.5703125" style="925" bestFit="1" customWidth="1"/>
    <col min="13060" max="13060" width="14.42578125" style="925" customWidth="1"/>
    <col min="13061" max="13061" width="12.85546875" style="925" customWidth="1"/>
    <col min="13062" max="13062" width="14.5703125" style="925" bestFit="1" customWidth="1"/>
    <col min="13063" max="13064" width="12.85546875" style="925" customWidth="1"/>
    <col min="13065" max="13065" width="14.5703125" style="925" bestFit="1" customWidth="1"/>
    <col min="13066" max="13067" width="12.85546875" style="925" customWidth="1"/>
    <col min="13068" max="13068" width="14.42578125" style="925" bestFit="1" customWidth="1"/>
    <col min="13069" max="13070" width="12.85546875" style="925" customWidth="1"/>
    <col min="13071" max="13072" width="0" style="925" hidden="1" customWidth="1"/>
    <col min="13073" max="13073" width="2.85546875" style="925" customWidth="1"/>
    <col min="13074" max="13312" width="9.140625" style="925"/>
    <col min="13313" max="13313" width="0" style="925" hidden="1" customWidth="1"/>
    <col min="13314" max="13314" width="28.28515625" style="925" customWidth="1"/>
    <col min="13315" max="13315" width="14.5703125" style="925" bestFit="1" customWidth="1"/>
    <col min="13316" max="13316" width="14.42578125" style="925" customWidth="1"/>
    <col min="13317" max="13317" width="12.85546875" style="925" customWidth="1"/>
    <col min="13318" max="13318" width="14.5703125" style="925" bestFit="1" customWidth="1"/>
    <col min="13319" max="13320" width="12.85546875" style="925" customWidth="1"/>
    <col min="13321" max="13321" width="14.5703125" style="925" bestFit="1" customWidth="1"/>
    <col min="13322" max="13323" width="12.85546875" style="925" customWidth="1"/>
    <col min="13324" max="13324" width="14.42578125" style="925" bestFit="1" customWidth="1"/>
    <col min="13325" max="13326" width="12.85546875" style="925" customWidth="1"/>
    <col min="13327" max="13328" width="0" style="925" hidden="1" customWidth="1"/>
    <col min="13329" max="13329" width="2.85546875" style="925" customWidth="1"/>
    <col min="13330" max="13568" width="9.140625" style="925"/>
    <col min="13569" max="13569" width="0" style="925" hidden="1" customWidth="1"/>
    <col min="13570" max="13570" width="28.28515625" style="925" customWidth="1"/>
    <col min="13571" max="13571" width="14.5703125" style="925" bestFit="1" customWidth="1"/>
    <col min="13572" max="13572" width="14.42578125" style="925" customWidth="1"/>
    <col min="13573" max="13573" width="12.85546875" style="925" customWidth="1"/>
    <col min="13574" max="13574" width="14.5703125" style="925" bestFit="1" customWidth="1"/>
    <col min="13575" max="13576" width="12.85546875" style="925" customWidth="1"/>
    <col min="13577" max="13577" width="14.5703125" style="925" bestFit="1" customWidth="1"/>
    <col min="13578" max="13579" width="12.85546875" style="925" customWidth="1"/>
    <col min="13580" max="13580" width="14.42578125" style="925" bestFit="1" customWidth="1"/>
    <col min="13581" max="13582" width="12.85546875" style="925" customWidth="1"/>
    <col min="13583" max="13584" width="0" style="925" hidden="1" customWidth="1"/>
    <col min="13585" max="13585" width="2.85546875" style="925" customWidth="1"/>
    <col min="13586" max="13824" width="9.140625" style="925"/>
    <col min="13825" max="13825" width="0" style="925" hidden="1" customWidth="1"/>
    <col min="13826" max="13826" width="28.28515625" style="925" customWidth="1"/>
    <col min="13827" max="13827" width="14.5703125" style="925" bestFit="1" customWidth="1"/>
    <col min="13828" max="13828" width="14.42578125" style="925" customWidth="1"/>
    <col min="13829" max="13829" width="12.85546875" style="925" customWidth="1"/>
    <col min="13830" max="13830" width="14.5703125" style="925" bestFit="1" customWidth="1"/>
    <col min="13831" max="13832" width="12.85546875" style="925" customWidth="1"/>
    <col min="13833" max="13833" width="14.5703125" style="925" bestFit="1" customWidth="1"/>
    <col min="13834" max="13835" width="12.85546875" style="925" customWidth="1"/>
    <col min="13836" max="13836" width="14.42578125" style="925" bestFit="1" customWidth="1"/>
    <col min="13837" max="13838" width="12.85546875" style="925" customWidth="1"/>
    <col min="13839" max="13840" width="0" style="925" hidden="1" customWidth="1"/>
    <col min="13841" max="13841" width="2.85546875" style="925" customWidth="1"/>
    <col min="13842" max="14080" width="9.140625" style="925"/>
    <col min="14081" max="14081" width="0" style="925" hidden="1" customWidth="1"/>
    <col min="14082" max="14082" width="28.28515625" style="925" customWidth="1"/>
    <col min="14083" max="14083" width="14.5703125" style="925" bestFit="1" customWidth="1"/>
    <col min="14084" max="14084" width="14.42578125" style="925" customWidth="1"/>
    <col min="14085" max="14085" width="12.85546875" style="925" customWidth="1"/>
    <col min="14086" max="14086" width="14.5703125" style="925" bestFit="1" customWidth="1"/>
    <col min="14087" max="14088" width="12.85546875" style="925" customWidth="1"/>
    <col min="14089" max="14089" width="14.5703125" style="925" bestFit="1" customWidth="1"/>
    <col min="14090" max="14091" width="12.85546875" style="925" customWidth="1"/>
    <col min="14092" max="14092" width="14.42578125" style="925" bestFit="1" customWidth="1"/>
    <col min="14093" max="14094" width="12.85546875" style="925" customWidth="1"/>
    <col min="14095" max="14096" width="0" style="925" hidden="1" customWidth="1"/>
    <col min="14097" max="14097" width="2.85546875" style="925" customWidth="1"/>
    <col min="14098" max="14336" width="9.140625" style="925"/>
    <col min="14337" max="14337" width="0" style="925" hidden="1" customWidth="1"/>
    <col min="14338" max="14338" width="28.28515625" style="925" customWidth="1"/>
    <col min="14339" max="14339" width="14.5703125" style="925" bestFit="1" customWidth="1"/>
    <col min="14340" max="14340" width="14.42578125" style="925" customWidth="1"/>
    <col min="14341" max="14341" width="12.85546875" style="925" customWidth="1"/>
    <col min="14342" max="14342" width="14.5703125" style="925" bestFit="1" customWidth="1"/>
    <col min="14343" max="14344" width="12.85546875" style="925" customWidth="1"/>
    <col min="14345" max="14345" width="14.5703125" style="925" bestFit="1" customWidth="1"/>
    <col min="14346" max="14347" width="12.85546875" style="925" customWidth="1"/>
    <col min="14348" max="14348" width="14.42578125" style="925" bestFit="1" customWidth="1"/>
    <col min="14349" max="14350" width="12.85546875" style="925" customWidth="1"/>
    <col min="14351" max="14352" width="0" style="925" hidden="1" customWidth="1"/>
    <col min="14353" max="14353" width="2.85546875" style="925" customWidth="1"/>
    <col min="14354" max="14592" width="9.140625" style="925"/>
    <col min="14593" max="14593" width="0" style="925" hidden="1" customWidth="1"/>
    <col min="14594" max="14594" width="28.28515625" style="925" customWidth="1"/>
    <col min="14595" max="14595" width="14.5703125" style="925" bestFit="1" customWidth="1"/>
    <col min="14596" max="14596" width="14.42578125" style="925" customWidth="1"/>
    <col min="14597" max="14597" width="12.85546875" style="925" customWidth="1"/>
    <col min="14598" max="14598" width="14.5703125" style="925" bestFit="1" customWidth="1"/>
    <col min="14599" max="14600" width="12.85546875" style="925" customWidth="1"/>
    <col min="14601" max="14601" width="14.5703125" style="925" bestFit="1" customWidth="1"/>
    <col min="14602" max="14603" width="12.85546875" style="925" customWidth="1"/>
    <col min="14604" max="14604" width="14.42578125" style="925" bestFit="1" customWidth="1"/>
    <col min="14605" max="14606" width="12.85546875" style="925" customWidth="1"/>
    <col min="14607" max="14608" width="0" style="925" hidden="1" customWidth="1"/>
    <col min="14609" max="14609" width="2.85546875" style="925" customWidth="1"/>
    <col min="14610" max="14848" width="9.140625" style="925"/>
    <col min="14849" max="14849" width="0" style="925" hidden="1" customWidth="1"/>
    <col min="14850" max="14850" width="28.28515625" style="925" customWidth="1"/>
    <col min="14851" max="14851" width="14.5703125" style="925" bestFit="1" customWidth="1"/>
    <col min="14852" max="14852" width="14.42578125" style="925" customWidth="1"/>
    <col min="14853" max="14853" width="12.85546875" style="925" customWidth="1"/>
    <col min="14854" max="14854" width="14.5703125" style="925" bestFit="1" customWidth="1"/>
    <col min="14855" max="14856" width="12.85546875" style="925" customWidth="1"/>
    <col min="14857" max="14857" width="14.5703125" style="925" bestFit="1" customWidth="1"/>
    <col min="14858" max="14859" width="12.85546875" style="925" customWidth="1"/>
    <col min="14860" max="14860" width="14.42578125" style="925" bestFit="1" customWidth="1"/>
    <col min="14861" max="14862" width="12.85546875" style="925" customWidth="1"/>
    <col min="14863" max="14864" width="0" style="925" hidden="1" customWidth="1"/>
    <col min="14865" max="14865" width="2.85546875" style="925" customWidth="1"/>
    <col min="14866" max="15104" width="9.140625" style="925"/>
    <col min="15105" max="15105" width="0" style="925" hidden="1" customWidth="1"/>
    <col min="15106" max="15106" width="28.28515625" style="925" customWidth="1"/>
    <col min="15107" max="15107" width="14.5703125" style="925" bestFit="1" customWidth="1"/>
    <col min="15108" max="15108" width="14.42578125" style="925" customWidth="1"/>
    <col min="15109" max="15109" width="12.85546875" style="925" customWidth="1"/>
    <col min="15110" max="15110" width="14.5703125" style="925" bestFit="1" customWidth="1"/>
    <col min="15111" max="15112" width="12.85546875" style="925" customWidth="1"/>
    <col min="15113" max="15113" width="14.5703125" style="925" bestFit="1" customWidth="1"/>
    <col min="15114" max="15115" width="12.85546875" style="925" customWidth="1"/>
    <col min="15116" max="15116" width="14.42578125" style="925" bestFit="1" customWidth="1"/>
    <col min="15117" max="15118" width="12.85546875" style="925" customWidth="1"/>
    <col min="15119" max="15120" width="0" style="925" hidden="1" customWidth="1"/>
    <col min="15121" max="15121" width="2.85546875" style="925" customWidth="1"/>
    <col min="15122" max="15360" width="9.140625" style="925"/>
    <col min="15361" max="15361" width="0" style="925" hidden="1" customWidth="1"/>
    <col min="15362" max="15362" width="28.28515625" style="925" customWidth="1"/>
    <col min="15363" max="15363" width="14.5703125" style="925" bestFit="1" customWidth="1"/>
    <col min="15364" max="15364" width="14.42578125" style="925" customWidth="1"/>
    <col min="15365" max="15365" width="12.85546875" style="925" customWidth="1"/>
    <col min="15366" max="15366" width="14.5703125" style="925" bestFit="1" customWidth="1"/>
    <col min="15367" max="15368" width="12.85546875" style="925" customWidth="1"/>
    <col min="15369" max="15369" width="14.5703125" style="925" bestFit="1" customWidth="1"/>
    <col min="15370" max="15371" width="12.85546875" style="925" customWidth="1"/>
    <col min="15372" max="15372" width="14.42578125" style="925" bestFit="1" customWidth="1"/>
    <col min="15373" max="15374" width="12.85546875" style="925" customWidth="1"/>
    <col min="15375" max="15376" width="0" style="925" hidden="1" customWidth="1"/>
    <col min="15377" max="15377" width="2.85546875" style="925" customWidth="1"/>
    <col min="15378" max="15616" width="9.140625" style="925"/>
    <col min="15617" max="15617" width="0" style="925" hidden="1" customWidth="1"/>
    <col min="15618" max="15618" width="28.28515625" style="925" customWidth="1"/>
    <col min="15619" max="15619" width="14.5703125" style="925" bestFit="1" customWidth="1"/>
    <col min="15620" max="15620" width="14.42578125" style="925" customWidth="1"/>
    <col min="15621" max="15621" width="12.85546875" style="925" customWidth="1"/>
    <col min="15622" max="15622" width="14.5703125" style="925" bestFit="1" customWidth="1"/>
    <col min="15623" max="15624" width="12.85546875" style="925" customWidth="1"/>
    <col min="15625" max="15625" width="14.5703125" style="925" bestFit="1" customWidth="1"/>
    <col min="15626" max="15627" width="12.85546875" style="925" customWidth="1"/>
    <col min="15628" max="15628" width="14.42578125" style="925" bestFit="1" customWidth="1"/>
    <col min="15629" max="15630" width="12.85546875" style="925" customWidth="1"/>
    <col min="15631" max="15632" width="0" style="925" hidden="1" customWidth="1"/>
    <col min="15633" max="15633" width="2.85546875" style="925" customWidth="1"/>
    <col min="15634" max="15872" width="9.140625" style="925"/>
    <col min="15873" max="15873" width="0" style="925" hidden="1" customWidth="1"/>
    <col min="15874" max="15874" width="28.28515625" style="925" customWidth="1"/>
    <col min="15875" max="15875" width="14.5703125" style="925" bestFit="1" customWidth="1"/>
    <col min="15876" max="15876" width="14.42578125" style="925" customWidth="1"/>
    <col min="15877" max="15877" width="12.85546875" style="925" customWidth="1"/>
    <col min="15878" max="15878" width="14.5703125" style="925" bestFit="1" customWidth="1"/>
    <col min="15879" max="15880" width="12.85546875" style="925" customWidth="1"/>
    <col min="15881" max="15881" width="14.5703125" style="925" bestFit="1" customWidth="1"/>
    <col min="15882" max="15883" width="12.85546875" style="925" customWidth="1"/>
    <col min="15884" max="15884" width="14.42578125" style="925" bestFit="1" customWidth="1"/>
    <col min="15885" max="15886" width="12.85546875" style="925" customWidth="1"/>
    <col min="15887" max="15888" width="0" style="925" hidden="1" customWidth="1"/>
    <col min="15889" max="15889" width="2.85546875" style="925" customWidth="1"/>
    <col min="15890" max="16128" width="9.140625" style="925"/>
    <col min="16129" max="16129" width="0" style="925" hidden="1" customWidth="1"/>
    <col min="16130" max="16130" width="28.28515625" style="925" customWidth="1"/>
    <col min="16131" max="16131" width="14.5703125" style="925" bestFit="1" customWidth="1"/>
    <col min="16132" max="16132" width="14.42578125" style="925" customWidth="1"/>
    <col min="16133" max="16133" width="12.85546875" style="925" customWidth="1"/>
    <col min="16134" max="16134" width="14.5703125" style="925" bestFit="1" customWidth="1"/>
    <col min="16135" max="16136" width="12.85546875" style="925" customWidth="1"/>
    <col min="16137" max="16137" width="14.5703125" style="925" bestFit="1" customWidth="1"/>
    <col min="16138" max="16139" width="12.85546875" style="925" customWidth="1"/>
    <col min="16140" max="16140" width="14.42578125" style="925" bestFit="1" customWidth="1"/>
    <col min="16141" max="16142" width="12.85546875" style="925" customWidth="1"/>
    <col min="16143" max="16144" width="0" style="925" hidden="1" customWidth="1"/>
    <col min="16145" max="16145" width="2.85546875" style="925" customWidth="1"/>
    <col min="16146" max="16384" width="9.140625" style="925"/>
  </cols>
  <sheetData>
    <row r="1" spans="1:17" s="137" customFormat="1" ht="2.25" customHeight="1">
      <c r="B1" s="529"/>
      <c r="C1" s="530"/>
      <c r="D1" s="530"/>
      <c r="E1" s="530"/>
      <c r="F1" s="530"/>
      <c r="G1" s="530"/>
      <c r="H1" s="530"/>
      <c r="I1" s="530"/>
      <c r="J1" s="530"/>
      <c r="K1" s="542"/>
      <c r="L1" s="530"/>
      <c r="M1" s="530"/>
      <c r="N1" s="530"/>
      <c r="O1" s="530"/>
      <c r="P1" s="530"/>
      <c r="Q1" s="411"/>
    </row>
    <row r="2" spans="1:17" s="137" customFormat="1" ht="41.25" customHeight="1">
      <c r="B2" s="1068" t="s">
        <v>1044</v>
      </c>
      <c r="C2" s="1068"/>
      <c r="D2" s="1068"/>
      <c r="E2" s="1068"/>
      <c r="F2" s="1068"/>
      <c r="G2" s="1068"/>
      <c r="H2" s="1068"/>
      <c r="I2" s="1068"/>
      <c r="J2" s="1068"/>
      <c r="K2" s="1068"/>
      <c r="L2" s="1068"/>
      <c r="M2" s="1068"/>
      <c r="N2" s="1068"/>
      <c r="O2" s="1068"/>
      <c r="P2" s="1068"/>
      <c r="Q2" s="411"/>
    </row>
    <row r="3" spans="1:17" s="137" customFormat="1" ht="35.25" customHeight="1">
      <c r="B3" s="1068" t="s">
        <v>1036</v>
      </c>
      <c r="C3" s="1068"/>
      <c r="D3" s="1068"/>
      <c r="E3" s="1068"/>
      <c r="F3" s="1068"/>
      <c r="G3" s="1068"/>
      <c r="H3" s="1068"/>
      <c r="I3" s="1068"/>
      <c r="J3" s="1068"/>
      <c r="K3" s="1068"/>
      <c r="L3" s="1068"/>
      <c r="M3" s="1068"/>
      <c r="N3" s="1068"/>
      <c r="O3" s="1068"/>
      <c r="P3" s="1068"/>
      <c r="Q3" s="411"/>
    </row>
    <row r="4" spans="1:17" s="137" customFormat="1" ht="26.25" hidden="1">
      <c r="A4" s="137" t="s">
        <v>1466</v>
      </c>
      <c r="B4" s="1068"/>
      <c r="C4" s="1068"/>
      <c r="D4" s="1068"/>
      <c r="E4" s="1068"/>
      <c r="F4" s="1068"/>
      <c r="G4" s="1068"/>
      <c r="H4" s="1068"/>
      <c r="I4" s="1068"/>
      <c r="J4" s="1068"/>
      <c r="K4" s="1068"/>
      <c r="L4" s="1068"/>
      <c r="M4" s="1068"/>
      <c r="N4" s="1068"/>
      <c r="O4" s="1068"/>
      <c r="P4" s="1068"/>
      <c r="Q4" s="411"/>
    </row>
    <row r="5" spans="1:17" s="531" customFormat="1" ht="44.25" customHeight="1">
      <c r="B5" s="1118" t="s">
        <v>1367</v>
      </c>
      <c r="C5" s="1118"/>
      <c r="D5" s="1118"/>
      <c r="E5" s="1118"/>
      <c r="F5" s="1118"/>
      <c r="G5" s="1118"/>
      <c r="H5" s="1118"/>
      <c r="I5" s="1118"/>
      <c r="J5" s="1118"/>
      <c r="K5" s="1118"/>
      <c r="L5" s="1118"/>
      <c r="M5" s="1118"/>
      <c r="N5" s="1118"/>
      <c r="O5" s="1118"/>
      <c r="P5" s="1118"/>
      <c r="Q5" s="746"/>
    </row>
    <row r="6" spans="1:17" s="141" customFormat="1" ht="9">
      <c r="D6" s="532"/>
      <c r="E6" s="532"/>
      <c r="F6" s="532"/>
      <c r="G6" s="532"/>
      <c r="H6" s="532"/>
      <c r="I6" s="532"/>
      <c r="K6" s="543"/>
      <c r="Q6" s="424"/>
    </row>
    <row r="7" spans="1:17" s="141" customFormat="1" ht="15.75">
      <c r="B7" s="544"/>
      <c r="C7" s="1122" t="str">
        <f>"DIC-12"</f>
        <v>DIC-12</v>
      </c>
      <c r="D7" s="1122"/>
      <c r="E7" s="1122"/>
      <c r="F7" s="1122" t="str">
        <f>"DIC-13"</f>
        <v>DIC-13</v>
      </c>
      <c r="G7" s="1122"/>
      <c r="H7" s="1122"/>
      <c r="I7" s="1122" t="str">
        <f>"DIC-14"</f>
        <v>DIC-14</v>
      </c>
      <c r="J7" s="1122"/>
      <c r="K7" s="1122"/>
      <c r="L7" s="1122" t="str">
        <f>UPPER("nov-15")</f>
        <v>NOV-15</v>
      </c>
      <c r="M7" s="1122"/>
      <c r="N7" s="1122"/>
      <c r="O7" s="753" t="s">
        <v>1345</v>
      </c>
      <c r="P7" s="753"/>
      <c r="Q7" s="1121"/>
    </row>
    <row r="8" spans="1:17" s="141" customFormat="1" ht="33" customHeight="1" thickBot="1">
      <c r="B8" s="545" t="s">
        <v>1028</v>
      </c>
      <c r="C8" s="533" t="s">
        <v>1037</v>
      </c>
      <c r="D8" s="534" t="s">
        <v>1030</v>
      </c>
      <c r="E8" s="533" t="s">
        <v>1031</v>
      </c>
      <c r="F8" s="533" t="s">
        <v>1037</v>
      </c>
      <c r="G8" s="534" t="s">
        <v>1030</v>
      </c>
      <c r="H8" s="533" t="s">
        <v>1031</v>
      </c>
      <c r="I8" s="533" t="s">
        <v>1037</v>
      </c>
      <c r="J8" s="534" t="s">
        <v>1030</v>
      </c>
      <c r="K8" s="533" t="s">
        <v>1031</v>
      </c>
      <c r="L8" s="533" t="s">
        <v>1037</v>
      </c>
      <c r="M8" s="534" t="s">
        <v>1030</v>
      </c>
      <c r="N8" s="533" t="s">
        <v>1031</v>
      </c>
      <c r="O8" s="533" t="s">
        <v>1346</v>
      </c>
      <c r="P8" s="533" t="s">
        <v>1347</v>
      </c>
      <c r="Q8" s="1121"/>
    </row>
    <row r="9" spans="1:17" s="78" customFormat="1" ht="18.75" customHeight="1" thickTop="1">
      <c r="B9" s="333" t="s">
        <v>1348</v>
      </c>
      <c r="C9" s="546"/>
      <c r="D9" s="546"/>
      <c r="E9" s="546"/>
      <c r="F9" s="546"/>
      <c r="G9" s="546"/>
      <c r="H9" s="546"/>
      <c r="I9" s="546"/>
      <c r="J9" s="546"/>
      <c r="K9" s="546"/>
      <c r="L9" s="546"/>
      <c r="M9" s="546"/>
      <c r="N9" s="546"/>
      <c r="O9" s="546"/>
      <c r="P9" s="546"/>
      <c r="Q9" s="416"/>
    </row>
    <row r="10" spans="1:17" s="78" customFormat="1" ht="22.5" customHeight="1">
      <c r="A10" s="78" t="s">
        <v>1038</v>
      </c>
      <c r="B10" s="78" t="s">
        <v>306</v>
      </c>
      <c r="C10" s="371">
        <v>7523279.7613199996</v>
      </c>
      <c r="D10" s="540">
        <v>0.10717960892296537</v>
      </c>
      <c r="E10" s="78">
        <v>2</v>
      </c>
      <c r="F10" s="371">
        <v>8691675.5297299996</v>
      </c>
      <c r="G10" s="373">
        <v>0.10387318603550906</v>
      </c>
      <c r="H10" s="371">
        <v>2</v>
      </c>
      <c r="I10" s="371">
        <v>9904590.8020500019</v>
      </c>
      <c r="J10" s="373">
        <v>0.10177298333186757</v>
      </c>
      <c r="K10" s="371">
        <v>2</v>
      </c>
      <c r="L10" s="371">
        <v>11863575.475599999</v>
      </c>
      <c r="M10" s="373">
        <f t="shared" ref="M10:M19" si="0">+L10/L$92</f>
        <v>0.10556660829900935</v>
      </c>
      <c r="N10" s="371">
        <v>2</v>
      </c>
      <c r="O10" s="540">
        <f>IF(I10=0,0,(L10/I10)-1)</f>
        <v>0.19778552316815912</v>
      </c>
      <c r="P10" s="540" t="e">
        <f>IF(I10=0,0,((+L10/#REF!)/(I10/#REF!))-1)</f>
        <v>#REF!</v>
      </c>
      <c r="Q10" s="416"/>
    </row>
    <row r="11" spans="1:17" s="78" customFormat="1" ht="22.5" customHeight="1">
      <c r="A11" s="78" t="s">
        <v>1038</v>
      </c>
      <c r="B11" s="78" t="s">
        <v>307</v>
      </c>
      <c r="C11" s="371">
        <v>5237964.6041100016</v>
      </c>
      <c r="D11" s="540">
        <v>7.4622108393101141E-2</v>
      </c>
      <c r="E11" s="78">
        <v>6</v>
      </c>
      <c r="F11" s="371">
        <v>7352704.7011400005</v>
      </c>
      <c r="G11" s="373">
        <v>8.7871304062520916E-2</v>
      </c>
      <c r="H11" s="371">
        <v>3</v>
      </c>
      <c r="I11" s="371">
        <v>9380147.666079998</v>
      </c>
      <c r="J11" s="373">
        <v>9.6384154696509877E-2</v>
      </c>
      <c r="K11" s="371">
        <v>3</v>
      </c>
      <c r="L11" s="371">
        <v>10652990.8201</v>
      </c>
      <c r="M11" s="373">
        <f t="shared" si="0"/>
        <v>9.4794365445006162E-2</v>
      </c>
      <c r="N11" s="371">
        <v>3</v>
      </c>
      <c r="O11" s="540">
        <f>IF(I11=0,0,(L11/I11)-1)</f>
        <v>0.13569542818849123</v>
      </c>
      <c r="P11" s="540" t="e">
        <f>IF(I11=0,0,((+L11/#REF!)/(I11/#REF!))-1)</f>
        <v>#REF!</v>
      </c>
      <c r="Q11" s="416"/>
    </row>
    <row r="12" spans="1:17" s="78" customFormat="1" ht="22.5" customHeight="1">
      <c r="A12" s="78" t="s">
        <v>1038</v>
      </c>
      <c r="B12" s="78" t="s">
        <v>308</v>
      </c>
      <c r="C12" s="371">
        <v>8976389.0423299987</v>
      </c>
      <c r="D12" s="540">
        <v>0.12788117651077724</v>
      </c>
      <c r="E12" s="78">
        <v>1</v>
      </c>
      <c r="F12" s="371">
        <v>10427106.571629999</v>
      </c>
      <c r="G12" s="373">
        <v>0.12461311711674626</v>
      </c>
      <c r="H12" s="371">
        <v>1</v>
      </c>
      <c r="I12" s="371">
        <v>12063839.905579999</v>
      </c>
      <c r="J12" s="373">
        <v>0.12395999008609158</v>
      </c>
      <c r="K12" s="371">
        <v>1</v>
      </c>
      <c r="L12" s="371">
        <v>13610844.604549998</v>
      </c>
      <c r="M12" s="373">
        <f t="shared" si="0"/>
        <v>0.12111447378932327</v>
      </c>
      <c r="N12" s="371">
        <v>1</v>
      </c>
      <c r="O12" s="540">
        <f>IF(I12=0,0,(L12/I12)-1)</f>
        <v>0.12823484985526457</v>
      </c>
      <c r="P12" s="540" t="e">
        <f>IF(I12=0,0,((+L12/#REF!)/(I12/#REF!))-1)</f>
        <v>#REF!</v>
      </c>
      <c r="Q12" s="416"/>
    </row>
    <row r="13" spans="1:17" s="78" customFormat="1" ht="22.5" customHeight="1">
      <c r="A13" s="78" t="s">
        <v>1038</v>
      </c>
      <c r="B13" s="78" t="s">
        <v>309</v>
      </c>
      <c r="C13" s="371">
        <v>5785162.2908000005</v>
      </c>
      <c r="D13" s="540">
        <v>8.2417702326018402E-2</v>
      </c>
      <c r="E13" s="78">
        <v>4</v>
      </c>
      <c r="F13" s="371">
        <v>6384427.7508000005</v>
      </c>
      <c r="G13" s="373">
        <v>7.6299540775622593E-2</v>
      </c>
      <c r="H13" s="371">
        <v>7</v>
      </c>
      <c r="I13" s="371">
        <v>7873783.6074899994</v>
      </c>
      <c r="J13" s="373">
        <v>8.0905760152954004E-2</v>
      </c>
      <c r="K13" s="371">
        <v>5</v>
      </c>
      <c r="L13" s="371">
        <v>8920332.4407800008</v>
      </c>
      <c r="M13" s="373">
        <f t="shared" si="0"/>
        <v>7.9376511963830415E-2</v>
      </c>
      <c r="N13" s="371">
        <v>5</v>
      </c>
      <c r="O13" s="540">
        <f>IF(I13=0,0,(L13/I13)-1)</f>
        <v>0.13291562042605065</v>
      </c>
      <c r="P13" s="540" t="e">
        <f>IF(I13=0,0,((+L13/#REF!)/(I13/#REF!))-1)</f>
        <v>#REF!</v>
      </c>
      <c r="Q13" s="416"/>
    </row>
    <row r="14" spans="1:17" s="78" customFormat="1" ht="22.5" customHeight="1">
      <c r="A14" s="78" t="s">
        <v>1038</v>
      </c>
      <c r="B14" s="78" t="s">
        <v>310</v>
      </c>
      <c r="C14" s="371">
        <v>6179860.1856800001</v>
      </c>
      <c r="D14" s="540">
        <v>8.804072411412929E-2</v>
      </c>
      <c r="E14" s="78">
        <v>3</v>
      </c>
      <c r="F14" s="371">
        <v>7313829.5054700002</v>
      </c>
      <c r="G14" s="373">
        <v>8.7406711197982379E-2</v>
      </c>
      <c r="H14" s="371">
        <v>4</v>
      </c>
      <c r="I14" s="371">
        <v>8046255.79024</v>
      </c>
      <c r="J14" s="373">
        <v>8.2677969518392264E-2</v>
      </c>
      <c r="K14" s="371">
        <v>4</v>
      </c>
      <c r="L14" s="371">
        <v>9353326.5359899998</v>
      </c>
      <c r="M14" s="373">
        <f t="shared" si="0"/>
        <v>8.3229458163635847E-2</v>
      </c>
      <c r="N14" s="371">
        <v>4</v>
      </c>
      <c r="O14" s="540">
        <f t="shared" ref="O14:O19" si="1">IF(I14=0,0,(L14/I14)-1)</f>
        <v>0.16244459284223334</v>
      </c>
      <c r="P14" s="540" t="e">
        <f>IF(I14=0,0,((+L14/#REF!)/(I14/#REF!))-1)</f>
        <v>#REF!</v>
      </c>
      <c r="Q14" s="416"/>
    </row>
    <row r="15" spans="1:17" s="78" customFormat="1" ht="22.5" customHeight="1">
      <c r="A15" s="78" t="s">
        <v>1038</v>
      </c>
      <c r="B15" s="78" t="s">
        <v>311</v>
      </c>
      <c r="C15" s="371">
        <v>3184190.4114399999</v>
      </c>
      <c r="D15" s="540">
        <v>4.5363231710330007E-2</v>
      </c>
      <c r="E15" s="78">
        <v>11</v>
      </c>
      <c r="F15" s="371">
        <v>3996497.4070699997</v>
      </c>
      <c r="G15" s="373">
        <v>4.7761667728513028E-2</v>
      </c>
      <c r="H15" s="371">
        <v>10</v>
      </c>
      <c r="I15" s="371">
        <v>4849492.0694600008</v>
      </c>
      <c r="J15" s="373">
        <v>4.983015304893007E-2</v>
      </c>
      <c r="K15" s="371">
        <v>10</v>
      </c>
      <c r="L15" s="371">
        <v>5745541.7787600011</v>
      </c>
      <c r="M15" s="373">
        <f t="shared" si="0"/>
        <v>5.1126016745240532E-2</v>
      </c>
      <c r="N15" s="371">
        <v>9</v>
      </c>
      <c r="O15" s="540">
        <f>IF(I15=0,0,(L15/I15)-1)</f>
        <v>0.18477186815974656</v>
      </c>
      <c r="P15" s="540" t="e">
        <f>IF(I15=0,0,((+L15/#REF!)/(I15/#REF!))-1)</f>
        <v>#REF!</v>
      </c>
      <c r="Q15" s="416"/>
    </row>
    <row r="16" spans="1:17" s="78" customFormat="1" ht="22.5" customHeight="1">
      <c r="A16" s="78" t="s">
        <v>1038</v>
      </c>
      <c r="B16" s="78" t="s">
        <v>312</v>
      </c>
      <c r="C16" s="371">
        <v>3475263.4368800004</v>
      </c>
      <c r="D16" s="540">
        <v>4.9509972762693838E-2</v>
      </c>
      <c r="E16" s="78">
        <v>10</v>
      </c>
      <c r="F16" s="371">
        <v>4251326.8293499993</v>
      </c>
      <c r="G16" s="373">
        <v>5.0807104008004922E-2</v>
      </c>
      <c r="H16" s="371">
        <v>9</v>
      </c>
      <c r="I16" s="371">
        <v>4915509.4954199996</v>
      </c>
      <c r="J16" s="373">
        <v>5.050850418186624E-2</v>
      </c>
      <c r="K16" s="371">
        <v>9</v>
      </c>
      <c r="L16" s="371">
        <v>5715328.8935300009</v>
      </c>
      <c r="M16" s="373">
        <f t="shared" si="0"/>
        <v>5.0857170997411966E-2</v>
      </c>
      <c r="N16" s="371">
        <v>11</v>
      </c>
      <c r="O16" s="540">
        <f t="shared" si="1"/>
        <v>0.16271342754097584</v>
      </c>
      <c r="P16" s="540" t="e">
        <f>IF(I16=0,0,((+L16/#REF!)/(I16/#REF!))-1)</f>
        <v>#REF!</v>
      </c>
      <c r="Q16" s="416"/>
    </row>
    <row r="17" spans="1:17" s="78" customFormat="1" ht="22.5" customHeight="1">
      <c r="A17" s="78" t="s">
        <v>1038</v>
      </c>
      <c r="B17" s="78" t="s">
        <v>313</v>
      </c>
      <c r="C17" s="371">
        <v>5064767.9853499997</v>
      </c>
      <c r="D17" s="540">
        <v>7.2154681093518719E-2</v>
      </c>
      <c r="E17" s="78">
        <v>7</v>
      </c>
      <c r="F17" s="371">
        <v>6408913.34296</v>
      </c>
      <c r="G17" s="373">
        <v>7.6592165190895053E-2</v>
      </c>
      <c r="H17" s="371">
        <v>5</v>
      </c>
      <c r="I17" s="371">
        <v>7271858.7937099999</v>
      </c>
      <c r="J17" s="373">
        <v>7.4720781362392547E-2</v>
      </c>
      <c r="K17" s="371">
        <v>6</v>
      </c>
      <c r="L17" s="371">
        <v>7997222.5653300006</v>
      </c>
      <c r="M17" s="373">
        <f t="shared" si="0"/>
        <v>7.1162329077819067E-2</v>
      </c>
      <c r="N17" s="371">
        <v>7</v>
      </c>
      <c r="O17" s="540">
        <f t="shared" si="1"/>
        <v>9.9749430262235705E-2</v>
      </c>
      <c r="P17" s="540" t="e">
        <f>IF(I17=0,0,((+L17/#REF!)/(I17/#REF!))-1)</f>
        <v>#REF!</v>
      </c>
      <c r="Q17" s="416"/>
    </row>
    <row r="18" spans="1:17" s="78" customFormat="1" ht="22.5" customHeight="1">
      <c r="A18" s="78" t="s">
        <v>1038</v>
      </c>
      <c r="B18" s="78" t="s">
        <v>314</v>
      </c>
      <c r="C18" s="371">
        <v>100101.79445999999</v>
      </c>
      <c r="D18" s="540">
        <v>1.4260896208952653E-3</v>
      </c>
      <c r="E18" s="78">
        <v>35</v>
      </c>
      <c r="F18" s="371">
        <v>93890.523699999991</v>
      </c>
      <c r="G18" s="373">
        <v>1.1220745415429045E-3</v>
      </c>
      <c r="H18" s="371">
        <v>36</v>
      </c>
      <c r="I18" s="371">
        <v>102847.98117</v>
      </c>
      <c r="J18" s="373">
        <v>1.0567974066292777E-3</v>
      </c>
      <c r="K18" s="371">
        <v>36</v>
      </c>
      <c r="L18" s="371">
        <v>123337.74193999999</v>
      </c>
      <c r="M18" s="373">
        <f t="shared" si="0"/>
        <v>1.0975061539114771E-3</v>
      </c>
      <c r="N18" s="371">
        <v>35</v>
      </c>
      <c r="O18" s="540">
        <f t="shared" si="1"/>
        <v>0.19922375273591375</v>
      </c>
      <c r="P18" s="540" t="e">
        <f>IF(I18=0,0,((+L18/#REF!)/(I18/#REF!))-1)</f>
        <v>#REF!</v>
      </c>
      <c r="Q18" s="416"/>
    </row>
    <row r="19" spans="1:17" s="78" customFormat="1" ht="22.5" customHeight="1">
      <c r="A19" s="78" t="s">
        <v>1038</v>
      </c>
      <c r="B19" s="78" t="s">
        <v>315</v>
      </c>
      <c r="C19" s="371">
        <v>156676.85006</v>
      </c>
      <c r="D19" s="540">
        <v>2.2320801631025003E-3</v>
      </c>
      <c r="E19" s="78">
        <v>25</v>
      </c>
      <c r="F19" s="371">
        <v>136365.15499000001</v>
      </c>
      <c r="G19" s="373">
        <v>1.6296838353648613E-3</v>
      </c>
      <c r="H19" s="371">
        <v>26</v>
      </c>
      <c r="I19" s="371">
        <v>186577.44923</v>
      </c>
      <c r="J19" s="373">
        <v>1.9171456963832374E-3</v>
      </c>
      <c r="K19" s="371">
        <v>24</v>
      </c>
      <c r="L19" s="371">
        <v>195823.77138999998</v>
      </c>
      <c r="M19" s="373">
        <f t="shared" si="0"/>
        <v>1.7425144226106402E-3</v>
      </c>
      <c r="N19" s="371">
        <v>24</v>
      </c>
      <c r="O19" s="540">
        <f t="shared" si="1"/>
        <v>4.9557554775023993E-2</v>
      </c>
      <c r="P19" s="540" t="e">
        <f>IF(I19=0,0,((+L19/#REF!)/(I19/#REF!))-1)</f>
        <v>#REF!</v>
      </c>
      <c r="Q19" s="416"/>
    </row>
    <row r="20" spans="1:17" s="78" customFormat="1" ht="22.5" customHeight="1">
      <c r="A20" s="78" t="s">
        <v>1039</v>
      </c>
      <c r="B20" s="78" t="s">
        <v>1179</v>
      </c>
      <c r="C20" s="372">
        <v>3535708</v>
      </c>
      <c r="D20" s="540">
        <v>5.037108983427066E-2</v>
      </c>
      <c r="E20" s="547">
        <v>9</v>
      </c>
      <c r="F20" s="371">
        <v>3861591</v>
      </c>
      <c r="G20" s="373">
        <v>4.6149417216971036E-2</v>
      </c>
      <c r="H20" s="371">
        <v>11</v>
      </c>
      <c r="I20" s="371" t="s">
        <v>1032</v>
      </c>
      <c r="J20" s="373" t="s">
        <v>1032</v>
      </c>
      <c r="K20" s="371" t="s">
        <v>1032</v>
      </c>
      <c r="L20" s="372" t="s">
        <v>1032</v>
      </c>
      <c r="M20" s="372" t="s">
        <v>1032</v>
      </c>
      <c r="N20" s="372" t="s">
        <v>1032</v>
      </c>
      <c r="O20" s="540">
        <f>IF(OR(I20=0,I20=" - - -"),0,(L20/I20)-1)</f>
        <v>0</v>
      </c>
      <c r="P20" s="540">
        <f>IF(OR(I20=0,I20=" - - -"),0,((+L20/#REF!)/(I20/#REF!))-1)</f>
        <v>0</v>
      </c>
      <c r="Q20" s="416"/>
    </row>
    <row r="21" spans="1:17" s="78" customFormat="1" ht="22.5" customHeight="1">
      <c r="A21" s="78" t="s">
        <v>1039</v>
      </c>
      <c r="B21" s="78" t="s">
        <v>316</v>
      </c>
      <c r="C21" s="372">
        <v>5249228.3549099993</v>
      </c>
      <c r="D21" s="540">
        <v>7.4782576226818609E-2</v>
      </c>
      <c r="E21" s="547">
        <v>5</v>
      </c>
      <c r="F21" s="371">
        <v>6392911.6741800001</v>
      </c>
      <c r="G21" s="373">
        <v>7.6400931140293629E-2</v>
      </c>
      <c r="H21" s="371">
        <v>6</v>
      </c>
      <c r="I21" s="371">
        <v>7147490.2359999996</v>
      </c>
      <c r="J21" s="373">
        <v>7.3442852833713851E-2</v>
      </c>
      <c r="K21" s="371">
        <v>7</v>
      </c>
      <c r="L21" s="371">
        <v>8035042.8174900003</v>
      </c>
      <c r="M21" s="373">
        <f>+L21/L$92</f>
        <v>7.1498868070954472E-2</v>
      </c>
      <c r="N21" s="371">
        <v>6</v>
      </c>
      <c r="O21" s="540">
        <f>IF(OR(I21=0,I21=" - - -"),0,(L21/I21)-1)</f>
        <v>0.12417681622279608</v>
      </c>
      <c r="P21" s="540" t="e">
        <f>IF(OR(I21=0,I21=" - - -"),0,((+L21/#REF!)/(I21/#REF!))-1)</f>
        <v>#REF!</v>
      </c>
      <c r="Q21" s="416"/>
    </row>
    <row r="22" spans="1:17" s="78" customFormat="1" ht="22.5" customHeight="1">
      <c r="B22" s="78" t="s">
        <v>317</v>
      </c>
      <c r="C22" s="372">
        <v>899472.70178</v>
      </c>
      <c r="D22" s="372">
        <v>1.281424265375832E-2</v>
      </c>
      <c r="E22" s="372">
        <v>16</v>
      </c>
      <c r="F22" s="372">
        <v>1309364.9032800004</v>
      </c>
      <c r="G22" s="373">
        <v>1.5648065061972555E-2</v>
      </c>
      <c r="H22" s="372">
        <v>15</v>
      </c>
      <c r="I22" s="372">
        <v>1460256.1251400001</v>
      </c>
      <c r="J22" s="373">
        <v>1.5004620105393073E-2</v>
      </c>
      <c r="K22" s="372">
        <v>15</v>
      </c>
      <c r="L22" s="372">
        <v>1797013.25544</v>
      </c>
      <c r="M22" s="373">
        <f>+L22/L$92</f>
        <v>1.5990507653896629E-2</v>
      </c>
      <c r="N22" s="372">
        <v>14</v>
      </c>
      <c r="O22" s="540">
        <f>IF(OR(I22=0,I22=" - - -"),0,(L22/I22)-1)</f>
        <v>0.23061511230963938</v>
      </c>
      <c r="P22" s="540" t="e">
        <f>IF(OR(I22=0,I22=" - - -"),0,((+L22/#REF!)/(I22/#REF!))-1)</f>
        <v>#REF!</v>
      </c>
      <c r="Q22" s="416"/>
    </row>
    <row r="23" spans="1:17" s="78" customFormat="1" ht="23.25" customHeight="1">
      <c r="A23" s="78" t="s">
        <v>1038</v>
      </c>
      <c r="B23" s="78" t="s">
        <v>1180</v>
      </c>
      <c r="C23" s="371"/>
      <c r="D23" s="540"/>
      <c r="F23" s="371"/>
      <c r="G23" s="373"/>
      <c r="H23" s="371"/>
      <c r="I23" s="371">
        <v>3919876.0634199996</v>
      </c>
      <c r="J23" s="373">
        <v>4.0278037653293082E-2</v>
      </c>
      <c r="K23" s="371">
        <v>12</v>
      </c>
      <c r="L23" s="371">
        <v>6795266.836240001</v>
      </c>
      <c r="M23" s="373">
        <f>+L23/L$92</f>
        <v>6.0466869694046993E-2</v>
      </c>
      <c r="N23" s="371">
        <v>8</v>
      </c>
      <c r="O23" s="540">
        <f>IF(I23=0,0,(L23/I23)-1)</f>
        <v>0.73354124627891704</v>
      </c>
      <c r="P23" s="540" t="e">
        <f>IF(I23=0,0,((+L23/#REF!)/(I23/#REF!))-1)</f>
        <v>#REF!</v>
      </c>
      <c r="Q23" s="416"/>
    </row>
    <row r="24" spans="1:17" s="78" customFormat="1" ht="23.25" customHeight="1">
      <c r="A24" s="78" t="s">
        <v>1038</v>
      </c>
      <c r="B24" s="78" t="s">
        <v>1181</v>
      </c>
      <c r="C24" s="371"/>
      <c r="D24" s="540"/>
      <c r="F24" s="371"/>
      <c r="G24" s="373"/>
      <c r="H24" s="371"/>
      <c r="I24" s="371">
        <v>5113097.3564900002</v>
      </c>
      <c r="J24" s="373">
        <v>5.2538785542616089E-2</v>
      </c>
      <c r="K24" s="371">
        <v>8</v>
      </c>
      <c r="L24" s="371">
        <v>5729114.2742100013</v>
      </c>
      <c r="M24" s="373">
        <f>+L24/L$92</f>
        <v>5.0979838559606132E-2</v>
      </c>
      <c r="N24" s="371">
        <v>10</v>
      </c>
      <c r="O24" s="540">
        <f>IF(I24=0,0,(L24/I24)-1)</f>
        <v>0.12047822968559307</v>
      </c>
      <c r="P24" s="540" t="e">
        <f>IF(I24=0,0,((+L24/#REF!)/(I24/#REF!))-1)</f>
        <v>#REF!</v>
      </c>
      <c r="Q24" s="416"/>
    </row>
    <row r="25" spans="1:17" s="78" customFormat="1" ht="23.25" customHeight="1">
      <c r="A25" s="78" t="s">
        <v>1038</v>
      </c>
      <c r="B25" s="202" t="s">
        <v>1033</v>
      </c>
      <c r="C25" s="371">
        <v>55368065.419119999</v>
      </c>
      <c r="D25" s="540">
        <v>0.78879528433237944</v>
      </c>
      <c r="F25" s="371">
        <v>66620604.894299999</v>
      </c>
      <c r="G25" s="373">
        <v>0.79617496791193931</v>
      </c>
      <c r="H25" s="371"/>
      <c r="I25" s="371">
        <v>82235623.341479987</v>
      </c>
      <c r="J25" s="373">
        <v>0.84499853561703264</v>
      </c>
      <c r="K25" s="371"/>
      <c r="L25" s="371">
        <f>SUM(L10:L24)</f>
        <v>96534761.811350018</v>
      </c>
      <c r="M25" s="373">
        <f>SUM(M10:M24)</f>
        <v>0.85900303903630293</v>
      </c>
      <c r="N25" s="371"/>
      <c r="O25" s="540">
        <f>IF(I25=0,0,(L25/I25)-1)</f>
        <v>0.17388010072585525</v>
      </c>
      <c r="P25" s="540" t="e">
        <f>IF(I25=0,0,((+L25/#REF!)/(I25/#REF!))-1)</f>
        <v>#REF!</v>
      </c>
      <c r="Q25" s="416"/>
    </row>
    <row r="26" spans="1:17" s="78" customFormat="1" ht="10.5" customHeight="1">
      <c r="B26" s="202"/>
      <c r="C26" s="371"/>
      <c r="D26" s="540"/>
      <c r="F26" s="371"/>
      <c r="G26" s="373"/>
      <c r="H26" s="371"/>
      <c r="I26" s="371"/>
      <c r="J26" s="373"/>
      <c r="K26" s="371"/>
      <c r="L26" s="371"/>
      <c r="M26" s="373"/>
      <c r="N26" s="371"/>
      <c r="O26" s="540"/>
      <c r="P26" s="540"/>
      <c r="Q26" s="416"/>
    </row>
    <row r="27" spans="1:17" s="141" customFormat="1" ht="15.75">
      <c r="B27" s="333" t="s">
        <v>1189</v>
      </c>
      <c r="C27" s="1031"/>
      <c r="D27" s="663"/>
      <c r="E27" s="662"/>
      <c r="F27" s="1031"/>
      <c r="G27" s="664"/>
      <c r="H27" s="662"/>
      <c r="I27" s="1031"/>
      <c r="J27" s="664"/>
      <c r="K27" s="662"/>
      <c r="L27" s="1031"/>
      <c r="M27" s="664"/>
      <c r="N27" s="662"/>
      <c r="O27" s="663"/>
      <c r="P27" s="663"/>
      <c r="Q27" s="138"/>
    </row>
    <row r="28" spans="1:17" s="78" customFormat="1" ht="22.5" customHeight="1">
      <c r="A28" s="78" t="s">
        <v>1038</v>
      </c>
      <c r="B28" s="78" t="s">
        <v>1183</v>
      </c>
      <c r="C28" s="372" t="s">
        <v>1032</v>
      </c>
      <c r="D28" s="372" t="s">
        <v>1032</v>
      </c>
      <c r="E28" s="372" t="s">
        <v>1032</v>
      </c>
      <c r="F28" s="372" t="s">
        <v>1032</v>
      </c>
      <c r="G28" s="372" t="s">
        <v>1032</v>
      </c>
      <c r="H28" s="372" t="s">
        <v>1032</v>
      </c>
      <c r="I28" s="372">
        <v>4170691.7444399996</v>
      </c>
      <c r="J28" s="372">
        <v>4.2855252667419276E-2</v>
      </c>
      <c r="K28" s="372">
        <v>11</v>
      </c>
      <c r="L28" s="371">
        <v>4160550.3367299996</v>
      </c>
      <c r="M28" s="373">
        <f>+L28/L$92</f>
        <v>3.7022159854693731E-2</v>
      </c>
      <c r="N28" s="371">
        <v>12</v>
      </c>
      <c r="O28" s="540">
        <f>IF(I28=0,0,(L28/I28)-1)</f>
        <v>-2.4315888901450533E-3</v>
      </c>
      <c r="P28" s="540" t="e">
        <f>IF(I28=0,0,((+L28/#REF!)/(I28/#REF!))-1)</f>
        <v>#REF!</v>
      </c>
      <c r="Q28" s="416"/>
    </row>
    <row r="29" spans="1:17" s="78" customFormat="1" ht="23.25" customHeight="1">
      <c r="A29" s="78" t="s">
        <v>1038</v>
      </c>
      <c r="B29" s="78" t="s">
        <v>1184</v>
      </c>
      <c r="C29" s="372" t="s">
        <v>1032</v>
      </c>
      <c r="D29" s="372" t="s">
        <v>1032</v>
      </c>
      <c r="E29" s="372" t="s">
        <v>1032</v>
      </c>
      <c r="F29" s="372" t="s">
        <v>1032</v>
      </c>
      <c r="G29" s="372" t="s">
        <v>1032</v>
      </c>
      <c r="H29" s="372" t="s">
        <v>1032</v>
      </c>
      <c r="I29" s="372">
        <v>2317609.5245799995</v>
      </c>
      <c r="J29" s="372">
        <v>2.3814213048159307E-2</v>
      </c>
      <c r="K29" s="372">
        <v>13</v>
      </c>
      <c r="L29" s="371">
        <v>2610724.8231600001</v>
      </c>
      <c r="M29" s="373">
        <f>+L29/L$92</f>
        <v>2.3231222775113122E-2</v>
      </c>
      <c r="N29" s="371">
        <v>13</v>
      </c>
      <c r="O29" s="540">
        <f>IF(I29=0,0,(L29/I29)-1)</f>
        <v>0.12647311614458401</v>
      </c>
      <c r="P29" s="540" t="e">
        <f>IF(I29=0,0,((+L29/#REF!)/(I29/#REF!))-1)</f>
        <v>#REF!</v>
      </c>
      <c r="Q29" s="416"/>
    </row>
    <row r="30" spans="1:17" s="78" customFormat="1" ht="23.25" customHeight="1">
      <c r="A30" s="78" t="s">
        <v>1038</v>
      </c>
      <c r="B30" s="78" t="s">
        <v>1185</v>
      </c>
      <c r="C30" s="372" t="s">
        <v>1032</v>
      </c>
      <c r="D30" s="372" t="s">
        <v>1032</v>
      </c>
      <c r="E30" s="372" t="s">
        <v>1032</v>
      </c>
      <c r="F30" s="372" t="s">
        <v>1032</v>
      </c>
      <c r="G30" s="372" t="s">
        <v>1032</v>
      </c>
      <c r="H30" s="372" t="s">
        <v>1032</v>
      </c>
      <c r="I30" s="372">
        <v>674237.07696000009</v>
      </c>
      <c r="J30" s="372">
        <v>6.9280114814006012E-3</v>
      </c>
      <c r="K30" s="372">
        <v>18</v>
      </c>
      <c r="L30" s="371">
        <v>778892.07241000002</v>
      </c>
      <c r="M30" s="373">
        <f>+L30/L$92</f>
        <v>6.9308780042259214E-3</v>
      </c>
      <c r="N30" s="551">
        <v>18</v>
      </c>
      <c r="O30" s="540">
        <f>IF(I30=0,0,(L30/I30)-1)</f>
        <v>0.1552198759550103</v>
      </c>
      <c r="P30" s="540" t="e">
        <f>IF(I30=0,0,((+L30/#REF!)/(I30/#REF!))-1)</f>
        <v>#REF!</v>
      </c>
      <c r="Q30" s="416"/>
    </row>
    <row r="31" spans="1:17" s="78" customFormat="1" ht="23.25" customHeight="1">
      <c r="A31" s="78" t="s">
        <v>1038</v>
      </c>
      <c r="B31" s="202" t="s">
        <v>1033</v>
      </c>
      <c r="C31" s="371"/>
      <c r="D31" s="540"/>
      <c r="E31" s="550"/>
      <c r="F31" s="371"/>
      <c r="G31" s="373"/>
      <c r="H31" s="551"/>
      <c r="I31" s="371">
        <v>7162538.3459799988</v>
      </c>
      <c r="J31" s="373">
        <v>7.3597477196979177E-2</v>
      </c>
      <c r="K31" s="551"/>
      <c r="L31" s="371">
        <f>SUM(L28:L30)</f>
        <v>7550167.2323000003</v>
      </c>
      <c r="M31" s="373">
        <f>SUM(M28:M30)</f>
        <v>6.718426063403278E-2</v>
      </c>
      <c r="N31" s="551"/>
      <c r="O31" s="540">
        <f>IF(I31=0,0,(L31/I31)-1)</f>
        <v>5.4118926502858988E-2</v>
      </c>
      <c r="P31" s="540" t="e">
        <f>IF(I31=0,0,((+L31/#REF!)/(I31/#REF!))-1)</f>
        <v>#REF!</v>
      </c>
      <c r="Q31" s="416"/>
    </row>
    <row r="32" spans="1:17" s="78" customFormat="1" ht="10.5" customHeight="1">
      <c r="B32" s="202"/>
      <c r="C32" s="371"/>
      <c r="D32" s="540"/>
      <c r="F32" s="371"/>
      <c r="G32" s="373"/>
      <c r="H32" s="371"/>
      <c r="I32" s="371"/>
      <c r="J32" s="373"/>
      <c r="K32" s="371"/>
      <c r="L32" s="371"/>
      <c r="M32" s="373"/>
      <c r="N32" s="371"/>
      <c r="O32" s="540"/>
      <c r="P32" s="540"/>
      <c r="Q32" s="416"/>
    </row>
    <row r="33" spans="1:17" s="78" customFormat="1" ht="15.75">
      <c r="B33" s="333" t="s">
        <v>1496</v>
      </c>
      <c r="C33" s="546"/>
      <c r="D33" s="548"/>
      <c r="E33" s="546"/>
      <c r="F33" s="546"/>
      <c r="G33" s="549"/>
      <c r="H33" s="546"/>
      <c r="I33" s="546"/>
      <c r="J33" s="549"/>
      <c r="K33" s="546"/>
      <c r="L33" s="546"/>
      <c r="M33" s="549"/>
      <c r="N33" s="546"/>
      <c r="O33" s="548"/>
      <c r="P33" s="548"/>
      <c r="Q33" s="416"/>
    </row>
    <row r="34" spans="1:17" s="78" customFormat="1" ht="24" customHeight="1">
      <c r="A34" s="78" t="s">
        <v>1038</v>
      </c>
      <c r="B34" s="78" t="s">
        <v>1469</v>
      </c>
      <c r="C34" s="372" t="s">
        <v>1032</v>
      </c>
      <c r="D34" s="372" t="s">
        <v>1032</v>
      </c>
      <c r="E34" s="372" t="s">
        <v>1032</v>
      </c>
      <c r="F34" s="372" t="s">
        <v>1032</v>
      </c>
      <c r="G34" s="372" t="s">
        <v>1032</v>
      </c>
      <c r="H34" s="372" t="s">
        <v>1032</v>
      </c>
      <c r="I34" s="372" t="s">
        <v>1032</v>
      </c>
      <c r="J34" s="372" t="s">
        <v>1032</v>
      </c>
      <c r="K34" s="372" t="s">
        <v>1032</v>
      </c>
      <c r="L34" s="371">
        <v>1547801.5026700001</v>
      </c>
      <c r="M34" s="373">
        <f t="shared" ref="M34:M41" si="2">+L34/L$92</f>
        <v>1.3772926660519959E-2</v>
      </c>
      <c r="N34" s="371">
        <v>15</v>
      </c>
      <c r="O34" s="540" t="e">
        <f>IF(I34=0,0,(L34/I34)-1)</f>
        <v>#VALUE!</v>
      </c>
      <c r="P34" s="540" t="e">
        <f>IF(I34=0,0,((+L34/#REF!)/(I34/#REF!))-1)</f>
        <v>#REF!</v>
      </c>
      <c r="Q34" s="416"/>
    </row>
    <row r="35" spans="1:17" s="78" customFormat="1" ht="24" customHeight="1">
      <c r="A35" s="78" t="s">
        <v>1038</v>
      </c>
      <c r="B35" s="78" t="s">
        <v>1476</v>
      </c>
      <c r="C35" s="372" t="s">
        <v>1032</v>
      </c>
      <c r="D35" s="372" t="s">
        <v>1032</v>
      </c>
      <c r="E35" s="372" t="s">
        <v>1032</v>
      </c>
      <c r="F35" s="372" t="s">
        <v>1032</v>
      </c>
      <c r="G35" s="372" t="s">
        <v>1032</v>
      </c>
      <c r="H35" s="372" t="s">
        <v>1032</v>
      </c>
      <c r="I35" s="372" t="s">
        <v>1032</v>
      </c>
      <c r="J35" s="372" t="s">
        <v>1032</v>
      </c>
      <c r="K35" s="372" t="s">
        <v>1032</v>
      </c>
      <c r="L35" s="371">
        <v>813966.65396999998</v>
      </c>
      <c r="M35" s="373">
        <f t="shared" si="2"/>
        <v>7.2429849757212833E-3</v>
      </c>
      <c r="N35" s="371">
        <v>17</v>
      </c>
      <c r="O35" s="540" t="e">
        <f t="shared" ref="O35:O41" si="3">IF(I35=0,0,(L35/I35)-1)</f>
        <v>#VALUE!</v>
      </c>
      <c r="P35" s="540" t="e">
        <f>IF(I35=0,0,((+L35/#REF!)/(I35/#REF!))-1)</f>
        <v>#REF!</v>
      </c>
      <c r="Q35" s="416"/>
    </row>
    <row r="36" spans="1:17" s="78" customFormat="1" ht="24" customHeight="1">
      <c r="A36" s="78" t="s">
        <v>1038</v>
      </c>
      <c r="B36" s="78" t="s">
        <v>1473</v>
      </c>
      <c r="C36" s="372" t="s">
        <v>1032</v>
      </c>
      <c r="D36" s="372" t="s">
        <v>1032</v>
      </c>
      <c r="E36" s="372" t="s">
        <v>1032</v>
      </c>
      <c r="F36" s="372" t="s">
        <v>1032</v>
      </c>
      <c r="G36" s="372" t="s">
        <v>1032</v>
      </c>
      <c r="H36" s="372" t="s">
        <v>1032</v>
      </c>
      <c r="I36" s="372" t="s">
        <v>1032</v>
      </c>
      <c r="J36" s="372" t="s">
        <v>1032</v>
      </c>
      <c r="K36" s="372" t="s">
        <v>1032</v>
      </c>
      <c r="L36" s="371">
        <v>537504.79600000009</v>
      </c>
      <c r="M36" s="373">
        <f t="shared" si="2"/>
        <v>4.7829221784675491E-3</v>
      </c>
      <c r="N36" s="371">
        <v>20</v>
      </c>
      <c r="O36" s="540" t="e">
        <f t="shared" si="3"/>
        <v>#VALUE!</v>
      </c>
      <c r="P36" s="540" t="e">
        <f>IF(I36=0,0,((+L36/#REF!)/(I36/#REF!))-1)</f>
        <v>#REF!</v>
      </c>
      <c r="Q36" s="416"/>
    </row>
    <row r="37" spans="1:17" s="78" customFormat="1" ht="24" customHeight="1">
      <c r="A37" s="78" t="s">
        <v>1038</v>
      </c>
      <c r="B37" s="78" t="s">
        <v>1472</v>
      </c>
      <c r="C37" s="372" t="s">
        <v>1032</v>
      </c>
      <c r="D37" s="372" t="s">
        <v>1032</v>
      </c>
      <c r="E37" s="372" t="s">
        <v>1032</v>
      </c>
      <c r="F37" s="372" t="s">
        <v>1032</v>
      </c>
      <c r="G37" s="372" t="s">
        <v>1032</v>
      </c>
      <c r="H37" s="372" t="s">
        <v>1032</v>
      </c>
      <c r="I37" s="372" t="s">
        <v>1032</v>
      </c>
      <c r="J37" s="372" t="s">
        <v>1032</v>
      </c>
      <c r="K37" s="372" t="s">
        <v>1032</v>
      </c>
      <c r="L37" s="371">
        <v>189137.65177000003</v>
      </c>
      <c r="M37" s="373">
        <f t="shared" si="2"/>
        <v>1.683018786373778E-3</v>
      </c>
      <c r="N37" s="371">
        <v>25</v>
      </c>
      <c r="O37" s="540" t="e">
        <f>IF(I37=0,0,(L37/I37)-1)</f>
        <v>#VALUE!</v>
      </c>
      <c r="P37" s="540" t="e">
        <f>IF(I37=0,0,((+L37/#REF!)/(I37/#REF!))-1)</f>
        <v>#REF!</v>
      </c>
      <c r="Q37" s="416"/>
    </row>
    <row r="38" spans="1:17" s="78" customFormat="1" ht="24" customHeight="1">
      <c r="A38" s="78" t="s">
        <v>1038</v>
      </c>
      <c r="B38" s="78" t="s">
        <v>1470</v>
      </c>
      <c r="C38" s="372" t="s">
        <v>1032</v>
      </c>
      <c r="D38" s="372" t="s">
        <v>1032</v>
      </c>
      <c r="E38" s="372" t="s">
        <v>1032</v>
      </c>
      <c r="F38" s="372" t="s">
        <v>1032</v>
      </c>
      <c r="G38" s="372" t="s">
        <v>1032</v>
      </c>
      <c r="H38" s="372" t="s">
        <v>1032</v>
      </c>
      <c r="I38" s="372" t="s">
        <v>1032</v>
      </c>
      <c r="J38" s="372" t="s">
        <v>1032</v>
      </c>
      <c r="K38" s="372" t="s">
        <v>1032</v>
      </c>
      <c r="L38" s="371">
        <v>127174.61840000001</v>
      </c>
      <c r="M38" s="373">
        <f t="shared" si="2"/>
        <v>1.1316481404633034E-3</v>
      </c>
      <c r="N38" s="371">
        <v>34</v>
      </c>
      <c r="O38" s="540" t="e">
        <f t="shared" si="3"/>
        <v>#VALUE!</v>
      </c>
      <c r="P38" s="540" t="e">
        <f>IF(I38=0,0,((+L38/#REF!)/(I38/#REF!))-1)</f>
        <v>#REF!</v>
      </c>
      <c r="Q38" s="416"/>
    </row>
    <row r="39" spans="1:17" s="78" customFormat="1" ht="24" customHeight="1">
      <c r="A39" s="78" t="s">
        <v>1038</v>
      </c>
      <c r="B39" s="78" t="s">
        <v>1474</v>
      </c>
      <c r="C39" s="372" t="s">
        <v>1032</v>
      </c>
      <c r="D39" s="372" t="s">
        <v>1032</v>
      </c>
      <c r="E39" s="372" t="s">
        <v>1032</v>
      </c>
      <c r="F39" s="372" t="s">
        <v>1032</v>
      </c>
      <c r="G39" s="372" t="s">
        <v>1032</v>
      </c>
      <c r="H39" s="372" t="s">
        <v>1032</v>
      </c>
      <c r="I39" s="372" t="s">
        <v>1032</v>
      </c>
      <c r="J39" s="372" t="s">
        <v>1032</v>
      </c>
      <c r="K39" s="372" t="s">
        <v>1032</v>
      </c>
      <c r="L39" s="371">
        <v>69918.844759999993</v>
      </c>
      <c r="M39" s="373">
        <f t="shared" si="2"/>
        <v>6.2216448259455809E-4</v>
      </c>
      <c r="N39" s="371">
        <v>45</v>
      </c>
      <c r="O39" s="540" t="e">
        <f t="shared" si="3"/>
        <v>#VALUE!</v>
      </c>
      <c r="P39" s="540" t="e">
        <f>IF(I39=0,0,((+L39/#REF!)/(I39/#REF!))-1)</f>
        <v>#REF!</v>
      </c>
      <c r="Q39" s="416"/>
    </row>
    <row r="40" spans="1:17" s="78" customFormat="1" ht="24" customHeight="1">
      <c r="A40" s="78" t="s">
        <v>1038</v>
      </c>
      <c r="B40" s="78" t="s">
        <v>1475</v>
      </c>
      <c r="C40" s="372" t="s">
        <v>1032</v>
      </c>
      <c r="D40" s="372" t="s">
        <v>1032</v>
      </c>
      <c r="E40" s="372" t="s">
        <v>1032</v>
      </c>
      <c r="F40" s="372" t="s">
        <v>1032</v>
      </c>
      <c r="G40" s="372" t="s">
        <v>1032</v>
      </c>
      <c r="H40" s="372" t="s">
        <v>1032</v>
      </c>
      <c r="I40" s="372" t="s">
        <v>1032</v>
      </c>
      <c r="J40" s="372" t="s">
        <v>1032</v>
      </c>
      <c r="K40" s="372" t="s">
        <v>1032</v>
      </c>
      <c r="L40" s="371">
        <v>49389.480999999992</v>
      </c>
      <c r="M40" s="373">
        <f t="shared" si="2"/>
        <v>4.3948639308122854E-4</v>
      </c>
      <c r="N40" s="371">
        <v>50</v>
      </c>
      <c r="O40" s="540" t="e">
        <f t="shared" si="3"/>
        <v>#VALUE!</v>
      </c>
      <c r="P40" s="540" t="e">
        <f>IF(I40=0,0,((+L40/#REF!)/(I40/#REF!))-1)</f>
        <v>#REF!</v>
      </c>
      <c r="Q40" s="416"/>
    </row>
    <row r="41" spans="1:17" s="78" customFormat="1" ht="24" customHeight="1">
      <c r="A41" s="78" t="s">
        <v>1038</v>
      </c>
      <c r="B41" s="78" t="s">
        <v>1471</v>
      </c>
      <c r="C41" s="372" t="s">
        <v>1032</v>
      </c>
      <c r="D41" s="372" t="s">
        <v>1032</v>
      </c>
      <c r="E41" s="372" t="s">
        <v>1032</v>
      </c>
      <c r="F41" s="372" t="s">
        <v>1032</v>
      </c>
      <c r="G41" s="372" t="s">
        <v>1032</v>
      </c>
      <c r="H41" s="372" t="s">
        <v>1032</v>
      </c>
      <c r="I41" s="372" t="s">
        <v>1032</v>
      </c>
      <c r="J41" s="372" t="s">
        <v>1032</v>
      </c>
      <c r="K41" s="372" t="s">
        <v>1032</v>
      </c>
      <c r="L41" s="371">
        <v>45534.02117</v>
      </c>
      <c r="M41" s="373">
        <f t="shared" si="2"/>
        <v>4.0517904463275499E-4</v>
      </c>
      <c r="N41" s="371">
        <v>51</v>
      </c>
      <c r="O41" s="540" t="e">
        <f t="shared" si="3"/>
        <v>#VALUE!</v>
      </c>
      <c r="P41" s="540" t="e">
        <f>IF(I41=0,0,((+L41/#REF!)/(I41/#REF!))-1)</f>
        <v>#REF!</v>
      </c>
      <c r="Q41" s="416"/>
    </row>
    <row r="42" spans="1:17" s="78" customFormat="1" ht="23.25" customHeight="1">
      <c r="A42" s="78" t="s">
        <v>1038</v>
      </c>
      <c r="B42" s="202" t="s">
        <v>1033</v>
      </c>
      <c r="C42" s="371"/>
      <c r="D42" s="540"/>
      <c r="F42" s="371"/>
      <c r="G42" s="373"/>
      <c r="H42" s="371"/>
      <c r="I42" s="371"/>
      <c r="J42" s="373"/>
      <c r="K42" s="371"/>
      <c r="L42" s="371">
        <f>+L34+L35+L36+L37+L38+L39+L40+L41</f>
        <v>3380427.5697400002</v>
      </c>
      <c r="M42" s="373">
        <f>SUM(M34:M41)</f>
        <v>3.0080330661854414E-2</v>
      </c>
      <c r="N42" s="371"/>
      <c r="O42" s="540">
        <f>IF(I42=0,0,(L42/I42)-1)</f>
        <v>0</v>
      </c>
      <c r="P42" s="540">
        <f>IF(I42=0,0,((+L42/#REF!)/(I42/#REF!))-1)</f>
        <v>0</v>
      </c>
      <c r="Q42" s="416"/>
    </row>
    <row r="43" spans="1:17" s="78" customFormat="1" ht="10.5" customHeight="1">
      <c r="B43" s="202"/>
      <c r="C43" s="371"/>
      <c r="D43" s="540"/>
      <c r="F43" s="371"/>
      <c r="G43" s="373"/>
      <c r="H43" s="371"/>
      <c r="I43" s="371"/>
      <c r="J43" s="373"/>
      <c r="K43" s="371"/>
      <c r="L43" s="371"/>
      <c r="M43" s="373"/>
      <c r="N43" s="371"/>
      <c r="O43" s="540"/>
      <c r="P43" s="540"/>
      <c r="Q43" s="416"/>
    </row>
    <row r="44" spans="1:17" s="78" customFormat="1" ht="15.75">
      <c r="B44" s="333" t="s">
        <v>921</v>
      </c>
      <c r="C44" s="546"/>
      <c r="D44" s="548"/>
      <c r="E44" s="546"/>
      <c r="F44" s="546"/>
      <c r="G44" s="549"/>
      <c r="H44" s="546"/>
      <c r="I44" s="546"/>
      <c r="J44" s="549"/>
      <c r="K44" s="546"/>
      <c r="L44" s="546"/>
      <c r="M44" s="549"/>
      <c r="N44" s="546"/>
      <c r="O44" s="548"/>
      <c r="P44" s="548"/>
      <c r="Q44" s="416"/>
    </row>
    <row r="45" spans="1:17" s="78" customFormat="1" ht="24" customHeight="1">
      <c r="A45" s="78" t="s">
        <v>1038</v>
      </c>
      <c r="B45" s="78" t="s">
        <v>903</v>
      </c>
      <c r="C45" s="371">
        <v>2116514</v>
      </c>
      <c r="D45" s="540">
        <v>3.0152692708077571E-2</v>
      </c>
      <c r="E45" s="78">
        <v>12</v>
      </c>
      <c r="F45" s="371">
        <v>2709447</v>
      </c>
      <c r="G45" s="373">
        <v>3.238028057095392E-2</v>
      </c>
      <c r="H45" s="371">
        <v>12</v>
      </c>
      <c r="I45" s="371" t="s">
        <v>1032</v>
      </c>
      <c r="J45" s="373" t="s">
        <v>1032</v>
      </c>
      <c r="K45" s="371" t="s">
        <v>1032</v>
      </c>
      <c r="L45" s="372" t="s">
        <v>1032</v>
      </c>
      <c r="M45" s="372" t="s">
        <v>1032</v>
      </c>
      <c r="N45" s="372" t="s">
        <v>1032</v>
      </c>
      <c r="O45" s="540" t="e">
        <f t="shared" ref="O45:O50" si="4">IF(I45=0,0,(L45/I45)-1)</f>
        <v>#VALUE!</v>
      </c>
      <c r="P45" s="540" t="e">
        <f>IF(I45=0,0,((+L45/#REF!)/(I45/#REF!))-1)</f>
        <v>#VALUE!</v>
      </c>
      <c r="Q45" s="416"/>
    </row>
    <row r="46" spans="1:17" s="78" customFormat="1" ht="24" customHeight="1">
      <c r="A46" s="78" t="s">
        <v>1038</v>
      </c>
      <c r="B46" s="78" t="s">
        <v>904</v>
      </c>
      <c r="C46" s="371">
        <v>430987</v>
      </c>
      <c r="D46" s="540">
        <v>6.1400106836884743E-3</v>
      </c>
      <c r="E46" s="78">
        <v>19</v>
      </c>
      <c r="F46" s="371">
        <v>574498</v>
      </c>
      <c r="G46" s="373">
        <v>6.8657576352118659E-3</v>
      </c>
      <c r="H46" s="371">
        <v>19</v>
      </c>
      <c r="I46" s="371" t="s">
        <v>1032</v>
      </c>
      <c r="J46" s="373" t="s">
        <v>1032</v>
      </c>
      <c r="K46" s="371" t="s">
        <v>1032</v>
      </c>
      <c r="L46" s="372" t="s">
        <v>1032</v>
      </c>
      <c r="M46" s="372" t="s">
        <v>1032</v>
      </c>
      <c r="N46" s="372" t="s">
        <v>1032</v>
      </c>
      <c r="O46" s="540" t="e">
        <f t="shared" si="4"/>
        <v>#VALUE!</v>
      </c>
      <c r="P46" s="540" t="e">
        <f>IF(I46=0,0,((+L46/#REF!)/(I46/#REF!))-1)</f>
        <v>#VALUE!</v>
      </c>
      <c r="Q46" s="416"/>
    </row>
    <row r="47" spans="1:17" s="78" customFormat="1" ht="24" customHeight="1">
      <c r="A47" s="78" t="s">
        <v>1038</v>
      </c>
      <c r="B47" s="78" t="s">
        <v>906</v>
      </c>
      <c r="C47" s="371">
        <v>3939583</v>
      </c>
      <c r="D47" s="540">
        <v>5.6124852279250861E-2</v>
      </c>
      <c r="E47" s="78">
        <v>8</v>
      </c>
      <c r="F47" s="371">
        <v>4426424</v>
      </c>
      <c r="G47" s="373">
        <v>5.2899669580546926E-2</v>
      </c>
      <c r="H47" s="371">
        <v>8</v>
      </c>
      <c r="I47" s="371" t="s">
        <v>1032</v>
      </c>
      <c r="J47" s="373" t="s">
        <v>1032</v>
      </c>
      <c r="K47" s="371" t="s">
        <v>1032</v>
      </c>
      <c r="L47" s="372" t="s">
        <v>1032</v>
      </c>
      <c r="M47" s="372" t="s">
        <v>1032</v>
      </c>
      <c r="N47" s="372" t="s">
        <v>1032</v>
      </c>
      <c r="O47" s="540" t="e">
        <f t="shared" si="4"/>
        <v>#VALUE!</v>
      </c>
      <c r="P47" s="540" t="e">
        <f>IF(I47=0,0,((+L47/#REF!)/(I47/#REF!))-1)</f>
        <v>#VALUE!</v>
      </c>
      <c r="Q47" s="416"/>
    </row>
    <row r="48" spans="1:17" s="78" customFormat="1" ht="24" customHeight="1">
      <c r="A48" s="78" t="s">
        <v>1038</v>
      </c>
      <c r="B48" s="78" t="s">
        <v>905</v>
      </c>
      <c r="C48" s="371">
        <v>1410697</v>
      </c>
      <c r="D48" s="540">
        <v>2.0097345514939614E-2</v>
      </c>
      <c r="E48" s="78">
        <v>13</v>
      </c>
      <c r="F48" s="371">
        <v>1843567</v>
      </c>
      <c r="G48" s="373">
        <v>2.2032251124067679E-2</v>
      </c>
      <c r="H48" s="371">
        <v>13</v>
      </c>
      <c r="I48" s="371" t="s">
        <v>1032</v>
      </c>
      <c r="J48" s="373" t="s">
        <v>1032</v>
      </c>
      <c r="K48" s="371" t="s">
        <v>1032</v>
      </c>
      <c r="L48" s="372" t="s">
        <v>1032</v>
      </c>
      <c r="M48" s="372" t="s">
        <v>1032</v>
      </c>
      <c r="N48" s="372" t="s">
        <v>1032</v>
      </c>
      <c r="O48" s="540" t="e">
        <f t="shared" si="4"/>
        <v>#VALUE!</v>
      </c>
      <c r="P48" s="540" t="e">
        <f>IF(I48=0,0,((+L48/#REF!)/(I48/#REF!))-1)</f>
        <v>#VALUE!</v>
      </c>
      <c r="Q48" s="416"/>
    </row>
    <row r="49" spans="1:17" s="78" customFormat="1" ht="24" customHeight="1">
      <c r="A49" s="78" t="s">
        <v>1038</v>
      </c>
      <c r="B49" s="78" t="s">
        <v>1034</v>
      </c>
      <c r="C49" s="371" t="s">
        <v>1032</v>
      </c>
      <c r="D49" s="540" t="s">
        <v>1032</v>
      </c>
      <c r="E49" s="78" t="s">
        <v>1032</v>
      </c>
      <c r="F49" s="372" t="s">
        <v>1032</v>
      </c>
      <c r="G49" s="372" t="s">
        <v>1032</v>
      </c>
      <c r="H49" s="372" t="s">
        <v>1032</v>
      </c>
      <c r="I49" s="372" t="s">
        <v>1032</v>
      </c>
      <c r="J49" s="372" t="s">
        <v>1032</v>
      </c>
      <c r="K49" s="372" t="s">
        <v>1032</v>
      </c>
      <c r="L49" s="372" t="s">
        <v>1032</v>
      </c>
      <c r="M49" s="372" t="s">
        <v>1032</v>
      </c>
      <c r="N49" s="372" t="s">
        <v>1032</v>
      </c>
      <c r="O49" s="540" t="e">
        <f t="shared" si="4"/>
        <v>#VALUE!</v>
      </c>
      <c r="P49" s="540" t="e">
        <f>IF(I49=0,0,((+L49/#REF!)/(I49/#REF!))-1)</f>
        <v>#VALUE!</v>
      </c>
      <c r="Q49" s="416"/>
    </row>
    <row r="50" spans="1:17" s="78" customFormat="1" ht="23.25" customHeight="1">
      <c r="A50" s="78" t="s">
        <v>1038</v>
      </c>
      <c r="B50" s="202" t="s">
        <v>1033</v>
      </c>
      <c r="C50" s="371">
        <v>7897781</v>
      </c>
      <c r="D50" s="540">
        <v>0.11251490118595653</v>
      </c>
      <c r="F50" s="371">
        <v>9553936</v>
      </c>
      <c r="G50" s="373">
        <v>0.11417795891078039</v>
      </c>
      <c r="H50" s="371"/>
      <c r="I50" s="371"/>
      <c r="J50" s="373"/>
      <c r="K50" s="371"/>
      <c r="L50" s="372"/>
      <c r="M50" s="373"/>
      <c r="N50" s="371"/>
      <c r="O50" s="540">
        <f t="shared" si="4"/>
        <v>0</v>
      </c>
      <c r="P50" s="540">
        <f>IF(I50=0,0,((+L50/#REF!)/(I50/#REF!))-1)</f>
        <v>0</v>
      </c>
      <c r="Q50" s="416"/>
    </row>
    <row r="51" spans="1:17" s="78" customFormat="1" ht="10.5" customHeight="1">
      <c r="B51" s="202"/>
      <c r="C51" s="371"/>
      <c r="D51" s="540"/>
      <c r="F51" s="371"/>
      <c r="G51" s="373"/>
      <c r="H51" s="371"/>
      <c r="I51" s="371"/>
      <c r="J51" s="373"/>
      <c r="K51" s="371"/>
      <c r="L51" s="371"/>
      <c r="M51" s="373"/>
      <c r="N51" s="371"/>
      <c r="O51" s="540"/>
      <c r="P51" s="540"/>
      <c r="Q51" s="416"/>
    </row>
    <row r="52" spans="1:17" s="78" customFormat="1" ht="15.75">
      <c r="B52" s="333" t="s">
        <v>907</v>
      </c>
      <c r="C52" s="546"/>
      <c r="D52" s="548"/>
      <c r="E52" s="546"/>
      <c r="F52" s="546"/>
      <c r="G52" s="549"/>
      <c r="H52" s="546"/>
      <c r="I52" s="546"/>
      <c r="J52" s="549"/>
      <c r="K52" s="546"/>
      <c r="L52" s="546"/>
      <c r="M52" s="549"/>
      <c r="N52" s="546"/>
      <c r="O52" s="548"/>
      <c r="P52" s="548"/>
      <c r="Q52" s="416"/>
    </row>
    <row r="53" spans="1:17" s="78" customFormat="1" ht="23.25" customHeight="1">
      <c r="A53" s="78" t="s">
        <v>1038</v>
      </c>
      <c r="B53" s="78" t="s">
        <v>877</v>
      </c>
      <c r="C53" s="371">
        <v>982421.89247000008</v>
      </c>
      <c r="D53" s="540">
        <v>1.3995969520322539E-2</v>
      </c>
      <c r="E53" s="78">
        <v>15</v>
      </c>
      <c r="F53" s="371">
        <v>1056177.6143000002</v>
      </c>
      <c r="G53" s="373">
        <v>1.2622253723285511E-2</v>
      </c>
      <c r="H53" s="371">
        <v>16</v>
      </c>
      <c r="I53" s="371">
        <v>1088097.4952199999</v>
      </c>
      <c r="J53" s="373">
        <v>1.1180565705102298E-2</v>
      </c>
      <c r="K53" s="371">
        <v>16</v>
      </c>
      <c r="L53" s="371">
        <v>1162306.1896500001</v>
      </c>
      <c r="M53" s="373">
        <f t="shared" ref="M53:M78" si="5">+L53/L$92</f>
        <v>1.0342642696432971E-2</v>
      </c>
      <c r="N53" s="371">
        <v>16</v>
      </c>
      <c r="O53" s="540">
        <f t="shared" ref="O53:O75" si="6">IF(I53=0,0,(L53/I53)-1)</f>
        <v>6.8200409205974699E-2</v>
      </c>
      <c r="P53" s="540" t="e">
        <f>IF(I53=0,0,((+L53/#REF!)/(I53/#REF!))-1)</f>
        <v>#REF!</v>
      </c>
      <c r="Q53" s="416"/>
    </row>
    <row r="54" spans="1:17" s="78" customFormat="1" ht="23.25" customHeight="1">
      <c r="A54" s="78" t="s">
        <v>1038</v>
      </c>
      <c r="B54" s="78" t="s">
        <v>878</v>
      </c>
      <c r="C54" s="371">
        <v>572770.20805999998</v>
      </c>
      <c r="D54" s="540">
        <v>8.1599101522479098E-3</v>
      </c>
      <c r="E54" s="78">
        <v>18</v>
      </c>
      <c r="F54" s="371">
        <v>633576.20256000001</v>
      </c>
      <c r="G54" s="373">
        <v>7.5717942450885117E-3</v>
      </c>
      <c r="H54" s="371">
        <v>18</v>
      </c>
      <c r="I54" s="371">
        <v>671261.27280999999</v>
      </c>
      <c r="J54" s="373">
        <v>6.8974340984264172E-3</v>
      </c>
      <c r="K54" s="371">
        <v>19</v>
      </c>
      <c r="L54" s="371">
        <v>699606.16770999995</v>
      </c>
      <c r="M54" s="373">
        <f t="shared" si="5"/>
        <v>6.2253618584137173E-3</v>
      </c>
      <c r="N54" s="371">
        <v>19</v>
      </c>
      <c r="O54" s="540">
        <f t="shared" si="6"/>
        <v>4.2226322369744329E-2</v>
      </c>
      <c r="P54" s="540" t="e">
        <f>IF(I54=0,0,((+L54/#REF!)/(I54/#REF!))-1)</f>
        <v>#REF!</v>
      </c>
      <c r="Q54" s="416"/>
    </row>
    <row r="55" spans="1:17" s="78" customFormat="1" ht="23.25" customHeight="1">
      <c r="A55" s="78" t="s">
        <v>1038</v>
      </c>
      <c r="B55" s="78" t="s">
        <v>879</v>
      </c>
      <c r="C55" s="371">
        <v>336475.31205999997</v>
      </c>
      <c r="D55" s="540">
        <v>4.7935599237234842E-3</v>
      </c>
      <c r="E55" s="78">
        <v>21</v>
      </c>
      <c r="F55" s="371">
        <v>356726.56845999998</v>
      </c>
      <c r="G55" s="373">
        <v>4.26319701911438E-3</v>
      </c>
      <c r="H55" s="371">
        <v>21</v>
      </c>
      <c r="I55" s="371">
        <v>364120.99738000007</v>
      </c>
      <c r="J55" s="373">
        <v>3.7414650375528621E-3</v>
      </c>
      <c r="K55" s="371">
        <v>21</v>
      </c>
      <c r="L55" s="371">
        <v>366232.38297000004</v>
      </c>
      <c r="M55" s="373">
        <f t="shared" si="5"/>
        <v>3.2588750835634106E-3</v>
      </c>
      <c r="N55" s="371">
        <v>21</v>
      </c>
      <c r="O55" s="540">
        <f t="shared" si="6"/>
        <v>5.7985823536468306E-3</v>
      </c>
      <c r="P55" s="540" t="e">
        <f>IF(I55=0,0,((+L55/#REF!)/(I55/#REF!))-1)</f>
        <v>#REF!</v>
      </c>
      <c r="Q55" s="416"/>
    </row>
    <row r="56" spans="1:17" s="78" customFormat="1" ht="23.25" customHeight="1">
      <c r="A56" s="78" t="s">
        <v>1038</v>
      </c>
      <c r="B56" s="78" t="s">
        <v>880</v>
      </c>
      <c r="C56" s="371">
        <v>108854.82855999999</v>
      </c>
      <c r="D56" s="540">
        <v>1.5507887948580288E-3</v>
      </c>
      <c r="E56" s="78">
        <v>33</v>
      </c>
      <c r="F56" s="371">
        <v>95541.380940000003</v>
      </c>
      <c r="G56" s="373">
        <v>1.1418037411226678E-3</v>
      </c>
      <c r="H56" s="371">
        <v>35</v>
      </c>
      <c r="I56" s="371">
        <v>95876.160659999994</v>
      </c>
      <c r="J56" s="373">
        <v>9.8515961898739497E-4</v>
      </c>
      <c r="K56" s="371">
        <v>37</v>
      </c>
      <c r="L56" s="371">
        <v>93825.568710000007</v>
      </c>
      <c r="M56" s="373">
        <f t="shared" si="5"/>
        <v>8.3489560805777416E-4</v>
      </c>
      <c r="N56" s="371">
        <v>40</v>
      </c>
      <c r="O56" s="540">
        <f t="shared" si="6"/>
        <v>-2.1387923086239158E-2</v>
      </c>
      <c r="P56" s="540" t="e">
        <f>IF(I56=0,0,((+L56/#REF!)/(I56/#REF!))-1)</f>
        <v>#REF!</v>
      </c>
      <c r="Q56" s="416"/>
    </row>
    <row r="57" spans="1:17" s="78" customFormat="1" ht="23.25" customHeight="1">
      <c r="A57" s="78" t="s">
        <v>1038</v>
      </c>
      <c r="B57" s="78" t="s">
        <v>881</v>
      </c>
      <c r="C57" s="371">
        <v>101225.97758000001</v>
      </c>
      <c r="D57" s="540">
        <v>1.442105176740853E-3</v>
      </c>
      <c r="E57" s="78">
        <v>34</v>
      </c>
      <c r="F57" s="371">
        <v>115234.48421000001</v>
      </c>
      <c r="G57" s="373">
        <v>1.3771536886194708E-3</v>
      </c>
      <c r="H57" s="371">
        <v>33</v>
      </c>
      <c r="I57" s="371">
        <v>133418.95465999999</v>
      </c>
      <c r="J57" s="373">
        <v>1.3709243844740135E-3</v>
      </c>
      <c r="K57" s="371">
        <v>32</v>
      </c>
      <c r="L57" s="371">
        <v>140825.40615999998</v>
      </c>
      <c r="M57" s="373">
        <f t="shared" si="5"/>
        <v>1.2531180436469341E-3</v>
      </c>
      <c r="N57" s="371">
        <v>31</v>
      </c>
      <c r="O57" s="540">
        <f>IF(I57=0,0,(L57/I57)-1)</f>
        <v>5.5512738192817768E-2</v>
      </c>
      <c r="P57" s="540" t="e">
        <f>IF(I57=0,0,((+L57/#REF!)/(I57/#REF!))-1)</f>
        <v>#REF!</v>
      </c>
      <c r="Q57" s="416"/>
    </row>
    <row r="58" spans="1:17" s="78" customFormat="1" ht="23.25" customHeight="1">
      <c r="A58" s="78" t="s">
        <v>1038</v>
      </c>
      <c r="B58" s="78" t="s">
        <v>898</v>
      </c>
      <c r="C58" s="372">
        <v>85729.844610000015</v>
      </c>
      <c r="D58" s="540">
        <v>1.2213411583559431E-3</v>
      </c>
      <c r="E58" s="78">
        <v>38</v>
      </c>
      <c r="F58" s="371">
        <v>89517.182159999997</v>
      </c>
      <c r="G58" s="373">
        <v>1.0698092541621927E-3</v>
      </c>
      <c r="H58" s="371">
        <v>38</v>
      </c>
      <c r="I58" s="371">
        <v>94493.302839999989</v>
      </c>
      <c r="J58" s="373">
        <v>9.7095029235513537E-4</v>
      </c>
      <c r="K58" s="371">
        <v>38</v>
      </c>
      <c r="L58" s="371">
        <v>99799.264760000005</v>
      </c>
      <c r="M58" s="373">
        <f t="shared" si="5"/>
        <v>8.8805182831402842E-4</v>
      </c>
      <c r="N58" s="371">
        <v>38</v>
      </c>
      <c r="O58" s="540">
        <f>IF(I58=0,0,(L58/I58)-1)</f>
        <v>5.615172462522855E-2</v>
      </c>
      <c r="P58" s="540" t="e">
        <f>IF(I58=0,0,((+L58/#REF!)/(I58/#REF!))-1)</f>
        <v>#REF!</v>
      </c>
      <c r="Q58" s="416"/>
    </row>
    <row r="59" spans="1:17" s="78" customFormat="1" ht="23.25" customHeight="1">
      <c r="A59" s="78" t="s">
        <v>1038</v>
      </c>
      <c r="B59" s="78" t="s">
        <v>882</v>
      </c>
      <c r="C59" s="371">
        <v>177159.86345</v>
      </c>
      <c r="D59" s="540">
        <v>2.5238892456240936E-3</v>
      </c>
      <c r="E59" s="78">
        <v>23</v>
      </c>
      <c r="F59" s="371">
        <v>201337.73533</v>
      </c>
      <c r="G59" s="373">
        <v>2.4061634567887325E-3</v>
      </c>
      <c r="H59" s="371">
        <v>23</v>
      </c>
      <c r="I59" s="371">
        <v>215252.84233000001</v>
      </c>
      <c r="J59" s="373">
        <v>2.2117949516959373E-3</v>
      </c>
      <c r="K59" s="371">
        <v>23</v>
      </c>
      <c r="L59" s="371">
        <v>224794.82366999998</v>
      </c>
      <c r="M59" s="373">
        <f t="shared" si="5"/>
        <v>2.0003098683717508E-3</v>
      </c>
      <c r="N59" s="371">
        <v>23</v>
      </c>
      <c r="O59" s="540">
        <f t="shared" si="6"/>
        <v>4.4329176965623329E-2</v>
      </c>
      <c r="P59" s="540" t="e">
        <f>IF(I59=0,0,((+L59/#REF!)/(I59/#REF!))-1)</f>
        <v>#REF!</v>
      </c>
      <c r="Q59" s="416"/>
    </row>
    <row r="60" spans="1:17" s="78" customFormat="1" ht="23.25" customHeight="1">
      <c r="A60" s="78" t="s">
        <v>1038</v>
      </c>
      <c r="B60" s="78" t="s">
        <v>883</v>
      </c>
      <c r="C60" s="371">
        <v>111105.22288</v>
      </c>
      <c r="D60" s="540">
        <v>1.5828487993762902E-3</v>
      </c>
      <c r="E60" s="78">
        <v>32</v>
      </c>
      <c r="F60" s="371">
        <v>128259.39670999999</v>
      </c>
      <c r="G60" s="373">
        <v>1.5328128770671961E-3</v>
      </c>
      <c r="H60" s="371">
        <v>32</v>
      </c>
      <c r="I60" s="371">
        <v>151306.07670999999</v>
      </c>
      <c r="J60" s="373">
        <v>1.5547205463379594E-3</v>
      </c>
      <c r="K60" s="371">
        <v>27</v>
      </c>
      <c r="L60" s="371">
        <v>161480.01463000002</v>
      </c>
      <c r="M60" s="373">
        <f t="shared" si="5"/>
        <v>1.4369106082415147E-3</v>
      </c>
      <c r="N60" s="371">
        <v>27</v>
      </c>
      <c r="O60" s="540">
        <f t="shared" si="6"/>
        <v>6.7240775395292607E-2</v>
      </c>
      <c r="P60" s="540" t="e">
        <f>IF(I60=0,0,((+L60/#REF!)/(I60/#REF!))-1)</f>
        <v>#REF!</v>
      </c>
      <c r="Q60" s="416"/>
    </row>
    <row r="61" spans="1:17" s="78" customFormat="1" ht="23.25" customHeight="1">
      <c r="A61" s="78" t="s">
        <v>1038</v>
      </c>
      <c r="B61" s="78" t="s">
        <v>884</v>
      </c>
      <c r="C61" s="371">
        <v>121024.10488</v>
      </c>
      <c r="D61" s="540">
        <v>1.7241571020634831E-3</v>
      </c>
      <c r="E61" s="78">
        <v>31</v>
      </c>
      <c r="F61" s="371">
        <v>131267.06375</v>
      </c>
      <c r="G61" s="373">
        <v>1.5687571500569285E-3</v>
      </c>
      <c r="H61" s="371">
        <v>31</v>
      </c>
      <c r="I61" s="371">
        <v>142078.62121000001</v>
      </c>
      <c r="J61" s="373">
        <v>1.4599053547196771E-3</v>
      </c>
      <c r="K61" s="371">
        <v>29</v>
      </c>
      <c r="L61" s="371">
        <v>147629.30061000001</v>
      </c>
      <c r="M61" s="373">
        <f t="shared" si="5"/>
        <v>1.3136616851307534E-3</v>
      </c>
      <c r="N61" s="371">
        <v>29</v>
      </c>
      <c r="O61" s="540">
        <f t="shared" si="6"/>
        <v>3.9067660938205462E-2</v>
      </c>
      <c r="P61" s="540" t="e">
        <f>IF(I61=0,0,((+L61/#REF!)/(I61/#REF!))-1)</f>
        <v>#REF!</v>
      </c>
      <c r="Q61" s="416"/>
    </row>
    <row r="62" spans="1:17" s="78" customFormat="1" ht="23.25" customHeight="1">
      <c r="A62" s="78" t="s">
        <v>1038</v>
      </c>
      <c r="B62" s="78" t="s">
        <v>885</v>
      </c>
      <c r="C62" s="371">
        <v>130184.70672999999</v>
      </c>
      <c r="D62" s="540">
        <v>1.8546626468432942E-3</v>
      </c>
      <c r="E62" s="78">
        <v>27</v>
      </c>
      <c r="F62" s="371">
        <v>136338.81820000001</v>
      </c>
      <c r="G62" s="373">
        <v>1.6293690875031986E-3</v>
      </c>
      <c r="H62" s="371">
        <v>27</v>
      </c>
      <c r="I62" s="371">
        <v>139357.17679999999</v>
      </c>
      <c r="J62" s="373">
        <v>1.4319416031510397E-3</v>
      </c>
      <c r="K62" s="371">
        <v>30</v>
      </c>
      <c r="L62" s="371">
        <v>139711.25135000001</v>
      </c>
      <c r="M62" s="373">
        <f t="shared" si="5"/>
        <v>1.2432038702467117E-3</v>
      </c>
      <c r="N62" s="371">
        <v>32</v>
      </c>
      <c r="O62" s="540">
        <f t="shared" si="6"/>
        <v>2.5407701141089145E-3</v>
      </c>
      <c r="P62" s="540" t="e">
        <f>IF(I62=0,0,((+L62/#REF!)/(I62/#REF!))-1)</f>
        <v>#REF!</v>
      </c>
      <c r="Q62" s="416"/>
    </row>
    <row r="63" spans="1:17" s="78" customFormat="1" ht="23.25" customHeight="1">
      <c r="A63" s="78" t="s">
        <v>1038</v>
      </c>
      <c r="B63" s="78" t="s">
        <v>886</v>
      </c>
      <c r="C63" s="371">
        <v>71188.469679999995</v>
      </c>
      <c r="D63" s="540">
        <v>1.0141789993448364E-3</v>
      </c>
      <c r="E63" s="78">
        <v>40</v>
      </c>
      <c r="F63" s="371">
        <v>82286.574049999996</v>
      </c>
      <c r="G63" s="373">
        <v>9.8339711201642847E-4</v>
      </c>
      <c r="H63" s="371">
        <v>40</v>
      </c>
      <c r="I63" s="371">
        <v>93960.419420000006</v>
      </c>
      <c r="J63" s="373">
        <v>9.6547473697830317E-4</v>
      </c>
      <c r="K63" s="371">
        <v>39</v>
      </c>
      <c r="L63" s="371">
        <v>100101.08054000001</v>
      </c>
      <c r="M63" s="373">
        <f t="shared" si="5"/>
        <v>8.9073749995587461E-4</v>
      </c>
      <c r="N63" s="371">
        <v>37</v>
      </c>
      <c r="O63" s="540">
        <f t="shared" si="6"/>
        <v>6.5353700610375709E-2</v>
      </c>
      <c r="P63" s="540" t="e">
        <f>IF(I63=0,0,((+L63/#REF!)/(I63/#REF!))-1)</f>
        <v>#REF!</v>
      </c>
      <c r="Q63" s="416"/>
    </row>
    <row r="64" spans="1:17" s="78" customFormat="1" ht="23.25" customHeight="1">
      <c r="A64" s="78" t="s">
        <v>1038</v>
      </c>
      <c r="B64" s="78" t="s">
        <v>892</v>
      </c>
      <c r="C64" s="371">
        <v>48133.792759999997</v>
      </c>
      <c r="D64" s="540">
        <v>6.8573298450497796E-4</v>
      </c>
      <c r="E64" s="78">
        <v>48</v>
      </c>
      <c r="F64" s="371">
        <v>50020.527519999996</v>
      </c>
      <c r="G64" s="373">
        <v>5.9778940699143463E-4</v>
      </c>
      <c r="H64" s="371">
        <v>48</v>
      </c>
      <c r="I64" s="371">
        <v>49260.567619999994</v>
      </c>
      <c r="J64" s="373">
        <v>5.0616880873775708E-4</v>
      </c>
      <c r="K64" s="371">
        <v>50</v>
      </c>
      <c r="L64" s="371">
        <v>50150.152459999998</v>
      </c>
      <c r="M64" s="373">
        <f t="shared" si="5"/>
        <v>4.4625513714386072E-4</v>
      </c>
      <c r="N64" s="371">
        <v>49</v>
      </c>
      <c r="O64" s="540">
        <f>IF(I64=0,0,(L64/I64)-1)</f>
        <v>1.8058761459314399E-2</v>
      </c>
      <c r="P64" s="540" t="e">
        <f>IF(I64=0,0,((+L64/#REF!)/(I64/#REF!))-1)</f>
        <v>#REF!</v>
      </c>
      <c r="Q64" s="416"/>
    </row>
    <row r="65" spans="1:17" s="78" customFormat="1" ht="23.25" customHeight="1">
      <c r="A65" s="78" t="s">
        <v>1038</v>
      </c>
      <c r="B65" s="78" t="s">
        <v>890</v>
      </c>
      <c r="C65" s="371">
        <v>76350.189160000009</v>
      </c>
      <c r="D65" s="540">
        <v>1.0877148896464069E-3</v>
      </c>
      <c r="E65" s="78">
        <v>39</v>
      </c>
      <c r="F65" s="371">
        <v>84183.905839999992</v>
      </c>
      <c r="G65" s="373">
        <v>1.0060718997854418E-3</v>
      </c>
      <c r="H65" s="371">
        <v>39</v>
      </c>
      <c r="I65" s="371">
        <v>85111.497289999999</v>
      </c>
      <c r="J65" s="373">
        <v>8.745491023468264E-4</v>
      </c>
      <c r="K65" s="371">
        <v>40</v>
      </c>
      <c r="L65" s="371">
        <v>97855.044750000001</v>
      </c>
      <c r="M65" s="373">
        <f t="shared" si="5"/>
        <v>8.7075141895051936E-4</v>
      </c>
      <c r="N65" s="371">
        <v>39</v>
      </c>
      <c r="O65" s="540">
        <f>IF(I65=0,0,(L65/I65)-1)</f>
        <v>0.14972768504564038</v>
      </c>
      <c r="P65" s="540" t="e">
        <f>IF(I65=0,0,((+L65/#REF!)/(I65/#REF!))-1)</f>
        <v>#REF!</v>
      </c>
      <c r="Q65" s="416"/>
    </row>
    <row r="66" spans="1:17" s="78" customFormat="1" ht="23.25" customHeight="1">
      <c r="A66" s="78" t="s">
        <v>1038</v>
      </c>
      <c r="B66" s="78" t="s">
        <v>899</v>
      </c>
      <c r="C66" s="372">
        <v>90656.056580000004</v>
      </c>
      <c r="D66" s="540">
        <v>1.291521915840308E-3</v>
      </c>
      <c r="E66" s="78">
        <v>36</v>
      </c>
      <c r="F66" s="371">
        <v>107620.82813000001</v>
      </c>
      <c r="G66" s="373">
        <v>1.2861637854985944E-3</v>
      </c>
      <c r="H66" s="371">
        <v>34</v>
      </c>
      <c r="I66" s="371">
        <v>117919.91407999999</v>
      </c>
      <c r="J66" s="373">
        <v>1.2116665584685413E-3</v>
      </c>
      <c r="K66" s="371">
        <v>34</v>
      </c>
      <c r="L66" s="371">
        <v>128151.26204</v>
      </c>
      <c r="M66" s="373">
        <f t="shared" si="5"/>
        <v>1.1403386871541932E-3</v>
      </c>
      <c r="N66" s="371">
        <v>33</v>
      </c>
      <c r="O66" s="540">
        <f>IF(I66=0,0,(L66/I66)-1)</f>
        <v>8.676522570274936E-2</v>
      </c>
      <c r="P66" s="540" t="e">
        <f>IF(I66=0,0,((+L66/#REF!)/(I66/#REF!))-1)</f>
        <v>#REF!</v>
      </c>
      <c r="Q66" s="416"/>
    </row>
    <row r="67" spans="1:17" s="78" customFormat="1" ht="23.25" customHeight="1">
      <c r="A67" s="78" t="s">
        <v>1038</v>
      </c>
      <c r="B67" s="78" t="s">
        <v>891</v>
      </c>
      <c r="C67" s="371">
        <v>59589.67313000001</v>
      </c>
      <c r="D67" s="540">
        <v>8.4893797180820782E-4</v>
      </c>
      <c r="E67" s="78">
        <v>44</v>
      </c>
      <c r="F67" s="371">
        <v>60968.467300000011</v>
      </c>
      <c r="G67" s="373">
        <v>7.286269401671373E-4</v>
      </c>
      <c r="H67" s="371">
        <v>46</v>
      </c>
      <c r="I67" s="371">
        <v>65284.79206</v>
      </c>
      <c r="J67" s="373">
        <v>6.7082307456574905E-4</v>
      </c>
      <c r="K67" s="371">
        <v>46</v>
      </c>
      <c r="L67" s="371">
        <v>65790.457339999994</v>
      </c>
      <c r="M67" s="373">
        <f t="shared" si="5"/>
        <v>5.8542852060990559E-4</v>
      </c>
      <c r="N67" s="371">
        <v>46</v>
      </c>
      <c r="O67" s="540">
        <f>IF(I67=0,0,(L67/I67)-1)</f>
        <v>7.745529457078737E-3</v>
      </c>
      <c r="P67" s="540" t="e">
        <f>IF(I67=0,0,((+L67/#REF!)/(I67/#REF!))-1)</f>
        <v>#REF!</v>
      </c>
      <c r="Q67" s="416"/>
    </row>
    <row r="68" spans="1:17" s="78" customFormat="1" ht="23.25" customHeight="1">
      <c r="A68" s="78" t="s">
        <v>1038</v>
      </c>
      <c r="B68" s="78" t="s">
        <v>889</v>
      </c>
      <c r="C68" s="371">
        <v>128348.92015000002</v>
      </c>
      <c r="D68" s="540">
        <v>1.8285093076145663E-3</v>
      </c>
      <c r="E68" s="78">
        <v>29</v>
      </c>
      <c r="F68" s="371">
        <v>139142.31615</v>
      </c>
      <c r="G68" s="373">
        <v>1.6628733598514282E-3</v>
      </c>
      <c r="H68" s="371">
        <v>25</v>
      </c>
      <c r="I68" s="371">
        <v>146121.99083</v>
      </c>
      <c r="J68" s="373">
        <v>1.5014523299723716E-3</v>
      </c>
      <c r="K68" s="371">
        <v>28</v>
      </c>
      <c r="L68" s="371">
        <v>156408.23351999998</v>
      </c>
      <c r="M68" s="373">
        <f t="shared" si="5"/>
        <v>1.3917799702716314E-3</v>
      </c>
      <c r="N68" s="371">
        <v>28</v>
      </c>
      <c r="O68" s="540">
        <f>IF(I68=0,0,(L68/I68)-1)</f>
        <v>7.0394898341941792E-2</v>
      </c>
      <c r="P68" s="540" t="e">
        <f>IF(I68=0,0,((+L68/#REF!)/(I68/#REF!))-1)</f>
        <v>#REF!</v>
      </c>
      <c r="Q68" s="416"/>
    </row>
    <row r="69" spans="1:17" s="78" customFormat="1" ht="23.25" customHeight="1">
      <c r="A69" s="78" t="s">
        <v>1038</v>
      </c>
      <c r="B69" s="78" t="s">
        <v>887</v>
      </c>
      <c r="C69" s="371">
        <v>67182.627139999982</v>
      </c>
      <c r="D69" s="540">
        <v>9.5711018754129277E-4</v>
      </c>
      <c r="E69" s="78">
        <v>42</v>
      </c>
      <c r="F69" s="371">
        <v>68650.040670000002</v>
      </c>
      <c r="G69" s="373">
        <v>8.2042851478622667E-4</v>
      </c>
      <c r="H69" s="371">
        <v>42</v>
      </c>
      <c r="I69" s="371">
        <v>71132.650600000008</v>
      </c>
      <c r="J69" s="373">
        <v>7.3091177702838466E-4</v>
      </c>
      <c r="K69" s="371">
        <v>42</v>
      </c>
      <c r="L69" s="371">
        <v>75321.425199999998</v>
      </c>
      <c r="M69" s="373">
        <f t="shared" si="5"/>
        <v>6.7023869886151583E-4</v>
      </c>
      <c r="N69" s="371">
        <v>43</v>
      </c>
      <c r="O69" s="540">
        <f t="shared" si="6"/>
        <v>5.888680605415253E-2</v>
      </c>
      <c r="P69" s="540" t="e">
        <f>IF(I69=0,0,((+L69/#REF!)/(I69/#REF!))-1)</f>
        <v>#REF!</v>
      </c>
      <c r="Q69" s="416"/>
    </row>
    <row r="70" spans="1:17" s="78" customFormat="1" ht="23.25" customHeight="1">
      <c r="A70" s="78" t="s">
        <v>1038</v>
      </c>
      <c r="B70" s="78" t="s">
        <v>888</v>
      </c>
      <c r="C70" s="371">
        <v>43571.667949999995</v>
      </c>
      <c r="D70" s="540">
        <v>6.207391562138224E-4</v>
      </c>
      <c r="E70" s="78">
        <v>51</v>
      </c>
      <c r="F70" s="371">
        <v>47114.534179999995</v>
      </c>
      <c r="G70" s="373">
        <v>5.6306022436246154E-4</v>
      </c>
      <c r="H70" s="371">
        <v>49</v>
      </c>
      <c r="I70" s="371">
        <v>55722.776850000002</v>
      </c>
      <c r="J70" s="373">
        <v>5.7257017002526308E-4</v>
      </c>
      <c r="K70" s="371">
        <v>47</v>
      </c>
      <c r="L70" s="371">
        <v>54209.270390000005</v>
      </c>
      <c r="M70" s="373">
        <f t="shared" si="5"/>
        <v>4.8237471285163231E-4</v>
      </c>
      <c r="N70" s="371">
        <v>48</v>
      </c>
      <c r="O70" s="540">
        <f t="shared" si="6"/>
        <v>-2.7161361036873721E-2</v>
      </c>
      <c r="P70" s="540" t="e">
        <f>IF(I70=0,0,((+L70/#REF!)/(I70/#REF!))-1)</f>
        <v>#REF!</v>
      </c>
      <c r="Q70" s="416"/>
    </row>
    <row r="71" spans="1:17" s="78" customFormat="1" ht="23.25" customHeight="1">
      <c r="A71" s="78" t="s">
        <v>1038</v>
      </c>
      <c r="B71" s="78" t="s">
        <v>896</v>
      </c>
      <c r="C71" s="371">
        <v>128709.7914</v>
      </c>
      <c r="D71" s="540">
        <v>1.8336504216863038E-3</v>
      </c>
      <c r="E71" s="78">
        <v>28</v>
      </c>
      <c r="F71" s="371">
        <v>133893.96912000002</v>
      </c>
      <c r="G71" s="373">
        <v>1.6001509853723807E-3</v>
      </c>
      <c r="H71" s="371">
        <v>30</v>
      </c>
      <c r="I71" s="371">
        <v>138216.96876999998</v>
      </c>
      <c r="J71" s="373">
        <v>1.4202255842713869E-3</v>
      </c>
      <c r="K71" s="371">
        <v>31</v>
      </c>
      <c r="L71" s="371">
        <v>144620.32227000003</v>
      </c>
      <c r="M71" s="373">
        <f t="shared" si="5"/>
        <v>1.286886651039868E-3</v>
      </c>
      <c r="N71" s="371">
        <v>30</v>
      </c>
      <c r="O71" s="540">
        <f>IF(I71=0,0,(L71/I71)-1)</f>
        <v>4.6328273271971199E-2</v>
      </c>
      <c r="P71" s="540" t="e">
        <f>IF(I71=0,0,((+L71/#REF!)/(I71/#REF!))-1)</f>
        <v>#REF!</v>
      </c>
      <c r="Q71" s="416"/>
    </row>
    <row r="72" spans="1:17" s="78" customFormat="1" ht="23.25" customHeight="1">
      <c r="A72" s="78" t="s">
        <v>1038</v>
      </c>
      <c r="B72" s="78" t="s">
        <v>897</v>
      </c>
      <c r="C72" s="372">
        <v>122487.18378999998</v>
      </c>
      <c r="D72" s="540">
        <v>1.7450007009156044E-3</v>
      </c>
      <c r="E72" s="78">
        <v>30</v>
      </c>
      <c r="F72" s="371">
        <v>134950.63897000003</v>
      </c>
      <c r="G72" s="373">
        <v>1.6127791217462857E-3</v>
      </c>
      <c r="H72" s="371">
        <v>28</v>
      </c>
      <c r="I72" s="371">
        <v>160724.00003000002</v>
      </c>
      <c r="J72" s="373">
        <v>1.6514928585135201E-3</v>
      </c>
      <c r="K72" s="371">
        <v>26</v>
      </c>
      <c r="L72" s="371">
        <v>173830.74483000004</v>
      </c>
      <c r="M72" s="373">
        <f t="shared" si="5"/>
        <v>1.5468121046252772E-3</v>
      </c>
      <c r="N72" s="371">
        <v>26</v>
      </c>
      <c r="O72" s="540">
        <f>IF(I72=0,0,(L72/I72)-1)</f>
        <v>8.1548149607734821E-2</v>
      </c>
      <c r="P72" s="540" t="e">
        <f>IF(I72=0,0,((+L72/#REF!)/(I72/#REF!))-1)</f>
        <v>#REF!</v>
      </c>
      <c r="Q72" s="416"/>
    </row>
    <row r="73" spans="1:17" s="78" customFormat="1" ht="23.25" customHeight="1">
      <c r="A73" s="78" t="s">
        <v>1038</v>
      </c>
      <c r="B73" s="78" t="s">
        <v>895</v>
      </c>
      <c r="C73" s="371">
        <v>49459.174420000003</v>
      </c>
      <c r="D73" s="540">
        <v>7.0461489405762058E-4</v>
      </c>
      <c r="E73" s="78">
        <v>47</v>
      </c>
      <c r="F73" s="371">
        <v>51787.361799999999</v>
      </c>
      <c r="G73" s="373">
        <v>6.1890463445621975E-4</v>
      </c>
      <c r="H73" s="371">
        <v>47</v>
      </c>
      <c r="I73" s="371">
        <v>52282.135469999994</v>
      </c>
      <c r="J73" s="373">
        <v>5.3721642903626645E-4</v>
      </c>
      <c r="K73" s="371">
        <v>48</v>
      </c>
      <c r="L73" s="371">
        <v>56418.272749999996</v>
      </c>
      <c r="M73" s="373">
        <f t="shared" si="5"/>
        <v>5.0203125630679264E-4</v>
      </c>
      <c r="N73" s="371">
        <v>47</v>
      </c>
      <c r="O73" s="540">
        <f>IF(I73=0,0,(L73/I73)-1)</f>
        <v>7.911186570359896E-2</v>
      </c>
      <c r="P73" s="540" t="e">
        <f>IF(I73=0,0,((+L73/#REF!)/(I73/#REF!))-1)</f>
        <v>#REF!</v>
      </c>
      <c r="Q73" s="416"/>
    </row>
    <row r="74" spans="1:17" s="78" customFormat="1" ht="23.25" customHeight="1">
      <c r="A74" s="78" t="s">
        <v>1038</v>
      </c>
      <c r="B74" s="78" t="s">
        <v>894</v>
      </c>
      <c r="C74" s="371">
        <v>86801.445470000006</v>
      </c>
      <c r="D74" s="540">
        <v>1.2366076065992769E-3</v>
      </c>
      <c r="E74" s="78">
        <v>37</v>
      </c>
      <c r="F74" s="371">
        <v>91419.686509999985</v>
      </c>
      <c r="G74" s="373">
        <v>1.0925458585838552E-3</v>
      </c>
      <c r="H74" s="371">
        <v>37</v>
      </c>
      <c r="I74" s="371">
        <v>102927.20864</v>
      </c>
      <c r="J74" s="373">
        <v>1.0576114953831581E-3</v>
      </c>
      <c r="K74" s="371">
        <v>35</v>
      </c>
      <c r="L74" s="371">
        <v>113263.66767999998</v>
      </c>
      <c r="M74" s="373">
        <f t="shared" si="5"/>
        <v>1.0078632082777732E-3</v>
      </c>
      <c r="N74" s="371">
        <v>36</v>
      </c>
      <c r="O74" s="540">
        <f>IF(I74=0,0,(L74/I74)-1)</f>
        <v>0.10042494279771019</v>
      </c>
      <c r="P74" s="540" t="e">
        <f>IF(I74=0,0,((+L74/#REF!)/(I74/#REF!))-1)</f>
        <v>#REF!</v>
      </c>
      <c r="Q74" s="416"/>
    </row>
    <row r="75" spans="1:17" s="78" customFormat="1" ht="23.25" customHeight="1">
      <c r="A75" s="78" t="s">
        <v>1038</v>
      </c>
      <c r="B75" s="78" t="s">
        <v>893</v>
      </c>
      <c r="C75" s="371">
        <v>55162.456300000005</v>
      </c>
      <c r="D75" s="540">
        <v>7.858660957766676E-4</v>
      </c>
      <c r="E75" s="78">
        <v>46</v>
      </c>
      <c r="F75" s="371">
        <v>61120.545109999999</v>
      </c>
      <c r="G75" s="373">
        <v>7.3044440408372841E-4</v>
      </c>
      <c r="H75" s="371">
        <v>45</v>
      </c>
      <c r="I75" s="371">
        <v>68435.541160000008</v>
      </c>
      <c r="J75" s="373">
        <v>7.031980754159436E-4</v>
      </c>
      <c r="K75" s="371">
        <v>44</v>
      </c>
      <c r="L75" s="371">
        <v>72519.855689999997</v>
      </c>
      <c r="M75" s="373">
        <f t="shared" si="5"/>
        <v>6.453092674525029E-4</v>
      </c>
      <c r="N75" s="371">
        <v>44</v>
      </c>
      <c r="O75" s="540">
        <f t="shared" si="6"/>
        <v>5.9681189930989254E-2</v>
      </c>
      <c r="P75" s="540" t="e">
        <f>IF(I75=0,0,((+L75/#REF!)/(I75/#REF!))-1)</f>
        <v>#REF!</v>
      </c>
      <c r="Q75" s="416"/>
    </row>
    <row r="76" spans="1:17" s="78" customFormat="1" ht="23.25" customHeight="1">
      <c r="A76" s="78" t="s">
        <v>1038</v>
      </c>
      <c r="B76" s="78" t="s">
        <v>900</v>
      </c>
      <c r="C76" s="371">
        <v>56725.934739999997</v>
      </c>
      <c r="D76" s="540">
        <v>8.0814002590754515E-4</v>
      </c>
      <c r="E76" s="78">
        <v>45</v>
      </c>
      <c r="F76" s="371">
        <v>67511.329130000013</v>
      </c>
      <c r="G76" s="373">
        <v>8.0681990788061722E-4</v>
      </c>
      <c r="H76" s="371">
        <v>44</v>
      </c>
      <c r="I76" s="371">
        <v>74667.331269999995</v>
      </c>
      <c r="J76" s="373">
        <v>7.672318031759492E-4</v>
      </c>
      <c r="K76" s="371">
        <v>41</v>
      </c>
      <c r="L76" s="371">
        <v>79836.028510000004</v>
      </c>
      <c r="M76" s="373">
        <f t="shared" si="5"/>
        <v>7.1041135677838026E-4</v>
      </c>
      <c r="N76" s="371">
        <v>42</v>
      </c>
      <c r="O76" s="540">
        <f>IF(I76=0,0,(L76/I76)-1)</f>
        <v>6.9223007600335951E-2</v>
      </c>
      <c r="P76" s="540" t="e">
        <f>IF(I76=0,0,((+L76/#REF!)/(I76/#REF!))-1)</f>
        <v>#REF!</v>
      </c>
      <c r="Q76" s="416"/>
    </row>
    <row r="77" spans="1:17" s="78" customFormat="1" ht="23.25" customHeight="1">
      <c r="A77" s="78" t="s">
        <v>1038</v>
      </c>
      <c r="B77" s="78" t="s">
        <v>901</v>
      </c>
      <c r="C77" s="372">
        <v>196523.69561000005</v>
      </c>
      <c r="D77" s="540">
        <v>2.7997540311966301E-3</v>
      </c>
      <c r="E77" s="372">
        <v>22</v>
      </c>
      <c r="F77" s="371">
        <v>221211.00391000003</v>
      </c>
      <c r="G77" s="373">
        <v>2.6436665385918918E-3</v>
      </c>
      <c r="H77" s="371">
        <v>22</v>
      </c>
      <c r="I77" s="371">
        <v>227784.80164000005</v>
      </c>
      <c r="J77" s="373">
        <v>2.340565025236815E-3</v>
      </c>
      <c r="K77" s="371">
        <v>22</v>
      </c>
      <c r="L77" s="371">
        <v>230082.97948000001</v>
      </c>
      <c r="M77" s="373">
        <f t="shared" si="5"/>
        <v>2.047365890745998E-3</v>
      </c>
      <c r="N77" s="371">
        <v>22</v>
      </c>
      <c r="O77" s="540">
        <f>IF(I77=0,0,(L77/I77)-1)</f>
        <v>1.008925013193851E-2</v>
      </c>
      <c r="P77" s="540" t="e">
        <f>IF(I77=0,0,((+L77/#REF!)/(I77/#REF!))-1)</f>
        <v>#REF!</v>
      </c>
      <c r="Q77" s="416"/>
    </row>
    <row r="78" spans="1:17" s="78" customFormat="1" ht="23.25" customHeight="1">
      <c r="B78" s="78" t="s">
        <v>902</v>
      </c>
      <c r="C78" s="372">
        <v>62540.485009999997</v>
      </c>
      <c r="D78" s="876">
        <v>8.9097640096907535E-4</v>
      </c>
      <c r="E78" s="372">
        <v>43</v>
      </c>
      <c r="F78" s="371">
        <v>67977.350489999997</v>
      </c>
      <c r="G78" s="373">
        <v>8.1238927402391408E-4</v>
      </c>
      <c r="H78" s="371">
        <v>43</v>
      </c>
      <c r="I78" s="371">
        <v>70655.20624</v>
      </c>
      <c r="J78" s="373">
        <v>7.2600587653604757E-4</v>
      </c>
      <c r="K78" s="371">
        <v>43</v>
      </c>
      <c r="L78" s="371">
        <v>79874.550079999986</v>
      </c>
      <c r="M78" s="373">
        <f t="shared" si="5"/>
        <v>7.1075413636448521E-4</v>
      </c>
      <c r="N78" s="371">
        <v>41</v>
      </c>
      <c r="O78" s="540">
        <f>IF(I78=0,0,(L78/I78)-1)</f>
        <v>0.13048357411460842</v>
      </c>
      <c r="P78" s="540" t="e">
        <f>IF(I78=0,0,((+L78/#REF!)/(I78/#REF!))-1)</f>
        <v>#REF!</v>
      </c>
      <c r="Q78" s="416"/>
    </row>
    <row r="79" spans="1:17" s="78" customFormat="1" ht="23.25" customHeight="1">
      <c r="A79" s="78" t="s">
        <v>1038</v>
      </c>
      <c r="B79" s="202" t="s">
        <v>1033</v>
      </c>
      <c r="C79" s="371">
        <v>4070383.5245700013</v>
      </c>
      <c r="D79" s="540">
        <v>5.798828810977906E-2</v>
      </c>
      <c r="F79" s="371">
        <v>4413835.5255000005</v>
      </c>
      <c r="G79" s="373">
        <v>5.274922621100684E-2</v>
      </c>
      <c r="H79" s="371"/>
      <c r="I79" s="371">
        <v>4675470.7025899999</v>
      </c>
      <c r="J79" s="373">
        <v>4.8042025298495029E-2</v>
      </c>
      <c r="K79" s="371"/>
      <c r="L79" s="372">
        <f>SUM(L53:L78)</f>
        <v>4914643.7177499989</v>
      </c>
      <c r="M79" s="373">
        <f>SUM(M53:M78)</f>
        <v>4.373236966780978E-2</v>
      </c>
      <c r="N79" s="371"/>
      <c r="O79" s="540">
        <f>IF(I79=0,0,(L79/I79)-1)</f>
        <v>5.1154852714082377E-2</v>
      </c>
      <c r="P79" s="540" t="e">
        <f>IF(I79=0,0,((+L79/#REF!)/(I79/#REF!))-1)</f>
        <v>#REF!</v>
      </c>
      <c r="Q79" s="416"/>
    </row>
    <row r="80" spans="1:17" s="78" customFormat="1" ht="14.25" customHeight="1">
      <c r="B80" s="202"/>
      <c r="C80" s="371"/>
      <c r="D80" s="540"/>
      <c r="F80" s="371"/>
      <c r="G80" s="373"/>
      <c r="H80" s="371"/>
      <c r="I80" s="371"/>
      <c r="J80" s="373"/>
      <c r="K80" s="371"/>
      <c r="L80" s="372"/>
      <c r="M80" s="373"/>
      <c r="N80" s="371"/>
      <c r="O80" s="540"/>
      <c r="P80" s="540"/>
      <c r="Q80" s="416"/>
    </row>
    <row r="81" spans="2:17" s="78" customFormat="1" ht="23.25" customHeight="1">
      <c r="B81" s="333" t="s">
        <v>1494</v>
      </c>
      <c r="C81" s="546"/>
      <c r="D81" s="548"/>
      <c r="E81" s="546"/>
      <c r="F81" s="546"/>
      <c r="G81" s="549"/>
      <c r="H81" s="546"/>
      <c r="I81" s="546"/>
      <c r="J81" s="549"/>
      <c r="K81" s="546"/>
      <c r="L81" s="546"/>
      <c r="M81" s="549"/>
      <c r="N81" s="546"/>
      <c r="O81" s="540"/>
      <c r="P81" s="540"/>
      <c r="Q81" s="416"/>
    </row>
    <row r="82" spans="2:17" s="78" customFormat="1" ht="23.25" customHeight="1">
      <c r="B82" s="78" t="s">
        <v>859</v>
      </c>
      <c r="C82" s="371">
        <v>1251238.1559300001</v>
      </c>
      <c r="D82" s="540">
        <v>1.7825631968595029E-2</v>
      </c>
      <c r="E82" s="78">
        <v>14</v>
      </c>
      <c r="F82" s="371">
        <v>1357266.6470999999</v>
      </c>
      <c r="G82" s="373">
        <v>1.6220533135616198E-2</v>
      </c>
      <c r="H82" s="371">
        <v>14</v>
      </c>
      <c r="I82" s="371">
        <v>1474955.0401100002</v>
      </c>
      <c r="J82" s="373">
        <v>1.5155656373133557E-2</v>
      </c>
      <c r="K82" s="371">
        <v>14</v>
      </c>
      <c r="L82" s="372">
        <v>0</v>
      </c>
      <c r="M82" s="373" t="s">
        <v>1032</v>
      </c>
      <c r="N82" s="372" t="s">
        <v>1042</v>
      </c>
      <c r="O82" s="540"/>
      <c r="P82" s="540"/>
      <c r="Q82" s="416"/>
    </row>
    <row r="83" spans="2:17" s="78" customFormat="1" ht="23.25" customHeight="1">
      <c r="B83" s="78" t="s">
        <v>860</v>
      </c>
      <c r="C83" s="371">
        <v>758391.17912999995</v>
      </c>
      <c r="D83" s="540">
        <v>1.0804339672132337E-2</v>
      </c>
      <c r="E83" s="78">
        <v>17</v>
      </c>
      <c r="F83" s="371">
        <v>818201.47858000011</v>
      </c>
      <c r="G83" s="373">
        <v>9.778229077737911E-3</v>
      </c>
      <c r="H83" s="371">
        <v>17</v>
      </c>
      <c r="I83" s="371">
        <v>799199.59563999996</v>
      </c>
      <c r="J83" s="373">
        <v>8.2120431577113028E-3</v>
      </c>
      <c r="K83" s="371">
        <v>17</v>
      </c>
      <c r="L83" s="372">
        <v>0</v>
      </c>
      <c r="M83" s="373" t="s">
        <v>1032</v>
      </c>
      <c r="N83" s="372" t="s">
        <v>1042</v>
      </c>
      <c r="O83" s="540"/>
      <c r="P83" s="540"/>
      <c r="Q83" s="416"/>
    </row>
    <row r="84" spans="2:17" s="78" customFormat="1" ht="23.25" customHeight="1">
      <c r="B84" s="78" t="s">
        <v>861</v>
      </c>
      <c r="C84" s="371">
        <v>384565.09768000001</v>
      </c>
      <c r="D84" s="540">
        <v>5.4786659651657752E-3</v>
      </c>
      <c r="E84" s="78">
        <v>20</v>
      </c>
      <c r="F84" s="371">
        <v>447086.02069999999</v>
      </c>
      <c r="G84" s="373">
        <v>5.3430721433625795E-3</v>
      </c>
      <c r="H84" s="371">
        <v>20</v>
      </c>
      <c r="I84" s="371">
        <v>495375.39438000007</v>
      </c>
      <c r="J84" s="373">
        <v>5.0901478680793416E-3</v>
      </c>
      <c r="K84" s="371">
        <v>20</v>
      </c>
      <c r="L84" s="372">
        <v>0</v>
      </c>
      <c r="M84" s="373" t="s">
        <v>1032</v>
      </c>
      <c r="N84" s="372" t="s">
        <v>1042</v>
      </c>
      <c r="O84" s="540"/>
      <c r="P84" s="540"/>
      <c r="Q84" s="416"/>
    </row>
    <row r="85" spans="2:17" s="78" customFormat="1" ht="23.25" customHeight="1">
      <c r="B85" s="78" t="s">
        <v>862</v>
      </c>
      <c r="C85" s="371">
        <v>159808.75465000005</v>
      </c>
      <c r="D85" s="540">
        <v>2.2766985103911497E-3</v>
      </c>
      <c r="E85" s="78">
        <v>24</v>
      </c>
      <c r="F85" s="371">
        <v>168004.36167000001</v>
      </c>
      <c r="G85" s="373">
        <v>2.0078002514973044E-3</v>
      </c>
      <c r="H85" s="371">
        <v>24</v>
      </c>
      <c r="I85" s="371">
        <v>181146.99332000004</v>
      </c>
      <c r="J85" s="373">
        <v>1.8613459455547147E-3</v>
      </c>
      <c r="K85" s="371">
        <v>25</v>
      </c>
      <c r="L85" s="372">
        <v>0</v>
      </c>
      <c r="M85" s="373" t="s">
        <v>1032</v>
      </c>
      <c r="N85" s="372" t="s">
        <v>1042</v>
      </c>
      <c r="O85" s="540"/>
      <c r="P85" s="540"/>
      <c r="Q85" s="416"/>
    </row>
    <row r="86" spans="2:17" s="78" customFormat="1" ht="23.25" customHeight="1">
      <c r="B86" s="78" t="s">
        <v>863</v>
      </c>
      <c r="C86" s="371">
        <v>142553.61352000001</v>
      </c>
      <c r="D86" s="540">
        <v>2.0308749684124993E-3</v>
      </c>
      <c r="E86" s="78">
        <v>26</v>
      </c>
      <c r="F86" s="371">
        <v>134900.44747999997</v>
      </c>
      <c r="G86" s="373">
        <v>1.6121792891869199E-3</v>
      </c>
      <c r="H86" s="371">
        <v>29</v>
      </c>
      <c r="I86" s="371">
        <v>131672.75047999999</v>
      </c>
      <c r="J86" s="373">
        <v>1.3529815524623776E-3</v>
      </c>
      <c r="K86" s="371">
        <v>33</v>
      </c>
      <c r="L86" s="372">
        <v>0</v>
      </c>
      <c r="M86" s="373" t="s">
        <v>1032</v>
      </c>
      <c r="N86" s="372" t="s">
        <v>1042</v>
      </c>
      <c r="O86" s="540"/>
      <c r="P86" s="540"/>
      <c r="Q86" s="416"/>
    </row>
    <row r="87" spans="2:17" s="78" customFormat="1" ht="23.25" customHeight="1">
      <c r="B87" s="78" t="s">
        <v>864</v>
      </c>
      <c r="C87" s="371">
        <v>67187.364470000015</v>
      </c>
      <c r="D87" s="540">
        <v>9.5717767741178164E-4</v>
      </c>
      <c r="E87" s="78">
        <v>41</v>
      </c>
      <c r="F87" s="371">
        <v>74422.596519999977</v>
      </c>
      <c r="G87" s="373">
        <v>8.8941564685948759E-4</v>
      </c>
      <c r="H87" s="371">
        <v>41</v>
      </c>
      <c r="I87" s="371">
        <v>68310.105309999984</v>
      </c>
      <c r="J87" s="373">
        <v>7.0190918010200202E-4</v>
      </c>
      <c r="K87" s="371">
        <v>45</v>
      </c>
      <c r="L87" s="372">
        <v>0</v>
      </c>
      <c r="M87" s="373" t="s">
        <v>1032</v>
      </c>
      <c r="N87" s="372" t="s">
        <v>1042</v>
      </c>
      <c r="O87" s="540"/>
      <c r="P87" s="540"/>
      <c r="Q87" s="416"/>
    </row>
    <row r="88" spans="2:17" s="78" customFormat="1" ht="23.25" customHeight="1">
      <c r="B88" s="78" t="s">
        <v>865</v>
      </c>
      <c r="C88" s="371">
        <v>48011.047489999997</v>
      </c>
      <c r="D88" s="540">
        <v>6.8398430700618513E-4</v>
      </c>
      <c r="E88" s="78">
        <v>49</v>
      </c>
      <c r="F88" s="371">
        <v>45726.650730000001</v>
      </c>
      <c r="G88" s="373">
        <v>5.4647379343733787E-4</v>
      </c>
      <c r="H88" s="371">
        <v>50</v>
      </c>
      <c r="I88" s="371">
        <v>50603.040120000005</v>
      </c>
      <c r="J88" s="373">
        <v>5.1996316269912546E-4</v>
      </c>
      <c r="K88" s="371">
        <v>49</v>
      </c>
      <c r="L88" s="372">
        <v>0</v>
      </c>
      <c r="M88" s="373" t="s">
        <v>1032</v>
      </c>
      <c r="N88" s="372" t="s">
        <v>1042</v>
      </c>
      <c r="O88" s="540"/>
      <c r="P88" s="540"/>
      <c r="Q88" s="416"/>
    </row>
    <row r="89" spans="2:17" s="78" customFormat="1" ht="23.25" customHeight="1">
      <c r="B89" s="78" t="s">
        <v>866</v>
      </c>
      <c r="C89" s="371">
        <v>45215.181830000001</v>
      </c>
      <c r="D89" s="540">
        <v>6.4415330277042457E-4</v>
      </c>
      <c r="E89" s="78">
        <v>50</v>
      </c>
      <c r="F89" s="371">
        <v>41849.935519999999</v>
      </c>
      <c r="G89" s="373">
        <v>5.0014362857584229E-4</v>
      </c>
      <c r="H89" s="371">
        <v>51</v>
      </c>
      <c r="I89" s="371">
        <v>45537.656109999996</v>
      </c>
      <c r="J89" s="373">
        <v>4.6791464775062906E-4</v>
      </c>
      <c r="K89" s="371">
        <v>51</v>
      </c>
      <c r="L89" s="372">
        <v>0</v>
      </c>
      <c r="M89" s="373" t="s">
        <v>1032</v>
      </c>
      <c r="N89" s="372" t="s">
        <v>1042</v>
      </c>
      <c r="O89" s="540"/>
      <c r="P89" s="540"/>
      <c r="Q89" s="416"/>
    </row>
    <row r="90" spans="2:17" s="78" customFormat="1" ht="23.25" customHeight="1">
      <c r="B90" s="202" t="s">
        <v>1033</v>
      </c>
      <c r="C90" s="371">
        <v>2856970.3947000001</v>
      </c>
      <c r="D90" s="540">
        <v>4.070152637188517E-2</v>
      </c>
      <c r="F90" s="371">
        <v>3087458.1382999998</v>
      </c>
      <c r="G90" s="373">
        <v>3.689784696627358E-2</v>
      </c>
      <c r="H90" s="371"/>
      <c r="I90" s="371">
        <v>3246800.57547</v>
      </c>
      <c r="J90" s="373">
        <v>3.3361961887493054E-2</v>
      </c>
      <c r="K90" s="371"/>
      <c r="L90" s="372"/>
      <c r="M90" s="373"/>
      <c r="N90" s="372"/>
      <c r="O90" s="540"/>
      <c r="P90" s="540"/>
      <c r="Q90" s="416"/>
    </row>
    <row r="91" spans="2:17" s="78" customFormat="1" ht="10.5" customHeight="1">
      <c r="B91" s="202"/>
      <c r="C91" s="371"/>
      <c r="D91" s="540"/>
      <c r="F91" s="371"/>
      <c r="G91" s="373"/>
      <c r="H91" s="371"/>
      <c r="I91" s="371"/>
      <c r="J91" s="373"/>
      <c r="K91" s="371"/>
      <c r="L91" s="371"/>
      <c r="M91" s="373"/>
      <c r="N91" s="371"/>
      <c r="O91" s="540"/>
      <c r="P91" s="540"/>
      <c r="Q91" s="416"/>
    </row>
    <row r="92" spans="2:17" s="196" customFormat="1" ht="18.75" customHeight="1">
      <c r="B92" s="501" t="s">
        <v>6</v>
      </c>
      <c r="C92" s="375">
        <v>70193200.338389993</v>
      </c>
      <c r="D92" s="539">
        <v>1</v>
      </c>
      <c r="E92" s="498"/>
      <c r="F92" s="375">
        <v>83675834.5581</v>
      </c>
      <c r="G92" s="376">
        <v>1</v>
      </c>
      <c r="H92" s="498"/>
      <c r="I92" s="375">
        <v>97320432.965519994</v>
      </c>
      <c r="J92" s="376">
        <v>1</v>
      </c>
      <c r="K92" s="498"/>
      <c r="L92" s="375">
        <f>+L25+L31+L42+L50+L79+L90</f>
        <v>112380000.33114001</v>
      </c>
      <c r="M92" s="376">
        <f>+L92/L$92</f>
        <v>1</v>
      </c>
      <c r="N92" s="498"/>
      <c r="O92" s="539"/>
      <c r="P92" s="539"/>
      <c r="Q92" s="751"/>
    </row>
    <row r="93" spans="2:17" s="141" customFormat="1" ht="13.5" thickBot="1">
      <c r="B93" s="552"/>
      <c r="C93" s="318"/>
      <c r="D93" s="553"/>
      <c r="E93" s="318"/>
      <c r="F93" s="318"/>
      <c r="G93" s="318"/>
      <c r="H93" s="318"/>
      <c r="I93" s="318"/>
      <c r="J93" s="553"/>
      <c r="K93" s="554"/>
      <c r="L93" s="318"/>
      <c r="M93" s="553"/>
      <c r="N93" s="318"/>
      <c r="O93" s="553"/>
      <c r="P93" s="553"/>
      <c r="Q93" s="138"/>
    </row>
    <row r="94" spans="2:17" s="141" customFormat="1" ht="15.75" thickTop="1">
      <c r="B94" s="358" t="s">
        <v>1190</v>
      </c>
      <c r="C94" s="303"/>
      <c r="D94" s="383"/>
      <c r="E94" s="303"/>
      <c r="F94" s="303"/>
      <c r="G94" s="383"/>
      <c r="H94" s="303"/>
      <c r="I94" s="371"/>
      <c r="J94" s="540"/>
      <c r="K94" s="547"/>
      <c r="L94" s="303"/>
      <c r="M94" s="383"/>
      <c r="N94" s="303"/>
      <c r="O94" s="383"/>
      <c r="P94" s="383"/>
      <c r="Q94" s="424"/>
    </row>
    <row r="95" spans="2:17" s="141" customFormat="1" ht="12.75" customHeight="1">
      <c r="B95" s="358" t="s">
        <v>1349</v>
      </c>
      <c r="C95" s="303"/>
      <c r="D95" s="383"/>
      <c r="E95" s="303"/>
      <c r="F95" s="303"/>
      <c r="G95" s="383"/>
      <c r="H95" s="303"/>
      <c r="I95" s="371"/>
      <c r="J95" s="540"/>
      <c r="K95" s="547"/>
      <c r="L95" s="303"/>
      <c r="M95" s="383"/>
      <c r="N95" s="303"/>
      <c r="O95" s="383"/>
      <c r="P95" s="383"/>
      <c r="Q95" s="424"/>
    </row>
    <row r="96" spans="2:17" s="141" customFormat="1">
      <c r="B96" s="358" t="s">
        <v>1187</v>
      </c>
      <c r="C96" s="303"/>
      <c r="D96" s="383"/>
      <c r="E96" s="303"/>
      <c r="F96" s="303"/>
      <c r="G96" s="383"/>
      <c r="H96" s="303"/>
      <c r="I96" s="371"/>
      <c r="J96" s="540"/>
      <c r="K96" s="547"/>
      <c r="L96" s="303"/>
      <c r="M96" s="383"/>
      <c r="N96" s="303"/>
      <c r="O96" s="383"/>
      <c r="P96" s="383"/>
      <c r="Q96" s="424"/>
    </row>
    <row r="97" spans="1:17" s="141" customFormat="1">
      <c r="B97" s="358" t="s">
        <v>1188</v>
      </c>
      <c r="C97" s="303"/>
      <c r="D97" s="383"/>
      <c r="E97" s="303"/>
      <c r="F97" s="303"/>
      <c r="G97" s="383"/>
      <c r="H97" s="303"/>
      <c r="I97" s="371"/>
      <c r="J97" s="540"/>
      <c r="K97" s="547"/>
      <c r="L97" s="303"/>
      <c r="M97" s="383"/>
      <c r="N97" s="303"/>
      <c r="O97" s="383"/>
      <c r="P97" s="383"/>
      <c r="Q97" s="424"/>
    </row>
    <row r="98" spans="1:17" s="141" customFormat="1">
      <c r="A98" s="141" t="s">
        <v>511</v>
      </c>
      <c r="B98" s="358" t="s">
        <v>1516</v>
      </c>
      <c r="C98" s="303"/>
      <c r="D98" s="383"/>
      <c r="E98" s="303"/>
      <c r="F98" s="303"/>
      <c r="G98" s="383"/>
      <c r="H98" s="303"/>
      <c r="I98" s="371"/>
      <c r="J98" s="540"/>
      <c r="K98" s="547"/>
      <c r="L98" s="303"/>
      <c r="M98" s="383"/>
      <c r="N98" s="303"/>
      <c r="O98" s="383"/>
      <c r="P98" s="383"/>
      <c r="Q98" s="424"/>
    </row>
    <row r="99" spans="1:17" s="141" customFormat="1">
      <c r="B99" s="358" t="s">
        <v>1495</v>
      </c>
      <c r="C99" s="303"/>
      <c r="D99" s="383"/>
      <c r="E99" s="303"/>
      <c r="F99" s="303"/>
      <c r="G99" s="383"/>
      <c r="H99" s="303"/>
      <c r="I99" s="371"/>
      <c r="J99" s="540"/>
      <c r="K99" s="547"/>
      <c r="L99" s="303"/>
      <c r="M99" s="383"/>
      <c r="N99" s="303"/>
      <c r="O99" s="383"/>
      <c r="P99" s="383"/>
      <c r="Q99" s="424"/>
    </row>
    <row r="100" spans="1:17" s="141" customFormat="1">
      <c r="C100" s="303"/>
      <c r="D100" s="383"/>
      <c r="E100" s="303"/>
      <c r="F100" s="303"/>
      <c r="G100" s="383"/>
      <c r="H100" s="303"/>
      <c r="I100" s="371"/>
      <c r="J100" s="540"/>
      <c r="K100" s="547"/>
      <c r="L100" s="303"/>
      <c r="M100" s="383"/>
      <c r="N100" s="303"/>
      <c r="O100" s="383"/>
      <c r="P100" s="383"/>
      <c r="Q100" s="424"/>
    </row>
    <row r="101" spans="1:17" s="141" customFormat="1">
      <c r="C101" s="303"/>
      <c r="D101" s="383"/>
      <c r="E101" s="303"/>
      <c r="F101" s="303"/>
      <c r="G101" s="383"/>
      <c r="H101" s="303"/>
      <c r="I101" s="371"/>
      <c r="J101" s="540"/>
      <c r="K101" s="547"/>
      <c r="L101" s="303"/>
      <c r="M101" s="383"/>
      <c r="N101" s="303"/>
      <c r="O101" s="383"/>
      <c r="P101" s="383"/>
      <c r="Q101" s="424"/>
    </row>
    <row r="102" spans="1:17" s="141" customFormat="1">
      <c r="C102" s="303"/>
      <c r="D102" s="383"/>
      <c r="E102" s="303"/>
      <c r="F102" s="303"/>
      <c r="G102" s="383"/>
      <c r="H102" s="303"/>
      <c r="I102" s="371"/>
      <c r="J102" s="540"/>
      <c r="K102" s="547"/>
      <c r="L102" s="303"/>
      <c r="M102" s="383"/>
      <c r="N102" s="303"/>
      <c r="O102" s="383"/>
      <c r="P102" s="383"/>
      <c r="Q102" s="424"/>
    </row>
    <row r="103" spans="1:17" s="141" customFormat="1">
      <c r="C103" s="303"/>
      <c r="D103" s="383"/>
      <c r="E103" s="303"/>
      <c r="F103" s="303"/>
      <c r="G103" s="383"/>
      <c r="H103" s="303"/>
      <c r="I103" s="371"/>
      <c r="J103" s="540"/>
      <c r="K103" s="547"/>
      <c r="L103" s="303"/>
      <c r="M103" s="383"/>
      <c r="N103" s="303"/>
      <c r="O103" s="383"/>
      <c r="P103" s="383"/>
      <c r="Q103" s="424"/>
    </row>
    <row r="104" spans="1:17" s="141" customFormat="1">
      <c r="C104" s="303"/>
      <c r="D104" s="383"/>
      <c r="E104" s="303"/>
      <c r="F104" s="303"/>
      <c r="G104" s="383"/>
      <c r="H104" s="303"/>
      <c r="I104" s="371"/>
      <c r="J104" s="540"/>
      <c r="K104" s="547"/>
      <c r="L104" s="303"/>
      <c r="M104" s="383"/>
      <c r="N104" s="303"/>
      <c r="O104" s="383"/>
      <c r="P104" s="383"/>
      <c r="Q104" s="424"/>
    </row>
    <row r="105" spans="1:17" s="141" customFormat="1">
      <c r="C105" s="303"/>
      <c r="D105" s="383"/>
      <c r="E105" s="303"/>
      <c r="F105" s="303"/>
      <c r="G105" s="383"/>
      <c r="H105" s="303"/>
      <c r="I105" s="371"/>
      <c r="J105" s="540"/>
      <c r="K105" s="547"/>
      <c r="L105" s="303"/>
      <c r="M105" s="383"/>
      <c r="N105" s="303"/>
      <c r="O105" s="383"/>
      <c r="P105" s="383"/>
      <c r="Q105" s="424"/>
    </row>
    <row r="106" spans="1:17" s="141" customFormat="1">
      <c r="C106" s="303"/>
      <c r="D106" s="383"/>
      <c r="E106" s="303"/>
      <c r="F106" s="303"/>
      <c r="G106" s="383"/>
      <c r="H106" s="303"/>
      <c r="I106" s="371"/>
      <c r="J106" s="540"/>
      <c r="K106" s="547"/>
      <c r="L106" s="303"/>
      <c r="M106" s="383"/>
      <c r="N106" s="303"/>
      <c r="O106" s="383"/>
      <c r="P106" s="383"/>
      <c r="Q106" s="424"/>
    </row>
    <row r="107" spans="1:17" s="141" customFormat="1">
      <c r="C107" s="303"/>
      <c r="D107" s="383"/>
      <c r="E107" s="303"/>
      <c r="F107" s="303"/>
      <c r="G107" s="383"/>
      <c r="H107" s="303"/>
      <c r="I107" s="371"/>
      <c r="J107" s="540"/>
      <c r="K107" s="547"/>
      <c r="L107" s="303"/>
      <c r="M107" s="383"/>
      <c r="N107" s="303"/>
      <c r="O107" s="383"/>
      <c r="P107" s="383"/>
      <c r="Q107" s="424"/>
    </row>
    <row r="108" spans="1:17" s="141" customFormat="1">
      <c r="C108" s="303"/>
      <c r="D108" s="383"/>
      <c r="E108" s="303"/>
      <c r="F108" s="303"/>
      <c r="G108" s="383"/>
      <c r="H108" s="303"/>
      <c r="I108" s="371"/>
      <c r="J108" s="540"/>
      <c r="K108" s="547"/>
      <c r="L108" s="303"/>
      <c r="M108" s="383"/>
      <c r="N108" s="303"/>
      <c r="O108" s="383"/>
      <c r="P108" s="383"/>
      <c r="Q108" s="424"/>
    </row>
    <row r="109" spans="1:17" s="141" customFormat="1">
      <c r="C109" s="303"/>
      <c r="D109" s="383"/>
      <c r="E109" s="303"/>
      <c r="F109" s="303"/>
      <c r="G109" s="383"/>
      <c r="H109" s="303"/>
      <c r="I109" s="371"/>
      <c r="J109" s="540"/>
      <c r="K109" s="547"/>
      <c r="L109" s="303"/>
      <c r="M109" s="383"/>
      <c r="N109" s="303"/>
      <c r="O109" s="383"/>
      <c r="P109" s="383"/>
      <c r="Q109" s="424"/>
    </row>
    <row r="110" spans="1:17" s="141" customFormat="1">
      <c r="B110" s="541"/>
      <c r="C110" s="303"/>
      <c r="D110" s="383"/>
      <c r="E110" s="303"/>
      <c r="F110" s="303"/>
      <c r="G110" s="383"/>
      <c r="H110" s="303"/>
      <c r="I110" s="371"/>
      <c r="J110" s="540"/>
      <c r="K110" s="547"/>
      <c r="L110" s="303"/>
      <c r="M110" s="383"/>
      <c r="N110" s="303"/>
      <c r="O110" s="383"/>
      <c r="P110" s="383"/>
      <c r="Q110" s="424"/>
    </row>
    <row r="111" spans="1:17" s="141" customFormat="1">
      <c r="B111" s="541"/>
      <c r="C111" s="303"/>
      <c r="D111" s="383"/>
      <c r="E111" s="303"/>
      <c r="F111" s="303"/>
      <c r="G111" s="383"/>
      <c r="H111" s="303"/>
      <c r="I111" s="371"/>
      <c r="J111" s="540"/>
      <c r="K111" s="547"/>
      <c r="L111" s="303"/>
      <c r="M111" s="383"/>
      <c r="N111" s="303"/>
      <c r="O111" s="383"/>
      <c r="P111" s="383"/>
      <c r="Q111" s="424"/>
    </row>
    <row r="112" spans="1:17" s="141" customFormat="1">
      <c r="B112" s="541"/>
      <c r="C112" s="303"/>
      <c r="D112" s="383"/>
      <c r="E112" s="303"/>
      <c r="F112" s="303"/>
      <c r="G112" s="383"/>
      <c r="H112" s="303"/>
      <c r="I112" s="371"/>
      <c r="J112" s="540"/>
      <c r="K112" s="547"/>
      <c r="L112" s="303"/>
      <c r="M112" s="383"/>
      <c r="N112" s="303"/>
      <c r="O112" s="383"/>
      <c r="P112" s="383"/>
      <c r="Q112" s="424"/>
    </row>
    <row r="113" spans="2:17" s="141" customFormat="1">
      <c r="B113" s="541"/>
      <c r="C113" s="303"/>
      <c r="D113" s="383"/>
      <c r="E113" s="303"/>
      <c r="F113" s="303"/>
      <c r="G113" s="383"/>
      <c r="H113" s="303"/>
      <c r="I113" s="371"/>
      <c r="J113" s="540"/>
      <c r="K113" s="547"/>
      <c r="L113" s="303"/>
      <c r="M113" s="383"/>
      <c r="N113" s="303"/>
      <c r="O113" s="383"/>
      <c r="P113" s="383"/>
      <c r="Q113" s="424"/>
    </row>
    <row r="114" spans="2:17" s="141" customFormat="1">
      <c r="B114" s="541"/>
      <c r="C114" s="303"/>
      <c r="D114" s="383"/>
      <c r="E114" s="303"/>
      <c r="F114" s="303"/>
      <c r="G114" s="383"/>
      <c r="H114" s="303"/>
      <c r="I114" s="371"/>
      <c r="J114" s="540"/>
      <c r="K114" s="547"/>
      <c r="L114" s="303"/>
      <c r="M114" s="383"/>
      <c r="N114" s="303"/>
      <c r="O114" s="383"/>
      <c r="P114" s="383"/>
      <c r="Q114" s="424"/>
    </row>
    <row r="115" spans="2:17" s="141" customFormat="1">
      <c r="B115" s="541"/>
      <c r="C115" s="303"/>
      <c r="D115" s="383"/>
      <c r="E115" s="303"/>
      <c r="F115" s="303"/>
      <c r="G115" s="383"/>
      <c r="H115" s="303"/>
      <c r="I115" s="371"/>
      <c r="J115" s="540"/>
      <c r="K115" s="547"/>
      <c r="L115" s="303"/>
      <c r="M115" s="383"/>
      <c r="N115" s="303"/>
      <c r="O115" s="383"/>
      <c r="P115" s="383"/>
      <c r="Q115" s="424"/>
    </row>
    <row r="116" spans="2:17" s="141" customFormat="1">
      <c r="B116" s="541"/>
      <c r="C116" s="303"/>
      <c r="D116" s="383"/>
      <c r="E116" s="303"/>
      <c r="F116" s="303"/>
      <c r="G116" s="383"/>
      <c r="H116" s="303"/>
      <c r="I116" s="371"/>
      <c r="J116" s="540"/>
      <c r="K116" s="547"/>
      <c r="L116" s="303"/>
      <c r="M116" s="383"/>
      <c r="N116" s="303"/>
      <c r="O116" s="383"/>
      <c r="P116" s="383"/>
      <c r="Q116" s="424"/>
    </row>
    <row r="117" spans="2:17" ht="15.75">
      <c r="B117" s="132"/>
      <c r="C117" s="142"/>
      <c r="D117" s="286"/>
      <c r="E117" s="142"/>
      <c r="F117" s="142"/>
      <c r="G117" s="286"/>
      <c r="H117" s="142"/>
      <c r="I117" s="371"/>
      <c r="J117" s="540"/>
      <c r="K117" s="547"/>
      <c r="L117" s="142"/>
      <c r="M117" s="286"/>
      <c r="N117" s="142"/>
      <c r="O117" s="286"/>
      <c r="P117" s="286"/>
    </row>
    <row r="118" spans="2:17" ht="15.75">
      <c r="B118" s="132"/>
      <c r="C118" s="142"/>
      <c r="D118" s="286"/>
      <c r="E118" s="142"/>
      <c r="F118" s="142"/>
      <c r="G118" s="286"/>
      <c r="H118" s="142"/>
      <c r="I118" s="371"/>
      <c r="J118" s="540"/>
      <c r="K118" s="547"/>
      <c r="L118" s="142"/>
      <c r="M118" s="286"/>
      <c r="N118" s="142"/>
      <c r="O118" s="286"/>
      <c r="P118" s="286"/>
    </row>
    <row r="119" spans="2:17" ht="15.75">
      <c r="B119" s="132"/>
      <c r="C119" s="142"/>
      <c r="D119" s="286"/>
      <c r="E119" s="142"/>
      <c r="F119" s="142"/>
      <c r="G119" s="286"/>
      <c r="H119" s="142"/>
      <c r="I119" s="371"/>
      <c r="J119" s="540"/>
      <c r="K119" s="547"/>
      <c r="L119" s="142"/>
      <c r="M119" s="286"/>
      <c r="N119" s="142"/>
      <c r="O119" s="286"/>
      <c r="P119" s="286"/>
    </row>
    <row r="120" spans="2:17" ht="15.75">
      <c r="B120" s="132"/>
      <c r="C120" s="142"/>
      <c r="D120" s="286"/>
      <c r="E120" s="142"/>
      <c r="F120" s="142"/>
      <c r="G120" s="286"/>
      <c r="H120" s="142"/>
      <c r="I120" s="371"/>
      <c r="J120" s="540"/>
      <c r="K120" s="547"/>
      <c r="L120" s="142"/>
      <c r="M120" s="286"/>
      <c r="N120" s="142"/>
      <c r="O120" s="286"/>
      <c r="P120" s="286"/>
    </row>
    <row r="121" spans="2:17" ht="15.75">
      <c r="B121" s="132"/>
      <c r="C121" s="142"/>
      <c r="D121" s="286"/>
      <c r="E121" s="142"/>
      <c r="F121" s="142"/>
      <c r="G121" s="286"/>
      <c r="H121" s="142"/>
      <c r="I121" s="371"/>
      <c r="J121" s="540"/>
      <c r="K121" s="547"/>
      <c r="L121" s="142"/>
      <c r="M121" s="286"/>
      <c r="N121" s="142"/>
      <c r="O121" s="286"/>
      <c r="P121" s="286"/>
    </row>
    <row r="122" spans="2:17" ht="15.75">
      <c r="B122" s="132"/>
      <c r="C122" s="142"/>
      <c r="D122" s="286"/>
      <c r="E122" s="142"/>
      <c r="F122" s="142"/>
      <c r="G122" s="286"/>
      <c r="H122" s="142"/>
      <c r="I122" s="371"/>
      <c r="J122" s="540"/>
      <c r="K122" s="547"/>
      <c r="L122" s="142"/>
      <c r="M122" s="286"/>
      <c r="N122" s="142"/>
      <c r="O122" s="286"/>
      <c r="P122" s="286"/>
    </row>
    <row r="123" spans="2:17" ht="15.75">
      <c r="B123" s="132"/>
      <c r="D123" s="286"/>
      <c r="E123" s="142"/>
      <c r="F123" s="142"/>
      <c r="G123" s="286"/>
      <c r="H123" s="142"/>
      <c r="I123" s="371"/>
      <c r="J123" s="540"/>
      <c r="K123" s="547"/>
      <c r="L123" s="142"/>
      <c r="M123" s="286"/>
      <c r="N123" s="142"/>
      <c r="O123" s="286"/>
      <c r="P123" s="286"/>
    </row>
    <row r="124" spans="2:17" ht="15.75">
      <c r="B124" s="132"/>
      <c r="D124" s="286"/>
      <c r="E124" s="142"/>
      <c r="F124" s="142"/>
      <c r="G124" s="286"/>
      <c r="H124" s="142"/>
      <c r="I124" s="371"/>
      <c r="J124" s="540"/>
      <c r="K124" s="547"/>
      <c r="L124" s="142"/>
      <c r="M124" s="286"/>
      <c r="N124" s="142"/>
      <c r="O124" s="286"/>
      <c r="P124" s="286"/>
    </row>
    <row r="125" spans="2:17" ht="15.75">
      <c r="B125" s="132"/>
      <c r="D125" s="286"/>
      <c r="E125" s="142"/>
      <c r="F125" s="142"/>
      <c r="G125" s="286"/>
      <c r="H125" s="142"/>
      <c r="I125" s="371"/>
      <c r="J125" s="540"/>
      <c r="K125" s="547"/>
      <c r="L125" s="142"/>
      <c r="M125" s="286"/>
      <c r="N125" s="142"/>
      <c r="O125" s="286"/>
      <c r="P125" s="286"/>
    </row>
    <row r="126" spans="2:17" ht="15.75">
      <c r="B126" s="132"/>
      <c r="D126" s="286"/>
      <c r="E126" s="142"/>
      <c r="F126" s="142"/>
      <c r="G126" s="286"/>
      <c r="H126" s="142"/>
      <c r="I126" s="371"/>
      <c r="J126" s="540"/>
      <c r="K126" s="547"/>
      <c r="L126" s="142"/>
      <c r="M126" s="286"/>
      <c r="N126" s="142"/>
      <c r="O126" s="286"/>
      <c r="P126" s="286"/>
    </row>
    <row r="127" spans="2:17" ht="15.75">
      <c r="B127" s="132"/>
      <c r="D127" s="286"/>
      <c r="E127" s="142"/>
      <c r="F127" s="142"/>
      <c r="G127" s="286"/>
      <c r="H127" s="142"/>
      <c r="I127" s="371"/>
      <c r="J127" s="540"/>
      <c r="K127" s="547"/>
      <c r="L127" s="142"/>
      <c r="M127" s="286"/>
      <c r="N127" s="142"/>
      <c r="O127" s="286"/>
      <c r="P127" s="286"/>
    </row>
    <row r="128" spans="2:17" ht="15.75">
      <c r="B128" s="132"/>
      <c r="D128" s="286"/>
      <c r="E128" s="142"/>
      <c r="F128" s="142"/>
      <c r="G128" s="286"/>
      <c r="H128" s="142"/>
      <c r="I128" s="371"/>
      <c r="J128" s="540"/>
      <c r="K128" s="547"/>
      <c r="L128" s="142"/>
      <c r="M128" s="286"/>
      <c r="N128" s="142"/>
      <c r="O128" s="286"/>
      <c r="P128" s="286"/>
    </row>
    <row r="129" spans="2:16" ht="15.75">
      <c r="B129" s="132"/>
      <c r="D129" s="286"/>
      <c r="E129" s="142"/>
      <c r="F129" s="142"/>
      <c r="G129" s="286"/>
      <c r="H129" s="142"/>
      <c r="I129" s="371"/>
      <c r="J129" s="540"/>
      <c r="K129" s="547"/>
      <c r="L129" s="142"/>
      <c r="M129" s="286"/>
      <c r="N129" s="142"/>
      <c r="O129" s="286"/>
      <c r="P129" s="286"/>
    </row>
    <row r="130" spans="2:16" ht="15.75">
      <c r="B130" s="132"/>
      <c r="D130" s="286"/>
      <c r="E130" s="142"/>
      <c r="F130" s="142"/>
      <c r="G130" s="286"/>
      <c r="H130" s="142"/>
      <c r="I130" s="371"/>
      <c r="J130" s="540"/>
      <c r="K130" s="547"/>
      <c r="L130" s="142"/>
      <c r="M130" s="286"/>
      <c r="N130" s="142"/>
      <c r="O130" s="286"/>
      <c r="P130" s="286"/>
    </row>
    <row r="131" spans="2:16" ht="15.75">
      <c r="B131" s="132"/>
      <c r="D131" s="286"/>
      <c r="E131" s="142"/>
      <c r="F131" s="142"/>
      <c r="G131" s="286"/>
      <c r="H131" s="142"/>
      <c r="I131" s="371"/>
      <c r="J131" s="540"/>
      <c r="K131" s="547"/>
      <c r="L131" s="142"/>
      <c r="M131" s="286"/>
      <c r="N131" s="142"/>
      <c r="O131" s="286"/>
      <c r="P131" s="286"/>
    </row>
    <row r="132" spans="2:16" ht="15.75">
      <c r="B132" s="132"/>
      <c r="D132" s="286"/>
      <c r="E132" s="142"/>
      <c r="F132" s="142"/>
      <c r="G132" s="286"/>
      <c r="H132" s="142"/>
      <c r="I132" s="371"/>
      <c r="J132" s="540"/>
      <c r="K132" s="547"/>
      <c r="L132" s="142"/>
      <c r="M132" s="286"/>
      <c r="N132" s="142"/>
      <c r="O132" s="286"/>
      <c r="P132" s="286"/>
    </row>
    <row r="133" spans="2:16" ht="15.75">
      <c r="B133" s="132"/>
      <c r="D133" s="286"/>
      <c r="E133" s="142"/>
      <c r="F133" s="142"/>
      <c r="G133" s="286"/>
      <c r="H133" s="142"/>
      <c r="I133" s="371"/>
      <c r="J133" s="540"/>
      <c r="K133" s="547"/>
      <c r="L133" s="142"/>
      <c r="M133" s="286"/>
      <c r="N133" s="142"/>
      <c r="O133" s="286"/>
      <c r="P133" s="286"/>
    </row>
    <row r="134" spans="2:16" ht="15.75">
      <c r="B134" s="132"/>
      <c r="D134" s="286"/>
      <c r="E134" s="142"/>
      <c r="F134" s="142"/>
      <c r="G134" s="286"/>
      <c r="H134" s="142"/>
      <c r="I134" s="371"/>
      <c r="J134" s="540"/>
      <c r="K134" s="547"/>
      <c r="L134" s="142"/>
      <c r="M134" s="286"/>
      <c r="N134" s="142"/>
      <c r="O134" s="286"/>
      <c r="P134" s="286"/>
    </row>
    <row r="135" spans="2:16" ht="15.75">
      <c r="B135" s="132"/>
      <c r="D135" s="286"/>
      <c r="E135" s="142"/>
      <c r="F135" s="142"/>
      <c r="G135" s="286"/>
      <c r="H135" s="142"/>
      <c r="I135" s="371"/>
      <c r="J135" s="540"/>
      <c r="K135" s="547"/>
      <c r="L135" s="142"/>
      <c r="M135" s="286"/>
      <c r="N135" s="142"/>
      <c r="O135" s="286"/>
      <c r="P135" s="286"/>
    </row>
    <row r="136" spans="2:16" ht="15.75">
      <c r="B136" s="132"/>
      <c r="D136" s="286"/>
      <c r="E136" s="142"/>
      <c r="F136" s="142"/>
      <c r="G136" s="286"/>
      <c r="H136" s="142"/>
      <c r="I136" s="371"/>
      <c r="J136" s="540"/>
      <c r="K136" s="547"/>
      <c r="L136" s="142"/>
      <c r="M136" s="286"/>
      <c r="N136" s="142"/>
      <c r="O136" s="286"/>
      <c r="P136" s="286"/>
    </row>
    <row r="137" spans="2:16" ht="15.75">
      <c r="B137" s="132"/>
      <c r="D137" s="286"/>
      <c r="E137" s="142"/>
      <c r="F137" s="142"/>
      <c r="G137" s="286"/>
      <c r="H137" s="142"/>
      <c r="I137" s="371"/>
      <c r="J137" s="540"/>
      <c r="K137" s="547"/>
      <c r="L137" s="142"/>
      <c r="M137" s="286"/>
      <c r="N137" s="142"/>
      <c r="O137" s="286"/>
      <c r="P137" s="286"/>
    </row>
    <row r="138" spans="2:16" ht="15.75">
      <c r="B138" s="132"/>
      <c r="D138" s="286"/>
      <c r="E138" s="142"/>
      <c r="F138" s="142"/>
      <c r="G138" s="286"/>
      <c r="H138" s="142"/>
      <c r="I138" s="371"/>
      <c r="J138" s="540"/>
      <c r="K138" s="547"/>
      <c r="L138" s="142"/>
      <c r="M138" s="286"/>
      <c r="N138" s="142"/>
      <c r="O138" s="286"/>
      <c r="P138" s="286"/>
    </row>
    <row r="139" spans="2:16" ht="15.75">
      <c r="B139" s="132"/>
      <c r="D139" s="286"/>
      <c r="E139" s="142"/>
      <c r="F139" s="142"/>
      <c r="G139" s="286"/>
      <c r="H139" s="142"/>
      <c r="I139" s="371"/>
      <c r="J139" s="540"/>
      <c r="K139" s="547"/>
      <c r="L139" s="142"/>
      <c r="M139" s="286"/>
      <c r="N139" s="142"/>
      <c r="O139" s="286"/>
      <c r="P139" s="286"/>
    </row>
    <row r="140" spans="2:16" ht="15.75">
      <c r="B140" s="132"/>
      <c r="D140" s="286"/>
      <c r="E140" s="142"/>
      <c r="F140" s="142"/>
      <c r="G140" s="286"/>
      <c r="H140" s="142"/>
      <c r="I140" s="371"/>
      <c r="J140" s="540"/>
      <c r="K140" s="547"/>
      <c r="L140" s="142"/>
      <c r="M140" s="286"/>
      <c r="N140" s="142"/>
      <c r="O140" s="286"/>
      <c r="P140" s="286"/>
    </row>
    <row r="141" spans="2:16" ht="15.75">
      <c r="B141" s="132"/>
      <c r="D141" s="286"/>
      <c r="E141" s="142"/>
      <c r="F141" s="142"/>
      <c r="G141" s="286"/>
      <c r="H141" s="142"/>
      <c r="I141" s="371"/>
      <c r="J141" s="540"/>
      <c r="K141" s="547"/>
      <c r="L141" s="142"/>
      <c r="M141" s="286"/>
      <c r="N141" s="142"/>
      <c r="O141" s="286"/>
      <c r="P141" s="286"/>
    </row>
    <row r="142" spans="2:16" ht="15.75">
      <c r="B142" s="132"/>
      <c r="D142" s="286"/>
      <c r="E142" s="142"/>
      <c r="F142" s="142"/>
      <c r="G142" s="286"/>
      <c r="H142" s="142"/>
      <c r="I142" s="371"/>
      <c r="J142" s="540"/>
      <c r="K142" s="547"/>
      <c r="L142" s="142"/>
      <c r="M142" s="286"/>
      <c r="N142" s="142"/>
      <c r="O142" s="286"/>
      <c r="P142" s="286"/>
    </row>
    <row r="143" spans="2:16" ht="15.75">
      <c r="B143" s="132"/>
      <c r="D143" s="286"/>
      <c r="E143" s="142"/>
      <c r="F143" s="142"/>
      <c r="G143" s="286"/>
      <c r="H143" s="142"/>
      <c r="I143" s="371"/>
      <c r="J143" s="540"/>
      <c r="K143" s="547"/>
      <c r="L143" s="142"/>
      <c r="M143" s="286"/>
      <c r="N143" s="142"/>
      <c r="O143" s="286"/>
      <c r="P143" s="286"/>
    </row>
    <row r="144" spans="2:16" ht="15.75">
      <c r="B144" s="132"/>
      <c r="D144" s="286"/>
      <c r="E144" s="142"/>
      <c r="F144" s="142"/>
      <c r="G144" s="286"/>
      <c r="H144" s="142"/>
      <c r="I144" s="371"/>
      <c r="J144" s="540"/>
      <c r="K144" s="547"/>
      <c r="L144" s="142"/>
      <c r="M144" s="286"/>
      <c r="N144" s="142"/>
      <c r="O144" s="286"/>
      <c r="P144" s="286"/>
    </row>
    <row r="145" spans="2:16" ht="15.75">
      <c r="B145" s="132"/>
      <c r="D145" s="286"/>
      <c r="E145" s="142"/>
      <c r="F145" s="142"/>
      <c r="G145" s="286"/>
      <c r="H145" s="142"/>
      <c r="I145" s="371"/>
      <c r="J145" s="540"/>
      <c r="K145" s="547"/>
      <c r="L145" s="142"/>
      <c r="M145" s="286"/>
      <c r="N145" s="142"/>
      <c r="O145" s="286"/>
      <c r="P145" s="286"/>
    </row>
    <row r="146" spans="2:16" ht="15.75">
      <c r="B146" s="132"/>
      <c r="D146" s="286"/>
      <c r="E146" s="142"/>
      <c r="F146" s="142"/>
      <c r="G146" s="286"/>
      <c r="H146" s="142"/>
      <c r="I146" s="371"/>
      <c r="J146" s="540"/>
      <c r="K146" s="547"/>
      <c r="L146" s="142"/>
      <c r="M146" s="286"/>
      <c r="N146" s="142"/>
      <c r="O146" s="286"/>
      <c r="P146" s="286"/>
    </row>
    <row r="147" spans="2:16" ht="15.75">
      <c r="B147" s="132"/>
      <c r="D147" s="286"/>
      <c r="E147" s="142"/>
      <c r="F147" s="142"/>
      <c r="G147" s="286"/>
      <c r="H147" s="142"/>
      <c r="I147" s="371"/>
      <c r="J147" s="540"/>
      <c r="K147" s="547"/>
      <c r="L147" s="142"/>
      <c r="M147" s="286"/>
      <c r="N147" s="142"/>
      <c r="O147" s="286"/>
      <c r="P147" s="286"/>
    </row>
    <row r="148" spans="2:16" ht="15.75">
      <c r="B148" s="132"/>
      <c r="D148" s="286"/>
      <c r="E148" s="142"/>
      <c r="F148" s="142"/>
      <c r="G148" s="286"/>
      <c r="H148" s="142"/>
      <c r="I148" s="371"/>
      <c r="J148" s="540"/>
      <c r="K148" s="547"/>
      <c r="L148" s="142"/>
      <c r="M148" s="286"/>
      <c r="N148" s="142"/>
      <c r="O148" s="286"/>
      <c r="P148" s="286"/>
    </row>
    <row r="149" spans="2:16" ht="15.75">
      <c r="B149" s="132"/>
      <c r="D149" s="286"/>
      <c r="E149" s="142"/>
      <c r="F149" s="142"/>
      <c r="G149" s="286"/>
      <c r="H149" s="142"/>
      <c r="I149" s="371"/>
      <c r="J149" s="540"/>
      <c r="K149" s="547"/>
      <c r="L149" s="142"/>
      <c r="M149" s="286"/>
      <c r="N149" s="142"/>
      <c r="O149" s="286"/>
      <c r="P149" s="286"/>
    </row>
    <row r="150" spans="2:16" ht="15.75">
      <c r="B150" s="132"/>
      <c r="D150" s="286"/>
      <c r="E150" s="142"/>
      <c r="F150" s="142"/>
      <c r="G150" s="286"/>
      <c r="H150" s="142"/>
      <c r="I150" s="371"/>
      <c r="J150" s="540"/>
      <c r="K150" s="547"/>
      <c r="L150" s="142"/>
      <c r="M150" s="286"/>
      <c r="N150" s="142"/>
      <c r="O150" s="286"/>
      <c r="P150" s="286"/>
    </row>
    <row r="151" spans="2:16" ht="15.75">
      <c r="B151" s="132"/>
      <c r="D151" s="286"/>
      <c r="E151" s="142"/>
      <c r="F151" s="142"/>
      <c r="G151" s="286"/>
      <c r="H151" s="142"/>
      <c r="I151" s="371"/>
      <c r="J151" s="540"/>
      <c r="K151" s="547"/>
      <c r="L151" s="142"/>
      <c r="M151" s="286"/>
      <c r="N151" s="142"/>
      <c r="O151" s="286"/>
      <c r="P151" s="286"/>
    </row>
    <row r="152" spans="2:16" ht="15.75">
      <c r="B152" s="132"/>
      <c r="D152" s="286"/>
      <c r="E152" s="142"/>
      <c r="F152" s="142"/>
      <c r="G152" s="286"/>
      <c r="H152" s="142"/>
      <c r="I152" s="371"/>
      <c r="J152" s="540"/>
      <c r="K152" s="547"/>
      <c r="L152" s="142"/>
      <c r="M152" s="286"/>
      <c r="N152" s="142"/>
      <c r="O152" s="286"/>
      <c r="P152" s="286"/>
    </row>
    <row r="153" spans="2:16" ht="15.75">
      <c r="B153" s="132"/>
      <c r="D153" s="286"/>
      <c r="E153" s="142"/>
      <c r="F153" s="142"/>
      <c r="G153" s="286"/>
      <c r="H153" s="142"/>
      <c r="I153" s="371"/>
      <c r="J153" s="540"/>
      <c r="K153" s="547"/>
      <c r="L153" s="142"/>
      <c r="M153" s="286"/>
      <c r="N153" s="142"/>
      <c r="O153" s="286"/>
      <c r="P153" s="286"/>
    </row>
    <row r="154" spans="2:16" ht="15.75">
      <c r="B154" s="132"/>
      <c r="D154" s="286"/>
      <c r="E154" s="142"/>
      <c r="F154" s="142"/>
      <c r="G154" s="286"/>
      <c r="H154" s="142"/>
      <c r="I154" s="371"/>
      <c r="J154" s="540"/>
      <c r="K154" s="547"/>
      <c r="L154" s="142"/>
      <c r="M154" s="286"/>
      <c r="N154" s="142"/>
      <c r="O154" s="286"/>
      <c r="P154" s="286"/>
    </row>
    <row r="155" spans="2:16" ht="15.75">
      <c r="B155" s="132"/>
      <c r="D155" s="286"/>
      <c r="E155" s="142"/>
      <c r="F155" s="142"/>
      <c r="G155" s="286"/>
      <c r="H155" s="142"/>
      <c r="I155" s="371"/>
      <c r="J155" s="540"/>
      <c r="K155" s="547"/>
      <c r="L155" s="142"/>
      <c r="M155" s="286"/>
      <c r="N155" s="142"/>
      <c r="O155" s="286"/>
      <c r="P155" s="286"/>
    </row>
    <row r="156" spans="2:16" ht="15.75">
      <c r="B156" s="132"/>
      <c r="D156" s="286"/>
      <c r="E156" s="142"/>
      <c r="F156" s="142"/>
      <c r="G156" s="286"/>
      <c r="H156" s="142"/>
      <c r="I156" s="371"/>
      <c r="J156" s="540"/>
      <c r="K156" s="547"/>
      <c r="L156" s="142"/>
      <c r="M156" s="286"/>
      <c r="N156" s="142"/>
      <c r="O156" s="286"/>
      <c r="P156" s="286"/>
    </row>
    <row r="157" spans="2:16" ht="15.75">
      <c r="B157" s="132"/>
      <c r="D157" s="286"/>
      <c r="E157" s="142"/>
      <c r="F157" s="142"/>
      <c r="G157" s="286"/>
      <c r="H157" s="142"/>
      <c r="I157" s="371"/>
      <c r="J157" s="540"/>
      <c r="K157" s="547"/>
      <c r="L157" s="142"/>
      <c r="M157" s="286"/>
      <c r="N157" s="142"/>
      <c r="O157" s="286"/>
      <c r="P157" s="286"/>
    </row>
    <row r="158" spans="2:16" ht="15.75">
      <c r="B158" s="132"/>
      <c r="D158" s="286"/>
      <c r="E158" s="142"/>
      <c r="F158" s="142"/>
      <c r="G158" s="286"/>
      <c r="H158" s="142"/>
      <c r="I158" s="371"/>
      <c r="J158" s="540"/>
      <c r="K158" s="547"/>
      <c r="L158" s="142"/>
      <c r="M158" s="286"/>
      <c r="N158" s="142"/>
      <c r="O158" s="286"/>
      <c r="P158" s="286"/>
    </row>
    <row r="159" spans="2:16" ht="15.75">
      <c r="B159" s="132"/>
      <c r="D159" s="286"/>
      <c r="E159" s="142"/>
      <c r="F159" s="142"/>
      <c r="G159" s="286"/>
      <c r="H159" s="142"/>
      <c r="I159" s="371"/>
      <c r="J159" s="540"/>
      <c r="K159" s="547"/>
      <c r="L159" s="142"/>
      <c r="M159" s="286"/>
      <c r="N159" s="142"/>
      <c r="O159" s="286"/>
      <c r="P159" s="286"/>
    </row>
    <row r="160" spans="2:16" ht="15.75">
      <c r="B160" s="132"/>
      <c r="D160" s="286"/>
      <c r="E160" s="142"/>
      <c r="F160" s="142"/>
      <c r="G160" s="286"/>
      <c r="H160" s="142"/>
      <c r="I160" s="371"/>
      <c r="J160" s="540"/>
      <c r="K160" s="547"/>
      <c r="L160" s="142"/>
      <c r="M160" s="286"/>
      <c r="N160" s="142"/>
      <c r="O160" s="286"/>
      <c r="P160" s="286"/>
    </row>
    <row r="161" spans="2:16" ht="15.75">
      <c r="B161" s="132"/>
      <c r="D161" s="286"/>
      <c r="E161" s="142"/>
      <c r="F161" s="142"/>
      <c r="H161" s="142"/>
      <c r="I161" s="371"/>
      <c r="J161" s="540"/>
      <c r="K161" s="547"/>
      <c r="L161" s="142"/>
      <c r="M161" s="286"/>
      <c r="N161" s="142"/>
      <c r="O161" s="286"/>
      <c r="P161" s="286"/>
    </row>
    <row r="162" spans="2:16" ht="15.75">
      <c r="B162" s="132"/>
      <c r="D162" s="286"/>
      <c r="E162" s="142"/>
      <c r="F162" s="142"/>
      <c r="H162" s="142"/>
      <c r="I162" s="371"/>
      <c r="J162" s="540"/>
      <c r="K162" s="547"/>
      <c r="L162" s="142"/>
      <c r="M162" s="286"/>
      <c r="N162" s="142"/>
      <c r="O162" s="286"/>
      <c r="P162" s="286"/>
    </row>
    <row r="163" spans="2:16" ht="15.75">
      <c r="B163" s="132"/>
      <c r="D163" s="286"/>
      <c r="E163" s="142"/>
      <c r="F163" s="142"/>
      <c r="H163" s="142"/>
      <c r="I163" s="371"/>
      <c r="J163" s="540"/>
      <c r="K163" s="547"/>
      <c r="L163" s="142"/>
      <c r="M163" s="286"/>
      <c r="N163" s="142"/>
      <c r="O163" s="286"/>
      <c r="P163" s="286"/>
    </row>
    <row r="164" spans="2:16" ht="15.75">
      <c r="B164" s="132"/>
      <c r="D164" s="286"/>
      <c r="E164" s="142"/>
      <c r="F164" s="142"/>
      <c r="H164" s="142"/>
      <c r="I164" s="371"/>
      <c r="J164" s="540"/>
      <c r="K164" s="547"/>
      <c r="L164" s="142"/>
      <c r="M164" s="286"/>
      <c r="N164" s="142"/>
      <c r="O164" s="286"/>
      <c r="P164" s="286"/>
    </row>
    <row r="165" spans="2:16" ht="15.75">
      <c r="B165" s="132"/>
      <c r="D165" s="286"/>
      <c r="E165" s="142"/>
      <c r="F165" s="142"/>
      <c r="H165" s="142"/>
      <c r="I165" s="371"/>
      <c r="J165" s="540"/>
      <c r="K165" s="547"/>
      <c r="L165" s="142"/>
      <c r="N165" s="142"/>
      <c r="O165" s="286"/>
      <c r="P165" s="286"/>
    </row>
    <row r="166" spans="2:16" ht="15.75">
      <c r="B166" s="132"/>
      <c r="D166" s="286"/>
      <c r="E166" s="142"/>
      <c r="F166" s="142"/>
      <c r="H166" s="142"/>
      <c r="I166" s="371"/>
      <c r="J166" s="540"/>
      <c r="K166" s="547"/>
      <c r="L166" s="142"/>
      <c r="N166" s="142"/>
      <c r="O166" s="286"/>
      <c r="P166" s="286"/>
    </row>
    <row r="167" spans="2:16" ht="15.75">
      <c r="B167" s="132"/>
      <c r="D167" s="286"/>
      <c r="E167" s="142"/>
      <c r="F167" s="142"/>
      <c r="H167" s="142"/>
      <c r="I167" s="371"/>
      <c r="J167" s="540"/>
      <c r="K167" s="547"/>
      <c r="L167" s="142"/>
      <c r="N167" s="142"/>
      <c r="O167" s="286"/>
      <c r="P167" s="286"/>
    </row>
    <row r="168" spans="2:16" ht="15.75">
      <c r="B168" s="132"/>
      <c r="D168" s="286"/>
      <c r="E168" s="142"/>
      <c r="F168" s="142"/>
      <c r="H168" s="142"/>
      <c r="I168" s="371"/>
      <c r="J168" s="540"/>
      <c r="K168" s="547"/>
      <c r="L168" s="142"/>
      <c r="N168" s="142"/>
      <c r="O168" s="286"/>
      <c r="P168" s="286"/>
    </row>
    <row r="169" spans="2:16" ht="15.75">
      <c r="B169" s="132"/>
      <c r="D169" s="286"/>
      <c r="E169" s="142"/>
      <c r="F169" s="142"/>
      <c r="H169" s="142"/>
      <c r="I169" s="371"/>
      <c r="J169" s="540"/>
      <c r="K169" s="547"/>
      <c r="L169" s="142"/>
      <c r="N169" s="142"/>
      <c r="O169" s="286"/>
      <c r="P169" s="286"/>
    </row>
    <row r="170" spans="2:16" ht="15.75">
      <c r="B170" s="132"/>
      <c r="D170" s="286"/>
      <c r="E170" s="142"/>
      <c r="F170" s="142"/>
      <c r="H170" s="142"/>
      <c r="I170" s="371"/>
      <c r="J170" s="540"/>
      <c r="K170" s="547"/>
      <c r="L170" s="142"/>
      <c r="N170" s="142"/>
      <c r="O170" s="286"/>
      <c r="P170" s="286"/>
    </row>
    <row r="171" spans="2:16" ht="15.75">
      <c r="B171" s="132"/>
      <c r="D171" s="286"/>
      <c r="E171" s="142"/>
      <c r="F171" s="142"/>
      <c r="H171" s="142"/>
      <c r="I171" s="371"/>
      <c r="J171" s="540"/>
      <c r="K171" s="547"/>
      <c r="L171" s="142"/>
      <c r="N171" s="142"/>
      <c r="O171" s="286"/>
      <c r="P171" s="286"/>
    </row>
    <row r="172" spans="2:16" ht="15.75">
      <c r="B172" s="132"/>
      <c r="D172" s="286"/>
      <c r="E172" s="142"/>
      <c r="F172" s="142"/>
      <c r="H172" s="142"/>
      <c r="I172" s="371"/>
      <c r="J172" s="540"/>
      <c r="K172" s="547"/>
      <c r="L172" s="142"/>
      <c r="N172" s="142"/>
      <c r="O172" s="286"/>
      <c r="P172" s="286"/>
    </row>
    <row r="173" spans="2:16" ht="15.75">
      <c r="B173" s="132"/>
      <c r="D173" s="286"/>
      <c r="H173" s="142"/>
      <c r="I173" s="371"/>
      <c r="J173" s="540"/>
      <c r="K173" s="547"/>
      <c r="L173" s="142"/>
      <c r="N173" s="142"/>
      <c r="O173" s="286"/>
      <c r="P173" s="286"/>
    </row>
    <row r="174" spans="2:16" ht="15.75">
      <c r="B174" s="132"/>
      <c r="D174" s="286"/>
      <c r="H174" s="142"/>
      <c r="I174" s="371"/>
      <c r="J174" s="540"/>
      <c r="K174" s="547"/>
      <c r="L174" s="142"/>
      <c r="N174" s="142"/>
      <c r="O174" s="286"/>
      <c r="P174" s="286"/>
    </row>
    <row r="175" spans="2:16" ht="15.75">
      <c r="B175" s="132"/>
      <c r="D175" s="286"/>
      <c r="H175" s="142"/>
      <c r="I175" s="371"/>
      <c r="J175" s="540"/>
      <c r="K175" s="547"/>
      <c r="L175" s="142"/>
      <c r="N175" s="142"/>
      <c r="O175" s="286"/>
      <c r="P175" s="286"/>
    </row>
    <row r="176" spans="2:16" ht="15.75">
      <c r="B176" s="132"/>
      <c r="D176" s="286"/>
      <c r="I176" s="371"/>
      <c r="J176" s="540"/>
      <c r="K176" s="547"/>
      <c r="L176" s="142"/>
      <c r="N176" s="142"/>
      <c r="O176" s="286"/>
      <c r="P176" s="286"/>
    </row>
    <row r="177" spans="2:16" ht="15.75">
      <c r="B177" s="132"/>
      <c r="D177" s="286"/>
      <c r="I177" s="371"/>
      <c r="J177" s="540"/>
      <c r="K177" s="547"/>
      <c r="L177" s="142"/>
      <c r="N177" s="142"/>
      <c r="O177" s="286"/>
      <c r="P177" s="286"/>
    </row>
    <row r="178" spans="2:16" ht="15.75">
      <c r="B178" s="132"/>
      <c r="D178" s="286"/>
      <c r="I178" s="371"/>
      <c r="J178" s="540"/>
      <c r="K178" s="547"/>
      <c r="L178" s="142"/>
      <c r="N178" s="142"/>
      <c r="O178" s="286"/>
      <c r="P178" s="286"/>
    </row>
    <row r="179" spans="2:16" ht="15.75">
      <c r="B179" s="132"/>
      <c r="D179" s="286"/>
      <c r="I179" s="371"/>
      <c r="J179" s="540"/>
      <c r="K179" s="547"/>
      <c r="L179" s="142"/>
      <c r="N179" s="142"/>
      <c r="O179" s="286"/>
      <c r="P179" s="286"/>
    </row>
    <row r="180" spans="2:16" ht="15.75">
      <c r="B180" s="132"/>
      <c r="D180" s="286"/>
      <c r="I180" s="371"/>
      <c r="J180" s="540"/>
      <c r="K180" s="547"/>
      <c r="L180" s="142"/>
      <c r="N180" s="142"/>
      <c r="O180" s="286"/>
      <c r="P180" s="286"/>
    </row>
    <row r="181" spans="2:16" ht="15.75">
      <c r="B181" s="132"/>
      <c r="D181" s="286"/>
      <c r="I181" s="371"/>
      <c r="J181" s="540"/>
      <c r="K181" s="547"/>
      <c r="L181" s="142"/>
      <c r="N181" s="142"/>
      <c r="O181" s="286"/>
      <c r="P181" s="286"/>
    </row>
    <row r="182" spans="2:16" ht="15.75">
      <c r="B182" s="132"/>
      <c r="D182" s="286"/>
      <c r="I182" s="371"/>
      <c r="J182" s="540"/>
      <c r="K182" s="547"/>
      <c r="L182" s="142"/>
      <c r="N182" s="142"/>
      <c r="O182" s="286"/>
      <c r="P182" s="286"/>
    </row>
    <row r="183" spans="2:16" ht="15.75">
      <c r="B183" s="132"/>
      <c r="D183" s="286"/>
      <c r="I183" s="371"/>
      <c r="J183" s="540"/>
      <c r="K183" s="547"/>
      <c r="L183" s="142"/>
      <c r="N183" s="142"/>
      <c r="O183" s="286"/>
      <c r="P183" s="286"/>
    </row>
    <row r="184" spans="2:16" ht="15.75">
      <c r="B184" s="132"/>
      <c r="D184" s="286"/>
      <c r="I184" s="371"/>
      <c r="J184" s="540"/>
      <c r="K184" s="547"/>
      <c r="L184" s="142"/>
      <c r="N184" s="142"/>
      <c r="O184" s="286"/>
      <c r="P184" s="286"/>
    </row>
    <row r="185" spans="2:16" ht="15.75">
      <c r="B185" s="132"/>
      <c r="D185" s="286"/>
      <c r="I185" s="371"/>
      <c r="J185" s="540"/>
      <c r="K185" s="547"/>
      <c r="L185" s="142"/>
      <c r="N185" s="142"/>
      <c r="O185" s="286"/>
      <c r="P185" s="286"/>
    </row>
    <row r="186" spans="2:16" ht="15.75">
      <c r="B186" s="132"/>
      <c r="D186" s="286"/>
      <c r="I186" s="371"/>
      <c r="J186" s="540"/>
      <c r="K186" s="547"/>
      <c r="L186" s="142"/>
      <c r="N186" s="142"/>
      <c r="O186" s="286"/>
      <c r="P186" s="286"/>
    </row>
    <row r="187" spans="2:16" ht="15.75">
      <c r="B187" s="132"/>
      <c r="D187" s="286"/>
      <c r="I187" s="371"/>
      <c r="J187" s="540"/>
      <c r="K187" s="547"/>
      <c r="L187" s="142"/>
      <c r="N187" s="286"/>
      <c r="O187" s="286"/>
      <c r="P187" s="286"/>
    </row>
    <row r="188" spans="2:16" ht="15.75">
      <c r="B188" s="132"/>
      <c r="D188" s="286"/>
      <c r="I188" s="371"/>
      <c r="J188" s="540"/>
      <c r="K188" s="547"/>
      <c r="L188" s="142"/>
      <c r="N188" s="286"/>
      <c r="O188" s="286"/>
      <c r="P188" s="286"/>
    </row>
    <row r="189" spans="2:16" ht="15.75">
      <c r="B189" s="132"/>
      <c r="D189" s="286"/>
      <c r="I189" s="371"/>
      <c r="J189" s="540"/>
      <c r="K189" s="547"/>
      <c r="L189" s="142"/>
      <c r="N189" s="286"/>
      <c r="O189" s="286"/>
      <c r="P189" s="286"/>
    </row>
    <row r="190" spans="2:16" ht="15.75">
      <c r="B190" s="132"/>
      <c r="D190" s="286"/>
      <c r="I190" s="371"/>
      <c r="J190" s="540"/>
      <c r="K190" s="547"/>
      <c r="L190" s="142"/>
      <c r="N190" s="286"/>
      <c r="O190" s="286"/>
      <c r="P190" s="286"/>
    </row>
    <row r="191" spans="2:16" ht="15.75">
      <c r="B191" s="132"/>
      <c r="D191" s="286"/>
      <c r="I191" s="371"/>
      <c r="J191" s="540"/>
      <c r="K191" s="547"/>
      <c r="L191" s="142"/>
      <c r="N191" s="286"/>
      <c r="O191" s="286"/>
      <c r="P191" s="286"/>
    </row>
    <row r="192" spans="2:16" ht="15.75">
      <c r="B192" s="132"/>
      <c r="D192" s="286"/>
      <c r="I192" s="371"/>
      <c r="J192" s="540"/>
      <c r="K192" s="547"/>
      <c r="L192" s="142"/>
      <c r="N192" s="286"/>
      <c r="O192" s="286"/>
      <c r="P192" s="286"/>
    </row>
    <row r="193" spans="2:16" ht="15.75">
      <c r="B193" s="132"/>
      <c r="D193" s="286"/>
      <c r="I193" s="371"/>
      <c r="J193" s="540"/>
      <c r="K193" s="547"/>
      <c r="L193" s="142"/>
      <c r="N193" s="286"/>
      <c r="O193" s="286"/>
      <c r="P193" s="286"/>
    </row>
    <row r="194" spans="2:16" ht="15.75">
      <c r="B194" s="132"/>
      <c r="D194" s="286"/>
      <c r="I194" s="371"/>
      <c r="J194" s="540"/>
      <c r="K194" s="547"/>
      <c r="L194" s="142"/>
      <c r="N194" s="286"/>
      <c r="O194" s="286"/>
      <c r="P194" s="286"/>
    </row>
    <row r="195" spans="2:16" ht="15.75">
      <c r="B195" s="132"/>
      <c r="D195" s="286"/>
      <c r="I195" s="371"/>
      <c r="J195" s="540"/>
      <c r="K195" s="547"/>
      <c r="L195" s="142"/>
      <c r="N195" s="286"/>
      <c r="O195" s="286"/>
      <c r="P195" s="286"/>
    </row>
    <row r="196" spans="2:16" ht="15.75">
      <c r="B196" s="132"/>
      <c r="D196" s="286"/>
      <c r="I196" s="371"/>
      <c r="J196" s="540"/>
      <c r="K196" s="547"/>
      <c r="L196" s="142"/>
      <c r="N196" s="286"/>
      <c r="O196" s="286"/>
      <c r="P196" s="286"/>
    </row>
    <row r="197" spans="2:16" ht="15.75">
      <c r="B197" s="132"/>
      <c r="I197" s="371"/>
      <c r="J197" s="540"/>
      <c r="K197" s="547"/>
      <c r="L197" s="142"/>
      <c r="N197" s="286"/>
      <c r="O197" s="286"/>
      <c r="P197" s="286"/>
    </row>
    <row r="198" spans="2:16" ht="15.75">
      <c r="B198" s="132"/>
      <c r="I198" s="371"/>
      <c r="J198" s="540"/>
      <c r="K198" s="547"/>
      <c r="L198" s="142"/>
      <c r="N198" s="286"/>
      <c r="O198" s="286"/>
      <c r="P198" s="286"/>
    </row>
    <row r="199" spans="2:16" ht="15.75">
      <c r="B199" s="132"/>
      <c r="I199" s="371"/>
      <c r="J199" s="540"/>
      <c r="K199" s="547"/>
      <c r="L199" s="142"/>
      <c r="N199" s="286"/>
      <c r="O199" s="286"/>
      <c r="P199" s="286"/>
    </row>
    <row r="200" spans="2:16" ht="15.75">
      <c r="B200" s="132"/>
      <c r="I200" s="371"/>
      <c r="J200" s="540"/>
      <c r="K200" s="547"/>
      <c r="L200" s="142"/>
      <c r="N200" s="286"/>
      <c r="O200" s="286"/>
      <c r="P200" s="286"/>
    </row>
    <row r="201" spans="2:16" ht="15.75">
      <c r="B201" s="132"/>
      <c r="I201" s="371"/>
      <c r="J201" s="540"/>
      <c r="K201" s="547"/>
      <c r="L201" s="142"/>
      <c r="N201" s="286"/>
      <c r="O201" s="286"/>
      <c r="P201" s="286"/>
    </row>
    <row r="202" spans="2:16" ht="15.75">
      <c r="B202" s="132"/>
      <c r="I202" s="371"/>
      <c r="J202" s="540"/>
      <c r="K202" s="547"/>
      <c r="L202" s="142"/>
      <c r="N202" s="286"/>
      <c r="O202" s="286"/>
      <c r="P202" s="286"/>
    </row>
    <row r="203" spans="2:16" ht="15.75">
      <c r="B203" s="132"/>
      <c r="I203" s="371"/>
      <c r="J203" s="540"/>
      <c r="K203" s="547"/>
      <c r="L203" s="142"/>
      <c r="N203" s="286"/>
      <c r="O203" s="286"/>
      <c r="P203" s="286"/>
    </row>
    <row r="204" spans="2:16" ht="15.75">
      <c r="B204" s="132"/>
      <c r="I204" s="371"/>
      <c r="J204" s="540"/>
      <c r="K204" s="547"/>
      <c r="L204" s="142"/>
      <c r="N204" s="286"/>
      <c r="O204" s="286"/>
      <c r="P204" s="286"/>
    </row>
    <row r="205" spans="2:16" ht="15.75">
      <c r="B205" s="132"/>
      <c r="I205" s="371"/>
      <c r="J205" s="540"/>
      <c r="K205" s="547"/>
      <c r="L205" s="142"/>
      <c r="N205" s="286"/>
      <c r="O205" s="286"/>
      <c r="P205" s="286"/>
    </row>
    <row r="206" spans="2:16" ht="15.75">
      <c r="B206" s="132"/>
      <c r="I206" s="371"/>
      <c r="J206" s="540"/>
      <c r="K206" s="547"/>
      <c r="L206" s="142"/>
    </row>
    <row r="207" spans="2:16" ht="15.75">
      <c r="B207" s="132"/>
      <c r="I207" s="371"/>
      <c r="J207" s="540"/>
      <c r="K207" s="547"/>
    </row>
    <row r="208" spans="2:16" ht="15.75">
      <c r="B208" s="132"/>
      <c r="I208" s="371"/>
      <c r="J208" s="540"/>
      <c r="K208" s="547"/>
    </row>
    <row r="209" spans="2:11" ht="15.75">
      <c r="B209" s="132"/>
      <c r="I209" s="371"/>
      <c r="J209" s="540"/>
      <c r="K209" s="547"/>
    </row>
    <row r="210" spans="2:11" ht="15.75">
      <c r="B210" s="132"/>
      <c r="I210" s="371"/>
      <c r="J210" s="540"/>
      <c r="K210" s="547"/>
    </row>
    <row r="211" spans="2:11" ht="15.75">
      <c r="B211" s="132"/>
      <c r="I211" s="371"/>
      <c r="J211" s="540"/>
      <c r="K211" s="547"/>
    </row>
    <row r="212" spans="2:11" ht="15.75">
      <c r="B212" s="132"/>
      <c r="I212" s="371"/>
      <c r="J212" s="540"/>
      <c r="K212" s="547"/>
    </row>
    <row r="213" spans="2:11" ht="15.75">
      <c r="B213" s="132"/>
      <c r="I213" s="371"/>
      <c r="J213" s="540"/>
      <c r="K213" s="547"/>
    </row>
    <row r="214" spans="2:11" ht="15.75">
      <c r="B214" s="132"/>
      <c r="I214" s="371"/>
      <c r="J214" s="540"/>
      <c r="K214" s="547"/>
    </row>
    <row r="215" spans="2:11" ht="15.75">
      <c r="B215" s="132"/>
      <c r="I215" s="371"/>
      <c r="J215" s="540"/>
      <c r="K215" s="547"/>
    </row>
    <row r="216" spans="2:11" ht="15.75">
      <c r="B216" s="132"/>
      <c r="I216" s="371"/>
      <c r="J216" s="540"/>
      <c r="K216" s="547"/>
    </row>
    <row r="217" spans="2:11" ht="15.75">
      <c r="B217" s="132"/>
      <c r="I217" s="371"/>
      <c r="J217" s="540"/>
      <c r="K217" s="547"/>
    </row>
    <row r="218" spans="2:11" ht="15.75">
      <c r="B218" s="132"/>
      <c r="I218" s="371"/>
      <c r="J218" s="540"/>
      <c r="K218" s="547"/>
    </row>
    <row r="219" spans="2:11" ht="15.75">
      <c r="B219" s="132"/>
      <c r="I219" s="371"/>
      <c r="J219" s="540"/>
      <c r="K219" s="547"/>
    </row>
    <row r="220" spans="2:11" ht="15.75">
      <c r="B220" s="132"/>
      <c r="I220" s="371"/>
      <c r="J220" s="540"/>
      <c r="K220" s="547"/>
    </row>
    <row r="221" spans="2:11" ht="15.75">
      <c r="B221" s="132"/>
      <c r="I221" s="371"/>
      <c r="J221" s="540"/>
      <c r="K221" s="547"/>
    </row>
    <row r="222" spans="2:11" ht="15.75">
      <c r="B222" s="132"/>
      <c r="I222" s="371"/>
      <c r="J222" s="540"/>
      <c r="K222" s="547"/>
    </row>
    <row r="223" spans="2:11" ht="15.75">
      <c r="B223" s="132"/>
      <c r="I223" s="371"/>
      <c r="J223" s="540"/>
      <c r="K223" s="547"/>
    </row>
    <row r="224" spans="2:11" ht="15.75">
      <c r="B224" s="132"/>
      <c r="I224" s="371"/>
      <c r="J224" s="540"/>
      <c r="K224" s="547"/>
    </row>
    <row r="225" spans="2:11" ht="15.75">
      <c r="B225" s="132"/>
      <c r="I225" s="371"/>
      <c r="J225" s="540"/>
      <c r="K225" s="547"/>
    </row>
    <row r="226" spans="2:11" ht="15.75">
      <c r="B226" s="132"/>
      <c r="I226" s="371"/>
      <c r="J226" s="540"/>
      <c r="K226" s="547"/>
    </row>
    <row r="227" spans="2:11" ht="15.75">
      <c r="B227" s="132"/>
      <c r="I227" s="371"/>
      <c r="J227" s="540"/>
      <c r="K227" s="547"/>
    </row>
    <row r="228" spans="2:11" ht="15.75">
      <c r="B228" s="132"/>
      <c r="I228" s="371"/>
      <c r="J228" s="540"/>
      <c r="K228" s="547"/>
    </row>
    <row r="229" spans="2:11" ht="15.75">
      <c r="B229" s="132"/>
      <c r="I229" s="371"/>
      <c r="J229" s="540"/>
      <c r="K229" s="547"/>
    </row>
    <row r="230" spans="2:11" ht="15.75">
      <c r="B230" s="132"/>
      <c r="I230" s="371"/>
      <c r="J230" s="540"/>
      <c r="K230" s="547"/>
    </row>
    <row r="231" spans="2:11" ht="15.75">
      <c r="B231" s="132"/>
      <c r="I231" s="371"/>
      <c r="J231" s="540"/>
      <c r="K231" s="547"/>
    </row>
    <row r="232" spans="2:11" ht="15.75">
      <c r="B232" s="132"/>
      <c r="I232" s="371"/>
      <c r="J232" s="540"/>
      <c r="K232" s="547"/>
    </row>
    <row r="233" spans="2:11" ht="15.75">
      <c r="B233" s="132"/>
      <c r="I233" s="371"/>
      <c r="J233" s="540"/>
      <c r="K233" s="547"/>
    </row>
    <row r="234" spans="2:11" ht="15.75">
      <c r="B234" s="132"/>
      <c r="I234" s="371"/>
      <c r="J234" s="540"/>
      <c r="K234" s="547"/>
    </row>
    <row r="235" spans="2:11" ht="15.75">
      <c r="B235" s="132"/>
      <c r="I235" s="371"/>
      <c r="J235" s="540"/>
      <c r="K235" s="547"/>
    </row>
    <row r="236" spans="2:11" ht="15.75">
      <c r="B236" s="132"/>
      <c r="I236" s="371"/>
      <c r="J236" s="540"/>
      <c r="K236" s="547"/>
    </row>
    <row r="237" spans="2:11" ht="15.75">
      <c r="B237" s="132"/>
      <c r="I237" s="371"/>
      <c r="J237" s="540"/>
      <c r="K237" s="547"/>
    </row>
    <row r="238" spans="2:11" ht="15.75">
      <c r="B238" s="132"/>
      <c r="I238" s="371"/>
      <c r="J238" s="540"/>
      <c r="K238" s="547"/>
    </row>
    <row r="239" spans="2:11" ht="15.75">
      <c r="B239" s="132"/>
      <c r="I239" s="371"/>
      <c r="J239" s="540"/>
      <c r="K239" s="547"/>
    </row>
    <row r="240" spans="2:11" ht="15.75">
      <c r="B240" s="132"/>
      <c r="I240" s="371"/>
      <c r="J240" s="540"/>
      <c r="K240" s="547"/>
    </row>
    <row r="241" spans="2:11" ht="15.75">
      <c r="B241" s="132"/>
      <c r="I241" s="371"/>
      <c r="J241" s="540"/>
      <c r="K241" s="547"/>
    </row>
    <row r="242" spans="2:11" ht="15.75">
      <c r="B242" s="132"/>
      <c r="I242" s="371"/>
      <c r="J242" s="540"/>
      <c r="K242" s="547"/>
    </row>
    <row r="243" spans="2:11" ht="15.75">
      <c r="B243" s="132"/>
      <c r="I243" s="371"/>
      <c r="J243" s="540"/>
      <c r="K243" s="547"/>
    </row>
    <row r="244" spans="2:11" ht="15.75">
      <c r="B244" s="132"/>
      <c r="I244" s="371"/>
      <c r="J244" s="540"/>
      <c r="K244" s="547"/>
    </row>
    <row r="245" spans="2:11" ht="15.75">
      <c r="B245" s="132"/>
      <c r="I245" s="371"/>
      <c r="J245" s="540"/>
      <c r="K245" s="547"/>
    </row>
    <row r="246" spans="2:11" ht="15.75">
      <c r="B246" s="132"/>
      <c r="I246" s="371"/>
      <c r="J246" s="540"/>
      <c r="K246" s="547"/>
    </row>
    <row r="247" spans="2:11" ht="15.75">
      <c r="B247" s="132"/>
      <c r="I247" s="371"/>
      <c r="J247" s="540"/>
      <c r="K247" s="547"/>
    </row>
    <row r="248" spans="2:11" ht="15.75">
      <c r="B248" s="132"/>
      <c r="I248" s="371"/>
      <c r="J248" s="540"/>
      <c r="K248" s="547"/>
    </row>
    <row r="249" spans="2:11" ht="15.75">
      <c r="B249" s="132"/>
      <c r="I249" s="371"/>
      <c r="J249" s="540"/>
      <c r="K249" s="547"/>
    </row>
    <row r="250" spans="2:11" ht="15.75">
      <c r="B250" s="132"/>
      <c r="I250" s="371"/>
      <c r="J250" s="540"/>
      <c r="K250" s="547"/>
    </row>
    <row r="251" spans="2:11" ht="15.75">
      <c r="B251" s="132"/>
      <c r="I251" s="371"/>
      <c r="J251" s="540"/>
      <c r="K251" s="547"/>
    </row>
    <row r="252" spans="2:11" ht="15.75">
      <c r="B252" s="132"/>
      <c r="I252" s="371"/>
      <c r="J252" s="540"/>
      <c r="K252" s="547"/>
    </row>
    <row r="253" spans="2:11" ht="15.75">
      <c r="B253" s="132"/>
      <c r="I253" s="371"/>
      <c r="J253" s="540"/>
      <c r="K253" s="547"/>
    </row>
    <row r="254" spans="2:11" ht="15.75">
      <c r="B254" s="132"/>
      <c r="I254" s="371"/>
      <c r="J254" s="540"/>
      <c r="K254" s="547"/>
    </row>
    <row r="255" spans="2:11" ht="15.75">
      <c r="B255" s="132"/>
      <c r="I255" s="371"/>
      <c r="J255" s="540"/>
      <c r="K255" s="547"/>
    </row>
    <row r="256" spans="2:11" ht="15.75">
      <c r="B256" s="132"/>
      <c r="I256" s="371"/>
      <c r="J256" s="540"/>
      <c r="K256" s="547"/>
    </row>
    <row r="257" spans="2:11" ht="15.75">
      <c r="B257" s="132"/>
      <c r="I257" s="371"/>
      <c r="J257" s="540"/>
      <c r="K257" s="547"/>
    </row>
    <row r="258" spans="2:11" ht="15.75">
      <c r="B258" s="132"/>
      <c r="I258" s="371"/>
      <c r="J258" s="540"/>
      <c r="K258" s="547"/>
    </row>
    <row r="259" spans="2:11" ht="15.75">
      <c r="B259" s="132"/>
      <c r="I259" s="371"/>
      <c r="J259" s="540"/>
      <c r="K259" s="547"/>
    </row>
    <row r="260" spans="2:11" ht="15.75">
      <c r="B260" s="132"/>
      <c r="I260" s="371"/>
      <c r="J260" s="540"/>
      <c r="K260" s="547"/>
    </row>
    <row r="261" spans="2:11" ht="15.75">
      <c r="B261" s="132"/>
      <c r="I261" s="371"/>
      <c r="J261" s="540"/>
      <c r="K261" s="547"/>
    </row>
    <row r="262" spans="2:11" ht="15.75">
      <c r="B262" s="132"/>
      <c r="I262" s="371"/>
      <c r="J262" s="540"/>
      <c r="K262" s="547"/>
    </row>
    <row r="263" spans="2:11" ht="15.75">
      <c r="B263" s="132"/>
      <c r="I263" s="371"/>
      <c r="J263" s="540"/>
      <c r="K263" s="547"/>
    </row>
    <row r="264" spans="2:11" ht="15.75">
      <c r="B264" s="132"/>
      <c r="I264" s="371"/>
      <c r="J264" s="540"/>
      <c r="K264" s="547"/>
    </row>
    <row r="265" spans="2:11" ht="15.75">
      <c r="B265" s="132"/>
      <c r="I265" s="371"/>
      <c r="J265" s="540"/>
      <c r="K265" s="547"/>
    </row>
    <row r="266" spans="2:11" ht="15.75">
      <c r="B266" s="132"/>
      <c r="I266" s="371"/>
      <c r="J266" s="540"/>
      <c r="K266" s="547"/>
    </row>
    <row r="267" spans="2:11" ht="15.75">
      <c r="B267" s="132"/>
      <c r="I267" s="371"/>
      <c r="J267" s="540"/>
      <c r="K267" s="547"/>
    </row>
    <row r="268" spans="2:11" ht="15.75">
      <c r="B268" s="132"/>
      <c r="I268" s="371"/>
      <c r="J268" s="540"/>
      <c r="K268" s="547"/>
    </row>
    <row r="269" spans="2:11" ht="15.75">
      <c r="B269" s="132"/>
      <c r="I269" s="371"/>
      <c r="J269" s="540"/>
      <c r="K269" s="547"/>
    </row>
    <row r="270" spans="2:11" ht="15.75">
      <c r="B270" s="132"/>
      <c r="I270" s="371"/>
      <c r="J270" s="540"/>
      <c r="K270" s="547"/>
    </row>
    <row r="271" spans="2:11" ht="15.75">
      <c r="B271" s="132"/>
      <c r="I271" s="371"/>
      <c r="J271" s="540"/>
      <c r="K271" s="547"/>
    </row>
    <row r="272" spans="2:11" ht="15.75">
      <c r="B272" s="132"/>
      <c r="I272" s="371"/>
      <c r="J272" s="540"/>
      <c r="K272" s="547"/>
    </row>
    <row r="273" spans="2:11" ht="15.75">
      <c r="B273" s="132"/>
      <c r="I273" s="371"/>
      <c r="J273" s="540"/>
      <c r="K273" s="547"/>
    </row>
    <row r="274" spans="2:11" ht="15.75">
      <c r="B274" s="132"/>
      <c r="I274" s="371"/>
      <c r="J274" s="540"/>
      <c r="K274" s="547"/>
    </row>
    <row r="275" spans="2:11" ht="15.75">
      <c r="B275" s="132"/>
      <c r="I275" s="371"/>
      <c r="J275" s="540"/>
      <c r="K275" s="547"/>
    </row>
    <row r="276" spans="2:11" ht="15.75">
      <c r="B276" s="132"/>
      <c r="I276" s="371"/>
      <c r="J276" s="540"/>
      <c r="K276" s="547"/>
    </row>
    <row r="277" spans="2:11" ht="15.75">
      <c r="B277" s="132"/>
      <c r="I277" s="371"/>
      <c r="J277" s="540"/>
      <c r="K277" s="547"/>
    </row>
    <row r="278" spans="2:11" ht="15.75">
      <c r="B278" s="132"/>
      <c r="I278" s="371"/>
      <c r="J278" s="540"/>
      <c r="K278" s="547"/>
    </row>
    <row r="279" spans="2:11" ht="15.75">
      <c r="B279" s="132"/>
      <c r="I279" s="371"/>
      <c r="J279" s="540"/>
      <c r="K279" s="547"/>
    </row>
    <row r="280" spans="2:11" ht="15.75">
      <c r="B280" s="132"/>
      <c r="I280" s="371"/>
      <c r="J280" s="540"/>
      <c r="K280" s="547"/>
    </row>
    <row r="281" spans="2:11" ht="15.75">
      <c r="B281" s="132"/>
      <c r="I281" s="371"/>
      <c r="J281" s="540"/>
      <c r="K281" s="547"/>
    </row>
    <row r="282" spans="2:11" ht="15.75">
      <c r="B282" s="132"/>
      <c r="I282" s="371"/>
      <c r="J282" s="540"/>
      <c r="K282" s="547"/>
    </row>
    <row r="283" spans="2:11" ht="15.75">
      <c r="B283" s="132"/>
      <c r="I283" s="371"/>
      <c r="J283" s="540"/>
      <c r="K283" s="547"/>
    </row>
    <row r="284" spans="2:11" ht="15.75">
      <c r="B284" s="132"/>
      <c r="I284" s="371"/>
      <c r="J284" s="540"/>
      <c r="K284" s="547"/>
    </row>
    <row r="285" spans="2:11" ht="15.75">
      <c r="B285" s="132"/>
      <c r="I285" s="371"/>
      <c r="J285" s="540"/>
      <c r="K285" s="547"/>
    </row>
    <row r="286" spans="2:11" ht="15.75">
      <c r="B286" s="132"/>
      <c r="I286" s="371"/>
      <c r="J286" s="540"/>
      <c r="K286" s="547"/>
    </row>
    <row r="287" spans="2:11" ht="15.75">
      <c r="B287" s="132"/>
      <c r="I287" s="371"/>
      <c r="J287" s="540"/>
      <c r="K287" s="547"/>
    </row>
    <row r="288" spans="2:11" ht="15.75">
      <c r="B288" s="132"/>
      <c r="I288" s="371"/>
      <c r="J288" s="540"/>
      <c r="K288" s="547"/>
    </row>
    <row r="289" spans="2:11" ht="15.75">
      <c r="B289" s="132"/>
      <c r="I289" s="371"/>
      <c r="J289" s="540"/>
      <c r="K289" s="547"/>
    </row>
    <row r="290" spans="2:11" ht="15.75">
      <c r="B290" s="132"/>
      <c r="I290" s="371"/>
      <c r="J290" s="540"/>
      <c r="K290" s="547"/>
    </row>
    <row r="291" spans="2:11" ht="15.75">
      <c r="B291" s="132"/>
      <c r="I291" s="371"/>
      <c r="J291" s="540"/>
      <c r="K291" s="547"/>
    </row>
    <row r="292" spans="2:11" ht="15.75">
      <c r="B292" s="132"/>
      <c r="I292" s="371"/>
      <c r="J292" s="540"/>
      <c r="K292" s="547"/>
    </row>
    <row r="293" spans="2:11" ht="15.75">
      <c r="B293" s="132"/>
      <c r="I293" s="371"/>
      <c r="J293" s="540"/>
      <c r="K293" s="547"/>
    </row>
    <row r="294" spans="2:11" ht="15.75">
      <c r="B294" s="132"/>
      <c r="I294" s="371"/>
      <c r="J294" s="540"/>
      <c r="K294" s="547"/>
    </row>
    <row r="295" spans="2:11" ht="15.75">
      <c r="B295" s="132"/>
      <c r="I295" s="371"/>
      <c r="J295" s="540"/>
      <c r="K295" s="547"/>
    </row>
    <row r="296" spans="2:11" ht="15.75">
      <c r="B296" s="132"/>
      <c r="I296" s="371"/>
      <c r="J296" s="540"/>
      <c r="K296" s="547"/>
    </row>
    <row r="297" spans="2:11" ht="15.75">
      <c r="B297" s="132"/>
      <c r="I297" s="371"/>
      <c r="J297" s="540"/>
      <c r="K297" s="547"/>
    </row>
    <row r="298" spans="2:11" ht="15.75">
      <c r="B298" s="132"/>
      <c r="I298" s="371"/>
      <c r="J298" s="540"/>
      <c r="K298" s="547"/>
    </row>
    <row r="299" spans="2:11" ht="15.75">
      <c r="B299" s="132"/>
      <c r="I299" s="371"/>
      <c r="J299" s="540"/>
      <c r="K299" s="547"/>
    </row>
    <row r="300" spans="2:11" ht="15.75">
      <c r="B300" s="132"/>
      <c r="I300" s="371"/>
      <c r="J300" s="540"/>
      <c r="K300" s="547"/>
    </row>
    <row r="301" spans="2:11" ht="15.75">
      <c r="B301" s="132"/>
      <c r="I301" s="371"/>
      <c r="J301" s="540"/>
      <c r="K301" s="547"/>
    </row>
    <row r="302" spans="2:11" ht="15.75">
      <c r="B302" s="132"/>
      <c r="I302" s="371"/>
      <c r="J302" s="540"/>
      <c r="K302" s="547"/>
    </row>
    <row r="303" spans="2:11" ht="15.75">
      <c r="B303" s="132"/>
      <c r="I303" s="371"/>
      <c r="J303" s="540"/>
      <c r="K303" s="547"/>
    </row>
    <row r="304" spans="2:11" ht="15.75">
      <c r="B304" s="132"/>
      <c r="I304" s="371"/>
      <c r="J304" s="540"/>
      <c r="K304" s="547"/>
    </row>
    <row r="305" spans="2:11" ht="15.75">
      <c r="B305" s="132"/>
      <c r="I305" s="371"/>
      <c r="J305" s="540"/>
      <c r="K305" s="547"/>
    </row>
    <row r="306" spans="2:11" ht="15.75">
      <c r="B306" s="132"/>
      <c r="I306" s="371"/>
      <c r="J306" s="540"/>
      <c r="K306" s="547"/>
    </row>
    <row r="307" spans="2:11" ht="15.75">
      <c r="B307" s="132"/>
      <c r="I307" s="371"/>
      <c r="J307" s="540"/>
      <c r="K307" s="547"/>
    </row>
    <row r="308" spans="2:11" ht="15.75">
      <c r="B308" s="132"/>
      <c r="I308" s="371"/>
      <c r="J308" s="540"/>
      <c r="K308" s="547"/>
    </row>
    <row r="309" spans="2:11" ht="15.75">
      <c r="B309" s="132"/>
      <c r="I309" s="371"/>
      <c r="J309" s="540"/>
      <c r="K309" s="547"/>
    </row>
    <row r="310" spans="2:11" ht="15.75">
      <c r="B310" s="132"/>
      <c r="I310" s="371"/>
      <c r="J310" s="540"/>
      <c r="K310" s="547"/>
    </row>
    <row r="311" spans="2:11" ht="15.75">
      <c r="B311" s="132"/>
      <c r="I311" s="371"/>
      <c r="J311" s="540"/>
      <c r="K311" s="547"/>
    </row>
    <row r="312" spans="2:11" ht="15.75">
      <c r="B312" s="132"/>
      <c r="I312" s="371"/>
      <c r="J312" s="540"/>
      <c r="K312" s="547"/>
    </row>
    <row r="313" spans="2:11" ht="15.75">
      <c r="B313" s="132"/>
      <c r="I313" s="371"/>
      <c r="J313" s="540"/>
      <c r="K313" s="547"/>
    </row>
    <row r="314" spans="2:11" ht="15.75">
      <c r="B314" s="132"/>
      <c r="I314" s="371"/>
      <c r="J314" s="540"/>
      <c r="K314" s="547"/>
    </row>
    <row r="315" spans="2:11" ht="15.75">
      <c r="B315" s="132"/>
      <c r="I315" s="371"/>
      <c r="J315" s="540"/>
      <c r="K315" s="547"/>
    </row>
    <row r="316" spans="2:11" ht="15.75">
      <c r="B316" s="132"/>
      <c r="I316" s="371"/>
      <c r="J316" s="540"/>
      <c r="K316" s="547"/>
    </row>
    <row r="317" spans="2:11" ht="15.75">
      <c r="B317" s="132"/>
      <c r="I317" s="371"/>
      <c r="J317" s="540"/>
      <c r="K317" s="547"/>
    </row>
    <row r="318" spans="2:11" ht="15.75">
      <c r="B318" s="132"/>
      <c r="I318" s="371"/>
      <c r="J318" s="540"/>
      <c r="K318" s="547"/>
    </row>
    <row r="319" spans="2:11" ht="15.75">
      <c r="B319" s="132"/>
      <c r="I319" s="371"/>
      <c r="J319" s="540"/>
      <c r="K319" s="547"/>
    </row>
    <row r="320" spans="2:11" ht="15.75">
      <c r="B320" s="132"/>
      <c r="I320" s="371"/>
      <c r="J320" s="540"/>
      <c r="K320" s="547"/>
    </row>
    <row r="321" spans="2:11" ht="15.75">
      <c r="B321" s="132"/>
      <c r="I321" s="371"/>
      <c r="J321" s="540"/>
      <c r="K321" s="547"/>
    </row>
    <row r="322" spans="2:11" ht="15.75">
      <c r="B322" s="132"/>
      <c r="I322" s="371"/>
      <c r="J322" s="540"/>
      <c r="K322" s="547"/>
    </row>
    <row r="323" spans="2:11" ht="15.75">
      <c r="B323" s="132"/>
      <c r="I323" s="371"/>
      <c r="J323" s="540"/>
      <c r="K323" s="547"/>
    </row>
    <row r="324" spans="2:11" ht="15.75">
      <c r="B324" s="132"/>
      <c r="I324" s="371"/>
      <c r="J324" s="540"/>
      <c r="K324" s="547"/>
    </row>
    <row r="325" spans="2:11" ht="15.75">
      <c r="B325" s="132"/>
      <c r="I325" s="371"/>
      <c r="J325" s="540"/>
      <c r="K325" s="547"/>
    </row>
    <row r="326" spans="2:11" ht="15.75">
      <c r="B326" s="132"/>
      <c r="I326" s="371"/>
      <c r="J326" s="540"/>
      <c r="K326" s="547"/>
    </row>
    <row r="327" spans="2:11" ht="15.75">
      <c r="B327" s="132"/>
      <c r="I327" s="371"/>
      <c r="J327" s="540"/>
      <c r="K327" s="547"/>
    </row>
    <row r="328" spans="2:11" ht="15.75">
      <c r="B328" s="132"/>
      <c r="I328" s="371"/>
      <c r="J328" s="540"/>
      <c r="K328" s="547"/>
    </row>
    <row r="329" spans="2:11" ht="15.75">
      <c r="B329" s="132"/>
      <c r="I329" s="371"/>
      <c r="J329" s="540"/>
      <c r="K329" s="547"/>
    </row>
    <row r="330" spans="2:11" ht="15.75">
      <c r="B330" s="132"/>
      <c r="I330" s="371"/>
      <c r="J330" s="540"/>
      <c r="K330" s="547"/>
    </row>
    <row r="331" spans="2:11" ht="15.75">
      <c r="B331" s="132"/>
      <c r="I331" s="371"/>
      <c r="J331" s="540"/>
      <c r="K331" s="547"/>
    </row>
    <row r="332" spans="2:11" ht="15.75">
      <c r="B332" s="132"/>
      <c r="I332" s="371"/>
      <c r="J332" s="540"/>
      <c r="K332" s="547"/>
    </row>
    <row r="333" spans="2:11" ht="15.75">
      <c r="B333" s="132"/>
      <c r="I333" s="371"/>
      <c r="J333" s="540"/>
      <c r="K333" s="547"/>
    </row>
    <row r="334" spans="2:11" ht="15.75">
      <c r="B334" s="132"/>
      <c r="I334" s="371"/>
      <c r="J334" s="540"/>
      <c r="K334" s="547"/>
    </row>
    <row r="335" spans="2:11" ht="15.75">
      <c r="B335" s="132"/>
      <c r="I335" s="371"/>
      <c r="J335" s="540"/>
      <c r="K335" s="547"/>
    </row>
    <row r="336" spans="2:11" ht="15.75">
      <c r="B336" s="132"/>
      <c r="I336" s="371"/>
      <c r="J336" s="540"/>
      <c r="K336" s="547"/>
    </row>
    <row r="337" spans="2:11" ht="15.75">
      <c r="B337" s="132"/>
      <c r="I337" s="371"/>
      <c r="J337" s="540"/>
      <c r="K337" s="547"/>
    </row>
    <row r="338" spans="2:11" ht="15.75">
      <c r="B338" s="132"/>
      <c r="I338" s="371"/>
      <c r="J338" s="540"/>
      <c r="K338" s="547"/>
    </row>
    <row r="339" spans="2:11" ht="15.75">
      <c r="B339" s="132"/>
      <c r="I339" s="371"/>
      <c r="J339" s="540"/>
      <c r="K339" s="547"/>
    </row>
    <row r="340" spans="2:11" ht="15.75">
      <c r="B340" s="132"/>
      <c r="I340" s="371"/>
      <c r="J340" s="540"/>
      <c r="K340" s="547"/>
    </row>
    <row r="341" spans="2:11" ht="15.75">
      <c r="B341" s="132"/>
      <c r="I341" s="371"/>
      <c r="J341" s="540"/>
      <c r="K341" s="547"/>
    </row>
    <row r="342" spans="2:11" ht="15.75">
      <c r="B342" s="132"/>
      <c r="I342" s="371"/>
      <c r="J342" s="540"/>
      <c r="K342" s="547"/>
    </row>
    <row r="343" spans="2:11" ht="15.75">
      <c r="B343" s="132"/>
      <c r="I343" s="371"/>
      <c r="J343" s="540"/>
      <c r="K343" s="547"/>
    </row>
    <row r="344" spans="2:11" ht="15.75">
      <c r="B344" s="132"/>
      <c r="I344" s="371"/>
      <c r="J344" s="540"/>
      <c r="K344" s="547"/>
    </row>
    <row r="345" spans="2:11" ht="15.75">
      <c r="B345" s="132"/>
      <c r="I345" s="371"/>
      <c r="J345" s="540"/>
      <c r="K345" s="547"/>
    </row>
    <row r="346" spans="2:11" ht="15.75">
      <c r="B346" s="132"/>
      <c r="I346" s="371"/>
      <c r="J346" s="540"/>
      <c r="K346" s="547"/>
    </row>
    <row r="347" spans="2:11" ht="15.75">
      <c r="B347" s="132"/>
      <c r="I347" s="371"/>
      <c r="J347" s="540"/>
      <c r="K347" s="547"/>
    </row>
    <row r="348" spans="2:11" ht="15.75">
      <c r="B348" s="132"/>
      <c r="I348" s="371"/>
      <c r="J348" s="540"/>
      <c r="K348" s="547"/>
    </row>
    <row r="349" spans="2:11" ht="15.75">
      <c r="B349" s="132"/>
      <c r="I349" s="371"/>
      <c r="J349" s="540"/>
      <c r="K349" s="547"/>
    </row>
    <row r="350" spans="2:11" ht="15.75">
      <c r="B350" s="132"/>
      <c r="I350" s="371"/>
      <c r="J350" s="540"/>
      <c r="K350" s="547"/>
    </row>
    <row r="351" spans="2:11" ht="15.75">
      <c r="B351" s="132"/>
      <c r="I351" s="371"/>
      <c r="J351" s="540"/>
      <c r="K351" s="547"/>
    </row>
    <row r="352" spans="2:11" ht="15.75">
      <c r="B352" s="132"/>
      <c r="I352" s="371"/>
      <c r="J352" s="540"/>
      <c r="K352" s="547"/>
    </row>
    <row r="353" spans="2:11" ht="15.75">
      <c r="B353" s="132"/>
      <c r="I353" s="371"/>
      <c r="J353" s="540"/>
      <c r="K353" s="547"/>
    </row>
    <row r="354" spans="2:11" ht="15.75">
      <c r="B354" s="132"/>
      <c r="I354" s="371"/>
      <c r="J354" s="540"/>
      <c r="K354" s="547"/>
    </row>
    <row r="355" spans="2:11" ht="15.75">
      <c r="B355" s="132"/>
      <c r="I355" s="371"/>
      <c r="J355" s="540"/>
      <c r="K355" s="547"/>
    </row>
    <row r="356" spans="2:11" ht="15.75">
      <c r="B356" s="132"/>
      <c r="I356" s="371"/>
      <c r="J356" s="540"/>
      <c r="K356" s="547"/>
    </row>
    <row r="357" spans="2:11" ht="15.75">
      <c r="B357" s="132"/>
      <c r="I357" s="371"/>
      <c r="J357" s="540"/>
      <c r="K357" s="547"/>
    </row>
    <row r="358" spans="2:11" ht="15.75">
      <c r="B358" s="132"/>
      <c r="I358" s="371"/>
      <c r="J358" s="540"/>
      <c r="K358" s="547"/>
    </row>
    <row r="359" spans="2:11" ht="15.75">
      <c r="B359" s="132"/>
      <c r="I359" s="371"/>
      <c r="J359" s="540"/>
      <c r="K359" s="547"/>
    </row>
    <row r="360" spans="2:11" ht="15.75">
      <c r="B360" s="132"/>
      <c r="I360" s="371"/>
      <c r="J360" s="540"/>
      <c r="K360" s="547"/>
    </row>
    <row r="361" spans="2:11" ht="15.75">
      <c r="B361" s="132"/>
      <c r="I361" s="371"/>
      <c r="J361" s="540"/>
      <c r="K361" s="547"/>
    </row>
    <row r="362" spans="2:11" ht="15.75">
      <c r="B362" s="132"/>
      <c r="I362" s="371"/>
      <c r="J362" s="540"/>
      <c r="K362" s="547"/>
    </row>
    <row r="363" spans="2:11" ht="15.75">
      <c r="B363" s="132"/>
      <c r="I363" s="371"/>
      <c r="J363" s="540"/>
      <c r="K363" s="547"/>
    </row>
    <row r="364" spans="2:11" ht="15.75">
      <c r="B364" s="132"/>
      <c r="I364" s="371"/>
      <c r="J364" s="540"/>
      <c r="K364" s="547"/>
    </row>
    <row r="365" spans="2:11" ht="15.75">
      <c r="B365" s="132"/>
      <c r="I365" s="371"/>
      <c r="J365" s="540"/>
      <c r="K365" s="547"/>
    </row>
    <row r="366" spans="2:11" ht="15.75">
      <c r="B366" s="132"/>
      <c r="I366" s="371"/>
      <c r="J366" s="540"/>
      <c r="K366" s="547"/>
    </row>
    <row r="367" spans="2:11" ht="15.75">
      <c r="B367" s="132"/>
      <c r="I367" s="371"/>
      <c r="J367" s="540"/>
      <c r="K367" s="547"/>
    </row>
    <row r="368" spans="2:11" ht="15.75">
      <c r="B368" s="132"/>
      <c r="I368" s="371"/>
      <c r="J368" s="540"/>
      <c r="K368" s="547"/>
    </row>
    <row r="369" spans="2:11" ht="15.75">
      <c r="B369" s="132"/>
      <c r="I369" s="371"/>
      <c r="J369" s="540"/>
      <c r="K369" s="547"/>
    </row>
    <row r="370" spans="2:11" ht="15.75">
      <c r="B370" s="132"/>
      <c r="I370" s="371"/>
      <c r="J370" s="540"/>
      <c r="K370" s="547"/>
    </row>
    <row r="371" spans="2:11" ht="15.75">
      <c r="B371" s="132"/>
      <c r="I371" s="371"/>
      <c r="J371" s="540"/>
      <c r="K371" s="547"/>
    </row>
    <row r="372" spans="2:11" ht="15.75">
      <c r="B372" s="132"/>
      <c r="I372" s="371"/>
      <c r="J372" s="540"/>
      <c r="K372" s="547"/>
    </row>
    <row r="373" spans="2:11" ht="15.75">
      <c r="B373" s="132"/>
      <c r="I373" s="371"/>
      <c r="J373" s="540"/>
      <c r="K373" s="547"/>
    </row>
    <row r="374" spans="2:11" ht="15.75">
      <c r="B374" s="132"/>
      <c r="I374" s="371"/>
      <c r="J374" s="540"/>
      <c r="K374" s="547"/>
    </row>
    <row r="375" spans="2:11" ht="15.75">
      <c r="B375" s="132"/>
      <c r="I375" s="371"/>
      <c r="J375" s="540"/>
      <c r="K375" s="547"/>
    </row>
    <row r="376" spans="2:11" ht="15.75">
      <c r="B376" s="132"/>
      <c r="I376" s="371"/>
      <c r="J376" s="540"/>
      <c r="K376" s="547"/>
    </row>
    <row r="377" spans="2:11" ht="15.75">
      <c r="B377" s="132"/>
      <c r="I377" s="371"/>
      <c r="J377" s="540"/>
      <c r="K377" s="547"/>
    </row>
    <row r="378" spans="2:11" ht="15.75">
      <c r="B378" s="132"/>
      <c r="I378" s="371"/>
      <c r="J378" s="540"/>
      <c r="K378" s="547"/>
    </row>
    <row r="379" spans="2:11" ht="15.75">
      <c r="B379" s="132"/>
      <c r="I379" s="371"/>
      <c r="J379" s="540"/>
      <c r="K379" s="547"/>
    </row>
    <row r="380" spans="2:11" ht="15.75">
      <c r="B380" s="132"/>
      <c r="I380" s="371"/>
      <c r="J380" s="540"/>
      <c r="K380" s="547"/>
    </row>
    <row r="381" spans="2:11" ht="15.75">
      <c r="B381" s="132"/>
      <c r="I381" s="371"/>
      <c r="J381" s="540"/>
      <c r="K381" s="547"/>
    </row>
    <row r="382" spans="2:11" ht="15.75">
      <c r="B382" s="132"/>
      <c r="I382" s="371"/>
      <c r="J382" s="540"/>
      <c r="K382" s="547"/>
    </row>
    <row r="383" spans="2:11" ht="15.75">
      <c r="B383" s="132"/>
      <c r="I383" s="371"/>
      <c r="J383" s="540"/>
      <c r="K383" s="547"/>
    </row>
    <row r="384" spans="2:11" ht="15.75">
      <c r="B384" s="132"/>
      <c r="I384" s="371"/>
      <c r="J384" s="540"/>
      <c r="K384" s="547"/>
    </row>
    <row r="385" spans="2:11" ht="15.75">
      <c r="B385" s="132"/>
      <c r="I385" s="371"/>
      <c r="J385" s="540"/>
      <c r="K385" s="547"/>
    </row>
    <row r="386" spans="2:11" ht="15.75">
      <c r="B386" s="132"/>
      <c r="I386" s="371"/>
      <c r="J386" s="540"/>
      <c r="K386" s="547"/>
    </row>
    <row r="387" spans="2:11" ht="15.75">
      <c r="B387" s="132"/>
      <c r="I387" s="371"/>
      <c r="J387" s="540"/>
      <c r="K387" s="547"/>
    </row>
    <row r="388" spans="2:11" ht="15.75">
      <c r="B388" s="132"/>
      <c r="I388" s="371"/>
      <c r="J388" s="540"/>
      <c r="K388" s="547"/>
    </row>
    <row r="389" spans="2:11" ht="15.75">
      <c r="B389" s="132"/>
      <c r="I389" s="371"/>
      <c r="J389" s="540"/>
      <c r="K389" s="547"/>
    </row>
    <row r="390" spans="2:11" ht="15.75">
      <c r="B390" s="132"/>
      <c r="I390" s="371"/>
      <c r="J390" s="540"/>
      <c r="K390" s="547"/>
    </row>
    <row r="391" spans="2:11" ht="15.75">
      <c r="B391" s="132"/>
      <c r="I391" s="371"/>
      <c r="J391" s="540"/>
      <c r="K391" s="547"/>
    </row>
    <row r="392" spans="2:11" ht="15.75">
      <c r="B392" s="132"/>
      <c r="I392" s="371"/>
      <c r="J392" s="540"/>
      <c r="K392" s="547"/>
    </row>
    <row r="393" spans="2:11" ht="15.75">
      <c r="B393" s="132"/>
      <c r="I393" s="371"/>
      <c r="J393" s="540"/>
      <c r="K393" s="547"/>
    </row>
    <row r="394" spans="2:11" ht="15.75">
      <c r="B394" s="132"/>
      <c r="I394" s="371"/>
      <c r="J394" s="540"/>
      <c r="K394" s="547"/>
    </row>
    <row r="395" spans="2:11" ht="15.75">
      <c r="B395" s="132"/>
      <c r="I395" s="371"/>
      <c r="J395" s="540"/>
      <c r="K395" s="547"/>
    </row>
    <row r="396" spans="2:11" ht="15.75">
      <c r="B396" s="132"/>
      <c r="I396" s="371"/>
      <c r="J396" s="540"/>
      <c r="K396" s="547"/>
    </row>
    <row r="397" spans="2:11" ht="15.75">
      <c r="B397" s="132"/>
      <c r="I397" s="371"/>
      <c r="J397" s="540"/>
      <c r="K397" s="547"/>
    </row>
    <row r="398" spans="2:11" ht="15.75">
      <c r="B398" s="132"/>
      <c r="I398" s="371"/>
      <c r="J398" s="540"/>
      <c r="K398" s="547"/>
    </row>
    <row r="399" spans="2:11" ht="15.75">
      <c r="B399" s="132"/>
      <c r="I399" s="371"/>
      <c r="J399" s="540"/>
      <c r="K399" s="547"/>
    </row>
    <row r="400" spans="2:11" ht="15.75">
      <c r="B400" s="132"/>
      <c r="I400" s="371"/>
      <c r="J400" s="540"/>
      <c r="K400" s="547"/>
    </row>
    <row r="401" spans="2:11" ht="15.75">
      <c r="B401" s="132"/>
      <c r="I401" s="371"/>
      <c r="J401" s="540"/>
      <c r="K401" s="547"/>
    </row>
    <row r="402" spans="2:11" ht="15.75">
      <c r="B402" s="132"/>
      <c r="I402" s="371"/>
      <c r="J402" s="540"/>
      <c r="K402" s="547"/>
    </row>
    <row r="403" spans="2:11" ht="15.75">
      <c r="B403" s="132"/>
      <c r="I403" s="371"/>
      <c r="J403" s="540"/>
      <c r="K403" s="547"/>
    </row>
    <row r="404" spans="2:11" ht="15.75">
      <c r="B404" s="132"/>
      <c r="I404" s="371"/>
      <c r="J404" s="540"/>
      <c r="K404" s="547"/>
    </row>
    <row r="405" spans="2:11" ht="15.75">
      <c r="B405" s="132"/>
      <c r="I405" s="371"/>
      <c r="J405" s="540"/>
      <c r="K405" s="547"/>
    </row>
    <row r="406" spans="2:11" ht="15.75">
      <c r="B406" s="132"/>
      <c r="I406" s="371"/>
      <c r="J406" s="540"/>
      <c r="K406" s="547"/>
    </row>
    <row r="407" spans="2:11" ht="15.75">
      <c r="B407" s="132"/>
      <c r="I407" s="371"/>
      <c r="J407" s="540"/>
      <c r="K407" s="547"/>
    </row>
    <row r="408" spans="2:11" ht="15.75">
      <c r="B408" s="132"/>
      <c r="I408" s="371"/>
      <c r="J408" s="540"/>
      <c r="K408" s="547"/>
    </row>
    <row r="409" spans="2:11" ht="15.75">
      <c r="B409" s="132"/>
      <c r="I409" s="371"/>
      <c r="J409" s="540"/>
      <c r="K409" s="547"/>
    </row>
    <row r="410" spans="2:11" ht="15.75">
      <c r="B410" s="132"/>
      <c r="I410" s="371"/>
      <c r="J410" s="540"/>
      <c r="K410" s="547"/>
    </row>
    <row r="411" spans="2:11" ht="15.75">
      <c r="B411" s="132"/>
      <c r="I411" s="371"/>
      <c r="J411" s="540"/>
      <c r="K411" s="547"/>
    </row>
    <row r="412" spans="2:11" ht="15.75">
      <c r="B412" s="132"/>
      <c r="I412" s="371"/>
      <c r="J412" s="540"/>
      <c r="K412" s="547"/>
    </row>
    <row r="413" spans="2:11" ht="15.75">
      <c r="B413" s="132"/>
      <c r="I413" s="371"/>
      <c r="J413" s="540"/>
      <c r="K413" s="547"/>
    </row>
    <row r="414" spans="2:11" ht="15.75">
      <c r="B414" s="132"/>
      <c r="I414" s="371"/>
      <c r="J414" s="540"/>
      <c r="K414" s="547"/>
    </row>
    <row r="415" spans="2:11" ht="15.75">
      <c r="B415" s="132"/>
      <c r="I415" s="371"/>
      <c r="J415" s="540"/>
      <c r="K415" s="547"/>
    </row>
    <row r="416" spans="2:11" ht="15.75">
      <c r="B416" s="132"/>
      <c r="I416" s="371"/>
      <c r="J416" s="540"/>
      <c r="K416" s="547"/>
    </row>
    <row r="417" spans="2:11" ht="15.75">
      <c r="B417" s="132"/>
      <c r="I417" s="371"/>
      <c r="J417" s="540"/>
      <c r="K417" s="547"/>
    </row>
    <row r="418" spans="2:11" ht="15.75">
      <c r="B418" s="132"/>
      <c r="I418" s="371"/>
      <c r="J418" s="540"/>
      <c r="K418" s="547"/>
    </row>
    <row r="419" spans="2:11" ht="15.75">
      <c r="B419" s="132"/>
      <c r="I419" s="371"/>
      <c r="J419" s="540"/>
      <c r="K419" s="547"/>
    </row>
    <row r="420" spans="2:11" ht="15.75">
      <c r="B420" s="132"/>
      <c r="I420" s="371"/>
      <c r="J420" s="540"/>
      <c r="K420" s="547"/>
    </row>
    <row r="421" spans="2:11" ht="15.75">
      <c r="B421" s="132"/>
      <c r="I421" s="371"/>
      <c r="J421" s="540"/>
      <c r="K421" s="547"/>
    </row>
    <row r="422" spans="2:11" ht="15.75">
      <c r="B422" s="132"/>
      <c r="I422" s="371"/>
      <c r="J422" s="540"/>
      <c r="K422" s="547"/>
    </row>
    <row r="423" spans="2:11" ht="15.75">
      <c r="B423" s="132"/>
      <c r="I423" s="371"/>
      <c r="J423" s="540"/>
      <c r="K423" s="547"/>
    </row>
    <row r="424" spans="2:11" ht="15.75">
      <c r="B424" s="132"/>
      <c r="I424" s="371"/>
      <c r="J424" s="540"/>
      <c r="K424" s="547"/>
    </row>
    <row r="425" spans="2:11" ht="15.75">
      <c r="B425" s="132"/>
      <c r="I425" s="371"/>
      <c r="J425" s="540"/>
      <c r="K425" s="547"/>
    </row>
    <row r="426" spans="2:11" ht="15.75">
      <c r="B426" s="132"/>
      <c r="I426" s="371"/>
      <c r="J426" s="540"/>
      <c r="K426" s="547"/>
    </row>
    <row r="427" spans="2:11" ht="15.75">
      <c r="B427" s="132"/>
      <c r="I427" s="371"/>
      <c r="J427" s="540"/>
      <c r="K427" s="547"/>
    </row>
    <row r="428" spans="2:11" ht="15.75">
      <c r="B428" s="132"/>
      <c r="I428" s="371"/>
      <c r="J428" s="540"/>
      <c r="K428" s="547"/>
    </row>
    <row r="429" spans="2:11" ht="15.75">
      <c r="B429" s="132"/>
      <c r="I429" s="371"/>
      <c r="J429" s="540"/>
      <c r="K429" s="547"/>
    </row>
    <row r="430" spans="2:11" ht="15.75">
      <c r="B430" s="132"/>
      <c r="I430" s="371"/>
      <c r="J430" s="540"/>
      <c r="K430" s="547"/>
    </row>
    <row r="431" spans="2:11" ht="15.75">
      <c r="B431" s="132"/>
      <c r="I431" s="371"/>
      <c r="J431" s="540"/>
      <c r="K431" s="547"/>
    </row>
    <row r="432" spans="2:11" ht="15.75">
      <c r="B432" s="132"/>
      <c r="I432" s="371"/>
      <c r="J432" s="540"/>
      <c r="K432" s="547"/>
    </row>
    <row r="433" spans="2:11" ht="15.75">
      <c r="B433" s="132"/>
      <c r="I433" s="371"/>
      <c r="J433" s="540"/>
      <c r="K433" s="547"/>
    </row>
    <row r="434" spans="2:11" ht="15.75">
      <c r="B434" s="132"/>
      <c r="I434" s="371"/>
      <c r="J434" s="540"/>
      <c r="K434" s="547"/>
    </row>
    <row r="435" spans="2:11" ht="15.75">
      <c r="B435" s="132"/>
      <c r="I435" s="371"/>
      <c r="J435" s="540"/>
      <c r="K435" s="547"/>
    </row>
    <row r="436" spans="2:11" ht="15.75">
      <c r="B436" s="132"/>
      <c r="I436" s="371"/>
      <c r="J436" s="540"/>
      <c r="K436" s="547"/>
    </row>
    <row r="437" spans="2:11" ht="15.75">
      <c r="B437" s="132"/>
      <c r="I437" s="371"/>
      <c r="J437" s="540"/>
      <c r="K437" s="547"/>
    </row>
    <row r="438" spans="2:11" ht="15.75">
      <c r="B438" s="132"/>
      <c r="I438" s="371"/>
      <c r="J438" s="540"/>
      <c r="K438" s="547"/>
    </row>
    <row r="439" spans="2:11" ht="15.75">
      <c r="B439" s="132"/>
      <c r="I439" s="371"/>
      <c r="J439" s="540"/>
      <c r="K439" s="547"/>
    </row>
    <row r="440" spans="2:11" ht="15.75">
      <c r="B440" s="132"/>
      <c r="I440" s="371"/>
      <c r="J440" s="540"/>
      <c r="K440" s="547"/>
    </row>
    <row r="441" spans="2:11" ht="15.75">
      <c r="B441" s="132"/>
      <c r="I441" s="371"/>
      <c r="J441" s="540"/>
      <c r="K441" s="547"/>
    </row>
    <row r="442" spans="2:11" ht="15.75">
      <c r="B442" s="132"/>
      <c r="I442" s="371"/>
      <c r="J442" s="540"/>
      <c r="K442" s="547"/>
    </row>
    <row r="443" spans="2:11" ht="15.75">
      <c r="B443" s="132"/>
      <c r="I443" s="371"/>
      <c r="J443" s="540"/>
      <c r="K443" s="547"/>
    </row>
    <row r="444" spans="2:11" ht="15.75">
      <c r="B444" s="132"/>
      <c r="I444" s="371"/>
      <c r="J444" s="540"/>
      <c r="K444" s="547"/>
    </row>
    <row r="445" spans="2:11" ht="15.75">
      <c r="B445" s="132"/>
      <c r="I445" s="371"/>
      <c r="J445" s="540"/>
      <c r="K445" s="547"/>
    </row>
    <row r="446" spans="2:11" ht="15.75">
      <c r="B446" s="132"/>
      <c r="I446" s="371"/>
      <c r="J446" s="540"/>
      <c r="K446" s="547"/>
    </row>
    <row r="447" spans="2:11" ht="15.75">
      <c r="B447" s="132"/>
      <c r="I447" s="371"/>
      <c r="J447" s="540"/>
      <c r="K447" s="547"/>
    </row>
    <row r="448" spans="2:11" ht="15.75">
      <c r="B448" s="132"/>
      <c r="I448" s="371"/>
      <c r="J448" s="540"/>
      <c r="K448" s="547"/>
    </row>
    <row r="449" spans="2:11" ht="15.75">
      <c r="B449" s="132"/>
      <c r="I449" s="371"/>
      <c r="J449" s="540"/>
      <c r="K449" s="547"/>
    </row>
    <row r="450" spans="2:11" ht="15.75">
      <c r="B450" s="132"/>
      <c r="I450" s="371"/>
      <c r="J450" s="540"/>
      <c r="K450" s="547"/>
    </row>
    <row r="451" spans="2:11" ht="15.75">
      <c r="B451" s="132"/>
      <c r="I451" s="371"/>
      <c r="J451" s="540"/>
      <c r="K451" s="547"/>
    </row>
    <row r="452" spans="2:11" ht="15.75">
      <c r="B452" s="132"/>
      <c r="I452" s="371"/>
      <c r="J452" s="540"/>
      <c r="K452" s="547"/>
    </row>
    <row r="453" spans="2:11" ht="15.75">
      <c r="B453" s="132"/>
      <c r="I453" s="371"/>
      <c r="J453" s="540"/>
      <c r="K453" s="547"/>
    </row>
    <row r="454" spans="2:11" ht="15.75">
      <c r="B454" s="132"/>
      <c r="I454" s="371"/>
      <c r="J454" s="540"/>
      <c r="K454" s="547"/>
    </row>
    <row r="455" spans="2:11" ht="15.75">
      <c r="B455" s="132"/>
      <c r="I455" s="371"/>
      <c r="J455" s="540"/>
      <c r="K455" s="547"/>
    </row>
    <row r="456" spans="2:11" ht="15.75">
      <c r="B456" s="132"/>
      <c r="I456" s="371"/>
      <c r="J456" s="540"/>
      <c r="K456" s="547"/>
    </row>
    <row r="457" spans="2:11" ht="15.75">
      <c r="B457" s="132"/>
      <c r="I457" s="371"/>
      <c r="J457" s="540"/>
      <c r="K457" s="547"/>
    </row>
    <row r="458" spans="2:11" ht="15.75">
      <c r="B458" s="132"/>
      <c r="I458" s="371"/>
      <c r="J458" s="540"/>
      <c r="K458" s="547"/>
    </row>
    <row r="459" spans="2:11" ht="15.75">
      <c r="B459" s="132"/>
      <c r="I459" s="371"/>
      <c r="J459" s="540"/>
      <c r="K459" s="547"/>
    </row>
    <row r="460" spans="2:11" ht="15.75">
      <c r="B460" s="132"/>
      <c r="I460" s="371"/>
      <c r="J460" s="540"/>
      <c r="K460" s="547"/>
    </row>
    <row r="461" spans="2:11" ht="15.75">
      <c r="B461" s="132"/>
      <c r="I461" s="371"/>
      <c r="J461" s="540"/>
      <c r="K461" s="547"/>
    </row>
    <row r="462" spans="2:11" ht="15.75">
      <c r="B462" s="132"/>
      <c r="I462" s="371"/>
      <c r="J462" s="540"/>
      <c r="K462" s="547"/>
    </row>
    <row r="463" spans="2:11" ht="15.75">
      <c r="B463" s="132"/>
      <c r="I463" s="371"/>
      <c r="J463" s="540"/>
      <c r="K463" s="547"/>
    </row>
    <row r="464" spans="2:11" ht="15.75">
      <c r="B464" s="132"/>
      <c r="I464" s="371"/>
      <c r="J464" s="540"/>
      <c r="K464" s="547"/>
    </row>
    <row r="465" spans="2:11" ht="15.75">
      <c r="B465" s="132"/>
      <c r="I465" s="371"/>
      <c r="J465" s="540"/>
      <c r="K465" s="547"/>
    </row>
    <row r="466" spans="2:11" ht="15.75">
      <c r="B466" s="132"/>
    </row>
    <row r="467" spans="2:11" ht="15.75">
      <c r="B467" s="132"/>
    </row>
    <row r="468" spans="2:11" ht="15.75">
      <c r="B468" s="132"/>
    </row>
    <row r="469" spans="2:11" ht="15.75">
      <c r="B469" s="132"/>
    </row>
    <row r="470" spans="2:11" ht="15.75">
      <c r="B470" s="132"/>
    </row>
    <row r="471" spans="2:11" ht="15.75">
      <c r="B471" s="132"/>
    </row>
    <row r="472" spans="2:11" ht="15.75">
      <c r="B472" s="132"/>
    </row>
    <row r="473" spans="2:11" ht="15.75">
      <c r="B473" s="132"/>
    </row>
    <row r="474" spans="2:11" ht="15.75">
      <c r="B474" s="132"/>
    </row>
    <row r="475" spans="2:11" ht="15.75">
      <c r="B475" s="132"/>
    </row>
    <row r="476" spans="2:11" ht="15.75">
      <c r="B476" s="132"/>
    </row>
    <row r="477" spans="2:11" ht="15.75">
      <c r="B477" s="132"/>
    </row>
    <row r="478" spans="2:11" ht="15.75">
      <c r="B478" s="132"/>
    </row>
    <row r="479" spans="2:11" ht="15.75">
      <c r="B479" s="132"/>
    </row>
    <row r="480" spans="2:11" ht="15.75">
      <c r="B480" s="132"/>
    </row>
    <row r="481" spans="2:2" ht="15.75">
      <c r="B481" s="132"/>
    </row>
    <row r="482" spans="2:2" ht="15.75">
      <c r="B482" s="132"/>
    </row>
    <row r="483" spans="2:2" ht="15.75">
      <c r="B483" s="132"/>
    </row>
    <row r="484" spans="2:2" ht="15.75">
      <c r="B484" s="132"/>
    </row>
    <row r="485" spans="2:2" ht="15.75">
      <c r="B485" s="132"/>
    </row>
    <row r="486" spans="2:2" ht="15.75">
      <c r="B486" s="132"/>
    </row>
    <row r="487" spans="2:2" ht="15.75">
      <c r="B487" s="132"/>
    </row>
    <row r="488" spans="2:2" ht="15.75">
      <c r="B488" s="132"/>
    </row>
    <row r="489" spans="2:2" ht="15.75">
      <c r="B489" s="132"/>
    </row>
    <row r="490" spans="2:2" ht="15.75">
      <c r="B490" s="132"/>
    </row>
    <row r="491" spans="2:2" ht="15.75">
      <c r="B491" s="132"/>
    </row>
    <row r="492" spans="2:2" ht="15.75">
      <c r="B492" s="132"/>
    </row>
    <row r="493" spans="2:2" ht="15.75">
      <c r="B493" s="132"/>
    </row>
    <row r="494" spans="2:2" ht="15.75">
      <c r="B494" s="132"/>
    </row>
    <row r="495" spans="2:2" ht="15.75">
      <c r="B495" s="132"/>
    </row>
    <row r="496" spans="2:2" ht="15.75">
      <c r="B496" s="132"/>
    </row>
    <row r="497" spans="2:2" ht="15.75">
      <c r="B497" s="132"/>
    </row>
    <row r="498" spans="2:2" ht="15.75">
      <c r="B498" s="132"/>
    </row>
    <row r="499" spans="2:2" ht="15.75">
      <c r="B499" s="132"/>
    </row>
    <row r="500" spans="2:2" ht="15.75">
      <c r="B500" s="132"/>
    </row>
    <row r="501" spans="2:2" ht="15.75">
      <c r="B501" s="132"/>
    </row>
    <row r="502" spans="2:2" ht="15.75">
      <c r="B502" s="132"/>
    </row>
    <row r="503" spans="2:2" ht="15.75">
      <c r="B503" s="132"/>
    </row>
    <row r="504" spans="2:2" ht="15.75">
      <c r="B504" s="132"/>
    </row>
    <row r="505" spans="2:2" ht="15.75">
      <c r="B505" s="132"/>
    </row>
    <row r="506" spans="2:2" ht="15.75">
      <c r="B506" s="132"/>
    </row>
    <row r="507" spans="2:2" ht="15.75">
      <c r="B507" s="132"/>
    </row>
    <row r="508" spans="2:2" ht="15.75">
      <c r="B508" s="132"/>
    </row>
    <row r="509" spans="2:2" ht="15.75">
      <c r="B509" s="132"/>
    </row>
    <row r="510" spans="2:2" ht="15.75">
      <c r="B510" s="132"/>
    </row>
    <row r="511" spans="2:2" ht="15.75">
      <c r="B511" s="132"/>
    </row>
    <row r="512" spans="2:2" ht="15.75">
      <c r="B512" s="132"/>
    </row>
    <row r="513" spans="2:2" ht="15.75">
      <c r="B513" s="132"/>
    </row>
    <row r="514" spans="2:2" ht="15.75">
      <c r="B514" s="132"/>
    </row>
    <row r="515" spans="2:2" ht="15.75">
      <c r="B515" s="132"/>
    </row>
    <row r="516" spans="2:2" ht="15.75">
      <c r="B516" s="132"/>
    </row>
    <row r="517" spans="2:2" ht="15.75">
      <c r="B517" s="132"/>
    </row>
    <row r="518" spans="2:2" ht="15.75">
      <c r="B518" s="132"/>
    </row>
    <row r="519" spans="2:2" ht="15.75">
      <c r="B519" s="132"/>
    </row>
    <row r="520" spans="2:2" ht="15.75">
      <c r="B520" s="132"/>
    </row>
    <row r="521" spans="2:2" ht="15.75">
      <c r="B521" s="132"/>
    </row>
    <row r="522" spans="2:2" ht="15.75">
      <c r="B522" s="132"/>
    </row>
    <row r="523" spans="2:2" ht="15.75">
      <c r="B523" s="132"/>
    </row>
    <row r="524" spans="2:2" ht="15.75">
      <c r="B524" s="132"/>
    </row>
    <row r="525" spans="2:2" ht="15.75">
      <c r="B525" s="132"/>
    </row>
    <row r="526" spans="2:2" ht="15.75">
      <c r="B526" s="132"/>
    </row>
    <row r="527" spans="2:2" ht="15.75">
      <c r="B527" s="132"/>
    </row>
    <row r="528" spans="2:2" ht="15.75">
      <c r="B528" s="132"/>
    </row>
    <row r="529" spans="2:2" ht="15.75">
      <c r="B529" s="132"/>
    </row>
    <row r="530" spans="2:2" ht="15.75">
      <c r="B530" s="132"/>
    </row>
    <row r="531" spans="2:2" ht="15.75">
      <c r="B531" s="132"/>
    </row>
    <row r="532" spans="2:2" ht="15.75">
      <c r="B532" s="132"/>
    </row>
    <row r="533" spans="2:2" ht="15.75">
      <c r="B533" s="132"/>
    </row>
    <row r="534" spans="2:2" ht="15.75">
      <c r="B534" s="132"/>
    </row>
    <row r="535" spans="2:2" ht="15.75">
      <c r="B535" s="132"/>
    </row>
    <row r="536" spans="2:2" ht="15.75">
      <c r="B536" s="132"/>
    </row>
    <row r="537" spans="2:2" ht="15.75">
      <c r="B537" s="132"/>
    </row>
    <row r="538" spans="2:2" ht="15.75">
      <c r="B538" s="132"/>
    </row>
    <row r="539" spans="2:2" ht="15.75">
      <c r="B539" s="132"/>
    </row>
    <row r="540" spans="2:2" ht="15.75">
      <c r="B540" s="132"/>
    </row>
    <row r="541" spans="2:2" ht="15.75">
      <c r="B541" s="132"/>
    </row>
    <row r="542" spans="2:2" ht="15.75">
      <c r="B542" s="132"/>
    </row>
    <row r="543" spans="2:2" ht="15.75">
      <c r="B543" s="132"/>
    </row>
    <row r="544" spans="2:2" ht="15.75">
      <c r="B544" s="132"/>
    </row>
    <row r="545" spans="2:2" ht="15.75">
      <c r="B545" s="132"/>
    </row>
    <row r="546" spans="2:2" ht="15.75">
      <c r="B546" s="132"/>
    </row>
    <row r="547" spans="2:2" ht="15.75">
      <c r="B547" s="132"/>
    </row>
    <row r="548" spans="2:2" ht="15.75">
      <c r="B548" s="132"/>
    </row>
    <row r="549" spans="2:2" ht="15.75">
      <c r="B549" s="132"/>
    </row>
    <row r="550" spans="2:2" ht="15.75">
      <c r="B550" s="132"/>
    </row>
    <row r="551" spans="2:2" ht="15.75">
      <c r="B551" s="132"/>
    </row>
    <row r="552" spans="2:2" ht="15.75">
      <c r="B552" s="132"/>
    </row>
    <row r="553" spans="2:2" ht="15.75">
      <c r="B553" s="132"/>
    </row>
    <row r="554" spans="2:2" ht="15.75">
      <c r="B554" s="132"/>
    </row>
    <row r="555" spans="2:2" ht="15.75">
      <c r="B555" s="132"/>
    </row>
    <row r="556" spans="2:2" ht="15.75">
      <c r="B556" s="132"/>
    </row>
    <row r="557" spans="2:2" ht="15.75">
      <c r="B557" s="132"/>
    </row>
    <row r="558" spans="2:2" ht="15.75">
      <c r="B558" s="132"/>
    </row>
    <row r="559" spans="2:2" ht="15.75">
      <c r="B559" s="132"/>
    </row>
    <row r="560" spans="2:2" ht="15.75">
      <c r="B560" s="132"/>
    </row>
    <row r="561" spans="2:2" ht="15.75">
      <c r="B561" s="132"/>
    </row>
    <row r="562" spans="2:2" ht="15.75">
      <c r="B562" s="132"/>
    </row>
    <row r="563" spans="2:2" ht="15.75">
      <c r="B563" s="132"/>
    </row>
    <row r="564" spans="2:2" ht="15.75">
      <c r="B564" s="132"/>
    </row>
    <row r="565" spans="2:2" ht="15.75">
      <c r="B565" s="132"/>
    </row>
    <row r="566" spans="2:2" ht="15.75">
      <c r="B566" s="132"/>
    </row>
    <row r="567" spans="2:2" ht="15.75">
      <c r="B567" s="132"/>
    </row>
    <row r="568" spans="2:2" ht="15.75">
      <c r="B568" s="132"/>
    </row>
    <row r="569" spans="2:2" ht="15.75">
      <c r="B569" s="132"/>
    </row>
    <row r="570" spans="2:2" ht="15.75">
      <c r="B570" s="132"/>
    </row>
    <row r="571" spans="2:2" ht="15.75">
      <c r="B571" s="132"/>
    </row>
    <row r="572" spans="2:2" ht="15.75">
      <c r="B572" s="132"/>
    </row>
    <row r="573" spans="2:2" ht="15.75">
      <c r="B573" s="132"/>
    </row>
    <row r="574" spans="2:2" ht="15.75">
      <c r="B574" s="132"/>
    </row>
    <row r="575" spans="2:2" ht="15.75">
      <c r="B575" s="132"/>
    </row>
    <row r="576" spans="2:2" ht="15.75">
      <c r="B576" s="132"/>
    </row>
    <row r="577" spans="2:2" ht="15.75">
      <c r="B577" s="132"/>
    </row>
    <row r="578" spans="2:2" ht="15.75">
      <c r="B578" s="132"/>
    </row>
    <row r="579" spans="2:2" ht="15.75">
      <c r="B579" s="132"/>
    </row>
    <row r="580" spans="2:2" ht="15.75">
      <c r="B580" s="132"/>
    </row>
    <row r="581" spans="2:2" ht="15.75">
      <c r="B581" s="132"/>
    </row>
    <row r="582" spans="2:2" ht="15.75">
      <c r="B582" s="132"/>
    </row>
    <row r="583" spans="2:2" ht="15.75">
      <c r="B583" s="132"/>
    </row>
    <row r="584" spans="2:2" ht="15.75">
      <c r="B584" s="132"/>
    </row>
    <row r="585" spans="2:2" ht="15.75">
      <c r="B585" s="132"/>
    </row>
    <row r="586" spans="2:2" ht="15.75">
      <c r="B586" s="132"/>
    </row>
    <row r="587" spans="2:2" ht="15.75">
      <c r="B587" s="132"/>
    </row>
    <row r="588" spans="2:2" ht="15.75">
      <c r="B588" s="132"/>
    </row>
    <row r="589" spans="2:2" ht="15.75">
      <c r="B589" s="132"/>
    </row>
    <row r="590" spans="2:2" ht="15.75">
      <c r="B590" s="132"/>
    </row>
    <row r="591" spans="2:2" ht="15.75">
      <c r="B591" s="132"/>
    </row>
    <row r="592" spans="2:2" ht="15.75">
      <c r="B592" s="132"/>
    </row>
    <row r="593" spans="2:2" ht="15.75">
      <c r="B593" s="132"/>
    </row>
    <row r="594" spans="2:2" ht="15.75">
      <c r="B594" s="132"/>
    </row>
    <row r="595" spans="2:2" ht="15.75">
      <c r="B595" s="132"/>
    </row>
    <row r="596" spans="2:2" ht="15.75">
      <c r="B596" s="132"/>
    </row>
    <row r="597" spans="2:2" ht="15.75">
      <c r="B597" s="132"/>
    </row>
    <row r="598" spans="2:2" ht="15.75">
      <c r="B598" s="132"/>
    </row>
    <row r="599" spans="2:2" ht="15.75">
      <c r="B599" s="132"/>
    </row>
    <row r="600" spans="2:2" ht="15.75">
      <c r="B600" s="132"/>
    </row>
    <row r="601" spans="2:2" ht="15.75">
      <c r="B601" s="132"/>
    </row>
    <row r="602" spans="2:2" ht="15.75">
      <c r="B602" s="132"/>
    </row>
    <row r="603" spans="2:2" ht="15.75">
      <c r="B603" s="132"/>
    </row>
    <row r="604" spans="2:2" ht="15.75">
      <c r="B604" s="132"/>
    </row>
    <row r="605" spans="2:2" ht="15.75">
      <c r="B605" s="132"/>
    </row>
    <row r="606" spans="2:2" ht="15.75">
      <c r="B606" s="132"/>
    </row>
    <row r="607" spans="2:2" ht="15.75">
      <c r="B607" s="132"/>
    </row>
    <row r="608" spans="2:2" ht="15.75">
      <c r="B608" s="132"/>
    </row>
    <row r="609" spans="2:2" ht="15.75">
      <c r="B609" s="132"/>
    </row>
    <row r="610" spans="2:2" ht="15.75">
      <c r="B610" s="132"/>
    </row>
    <row r="611" spans="2:2" ht="15.75">
      <c r="B611" s="132"/>
    </row>
    <row r="612" spans="2:2" ht="15.75">
      <c r="B612" s="132"/>
    </row>
    <row r="613" spans="2:2" ht="15.75">
      <c r="B613" s="132"/>
    </row>
    <row r="614" spans="2:2" ht="15.75">
      <c r="B614" s="132"/>
    </row>
    <row r="615" spans="2:2" ht="15.75">
      <c r="B615" s="132"/>
    </row>
    <row r="616" spans="2:2" ht="15.75">
      <c r="B616" s="132"/>
    </row>
    <row r="617" spans="2:2" ht="15.75">
      <c r="B617" s="132"/>
    </row>
    <row r="618" spans="2:2" ht="15.75">
      <c r="B618" s="132"/>
    </row>
    <row r="619" spans="2:2" ht="15.75">
      <c r="B619" s="132"/>
    </row>
    <row r="620" spans="2:2" ht="15.75">
      <c r="B620" s="132"/>
    </row>
    <row r="621" spans="2:2" ht="15.75">
      <c r="B621" s="132"/>
    </row>
    <row r="622" spans="2:2" ht="15.75">
      <c r="B622" s="132"/>
    </row>
    <row r="623" spans="2:2" ht="15.75">
      <c r="B623" s="132"/>
    </row>
    <row r="624" spans="2:2" ht="15.75">
      <c r="B624" s="132"/>
    </row>
    <row r="625" spans="2:2" ht="15.75">
      <c r="B625" s="132"/>
    </row>
    <row r="626" spans="2:2" ht="15.75">
      <c r="B626" s="132"/>
    </row>
    <row r="627" spans="2:2" ht="15.75">
      <c r="B627" s="132"/>
    </row>
    <row r="628" spans="2:2" ht="15.75">
      <c r="B628" s="132"/>
    </row>
    <row r="629" spans="2:2" ht="15.75">
      <c r="B629" s="132"/>
    </row>
    <row r="630" spans="2:2" ht="15.75">
      <c r="B630" s="132"/>
    </row>
    <row r="631" spans="2:2" ht="15.75">
      <c r="B631" s="132"/>
    </row>
    <row r="632" spans="2:2" ht="15.75">
      <c r="B632" s="132"/>
    </row>
    <row r="633" spans="2:2" ht="15.75">
      <c r="B633" s="132"/>
    </row>
    <row r="634" spans="2:2" ht="15.75">
      <c r="B634" s="132"/>
    </row>
    <row r="635" spans="2:2" ht="15.75">
      <c r="B635" s="132"/>
    </row>
    <row r="636" spans="2:2" ht="15.75">
      <c r="B636" s="132"/>
    </row>
    <row r="637" spans="2:2" ht="15.75">
      <c r="B637" s="132"/>
    </row>
    <row r="638" spans="2:2" ht="15.75">
      <c r="B638" s="132"/>
    </row>
    <row r="639" spans="2:2" ht="15.75">
      <c r="B639" s="132"/>
    </row>
    <row r="640" spans="2:2" ht="15.75">
      <c r="B640" s="132"/>
    </row>
    <row r="641" spans="2:2" ht="15.75">
      <c r="B641" s="132"/>
    </row>
    <row r="642" spans="2:2" ht="15.75">
      <c r="B642" s="132"/>
    </row>
    <row r="643" spans="2:2" ht="15.75">
      <c r="B643" s="132"/>
    </row>
    <row r="644" spans="2:2" ht="15.75">
      <c r="B644" s="132"/>
    </row>
    <row r="645" spans="2:2" ht="15.75">
      <c r="B645" s="132"/>
    </row>
    <row r="646" spans="2:2" ht="15.75">
      <c r="B646" s="132"/>
    </row>
    <row r="647" spans="2:2" ht="15.75">
      <c r="B647" s="132"/>
    </row>
    <row r="648" spans="2:2" ht="15.75">
      <c r="B648" s="132"/>
    </row>
    <row r="649" spans="2:2" ht="15.75">
      <c r="B649" s="132"/>
    </row>
    <row r="650" spans="2:2" ht="15.75">
      <c r="B650" s="132"/>
    </row>
    <row r="651" spans="2:2" ht="15.75">
      <c r="B651" s="132"/>
    </row>
    <row r="652" spans="2:2" ht="15.75">
      <c r="B652" s="132"/>
    </row>
    <row r="653" spans="2:2" ht="15.75">
      <c r="B653" s="132"/>
    </row>
    <row r="654" spans="2:2" ht="15.75">
      <c r="B654" s="132"/>
    </row>
    <row r="655" spans="2:2" ht="15.75">
      <c r="B655" s="132"/>
    </row>
    <row r="656" spans="2:2" ht="15.75">
      <c r="B656" s="132"/>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Q627"/>
  <sheetViews>
    <sheetView topLeftCell="B1" zoomScale="85" zoomScaleNormal="85" workbookViewId="0">
      <selection activeCell="G68" sqref="G68"/>
    </sheetView>
  </sheetViews>
  <sheetFormatPr defaultColWidth="9.140625" defaultRowHeight="15"/>
  <cols>
    <col min="1" max="1" width="26" style="925" hidden="1" customWidth="1"/>
    <col min="2" max="2" width="19.85546875" style="134" customWidth="1"/>
    <col min="3" max="3" width="21.140625" style="925" customWidth="1"/>
    <col min="4" max="4" width="23.140625" style="925" customWidth="1"/>
    <col min="5" max="5" width="14.5703125" style="925" customWidth="1"/>
    <col min="6" max="6" width="21.42578125" style="925" customWidth="1"/>
    <col min="7" max="7" width="22.5703125" style="925" customWidth="1"/>
    <col min="8" max="8" width="14.28515625" style="925" customWidth="1"/>
    <col min="9" max="9" width="19.85546875" style="925" customWidth="1"/>
    <col min="10" max="10" width="21.5703125" style="925" customWidth="1"/>
    <col min="11" max="11" width="14.42578125" style="925" customWidth="1"/>
    <col min="12" max="12" width="19.85546875" style="925" customWidth="1"/>
    <col min="13" max="13" width="21.5703125" style="925" customWidth="1"/>
    <col min="14" max="14" width="14.42578125" style="925" customWidth="1"/>
    <col min="15" max="15" width="22.7109375" style="925" hidden="1" customWidth="1"/>
    <col min="16" max="16" width="25" style="925" hidden="1" customWidth="1"/>
    <col min="17" max="17" width="4" style="925" customWidth="1"/>
    <col min="18" max="256" width="9.140625" style="925"/>
    <col min="257" max="257" width="0" style="925" hidden="1" customWidth="1"/>
    <col min="258" max="258" width="19.85546875" style="925" customWidth="1"/>
    <col min="259" max="259" width="21.140625" style="925" customWidth="1"/>
    <col min="260" max="260" width="23.140625" style="925" customWidth="1"/>
    <col min="261" max="261" width="14.5703125" style="925" customWidth="1"/>
    <col min="262" max="262" width="21.42578125" style="925" customWidth="1"/>
    <col min="263" max="263" width="22.5703125" style="925" customWidth="1"/>
    <col min="264" max="264" width="14.28515625" style="925" customWidth="1"/>
    <col min="265" max="265" width="19.85546875" style="925" customWidth="1"/>
    <col min="266" max="266" width="21.5703125" style="925" customWidth="1"/>
    <col min="267" max="267" width="14.42578125" style="925" customWidth="1"/>
    <col min="268" max="268" width="19.85546875" style="925" customWidth="1"/>
    <col min="269" max="269" width="21.5703125" style="925" customWidth="1"/>
    <col min="270" max="270" width="14.42578125" style="925" customWidth="1"/>
    <col min="271" max="272" width="0" style="925" hidden="1" customWidth="1"/>
    <col min="273" max="273" width="4" style="925" customWidth="1"/>
    <col min="274" max="512" width="9.140625" style="925"/>
    <col min="513" max="513" width="0" style="925" hidden="1" customWidth="1"/>
    <col min="514" max="514" width="19.85546875" style="925" customWidth="1"/>
    <col min="515" max="515" width="21.140625" style="925" customWidth="1"/>
    <col min="516" max="516" width="23.140625" style="925" customWidth="1"/>
    <col min="517" max="517" width="14.5703125" style="925" customWidth="1"/>
    <col min="518" max="518" width="21.42578125" style="925" customWidth="1"/>
    <col min="519" max="519" width="22.5703125" style="925" customWidth="1"/>
    <col min="520" max="520" width="14.28515625" style="925" customWidth="1"/>
    <col min="521" max="521" width="19.85546875" style="925" customWidth="1"/>
    <col min="522" max="522" width="21.5703125" style="925" customWidth="1"/>
    <col min="523" max="523" width="14.42578125" style="925" customWidth="1"/>
    <col min="524" max="524" width="19.85546875" style="925" customWidth="1"/>
    <col min="525" max="525" width="21.5703125" style="925" customWidth="1"/>
    <col min="526" max="526" width="14.42578125" style="925" customWidth="1"/>
    <col min="527" max="528" width="0" style="925" hidden="1" customWidth="1"/>
    <col min="529" max="529" width="4" style="925" customWidth="1"/>
    <col min="530" max="768" width="9.140625" style="925"/>
    <col min="769" max="769" width="0" style="925" hidden="1" customWidth="1"/>
    <col min="770" max="770" width="19.85546875" style="925" customWidth="1"/>
    <col min="771" max="771" width="21.140625" style="925" customWidth="1"/>
    <col min="772" max="772" width="23.140625" style="925" customWidth="1"/>
    <col min="773" max="773" width="14.5703125" style="925" customWidth="1"/>
    <col min="774" max="774" width="21.42578125" style="925" customWidth="1"/>
    <col min="775" max="775" width="22.5703125" style="925" customWidth="1"/>
    <col min="776" max="776" width="14.28515625" style="925" customWidth="1"/>
    <col min="777" max="777" width="19.85546875" style="925" customWidth="1"/>
    <col min="778" max="778" width="21.5703125" style="925" customWidth="1"/>
    <col min="779" max="779" width="14.42578125" style="925" customWidth="1"/>
    <col min="780" max="780" width="19.85546875" style="925" customWidth="1"/>
    <col min="781" max="781" width="21.5703125" style="925" customWidth="1"/>
    <col min="782" max="782" width="14.42578125" style="925" customWidth="1"/>
    <col min="783" max="784" width="0" style="925" hidden="1" customWidth="1"/>
    <col min="785" max="785" width="4" style="925" customWidth="1"/>
    <col min="786" max="1024" width="9.140625" style="925"/>
    <col min="1025" max="1025" width="0" style="925" hidden="1" customWidth="1"/>
    <col min="1026" max="1026" width="19.85546875" style="925" customWidth="1"/>
    <col min="1027" max="1027" width="21.140625" style="925" customWidth="1"/>
    <col min="1028" max="1028" width="23.140625" style="925" customWidth="1"/>
    <col min="1029" max="1029" width="14.5703125" style="925" customWidth="1"/>
    <col min="1030" max="1030" width="21.42578125" style="925" customWidth="1"/>
    <col min="1031" max="1031" width="22.5703125" style="925" customWidth="1"/>
    <col min="1032" max="1032" width="14.28515625" style="925" customWidth="1"/>
    <col min="1033" max="1033" width="19.85546875" style="925" customWidth="1"/>
    <col min="1034" max="1034" width="21.5703125" style="925" customWidth="1"/>
    <col min="1035" max="1035" width="14.42578125" style="925" customWidth="1"/>
    <col min="1036" max="1036" width="19.85546875" style="925" customWidth="1"/>
    <col min="1037" max="1037" width="21.5703125" style="925" customWidth="1"/>
    <col min="1038" max="1038" width="14.42578125" style="925" customWidth="1"/>
    <col min="1039" max="1040" width="0" style="925" hidden="1" customWidth="1"/>
    <col min="1041" max="1041" width="4" style="925" customWidth="1"/>
    <col min="1042" max="1280" width="9.140625" style="925"/>
    <col min="1281" max="1281" width="0" style="925" hidden="1" customWidth="1"/>
    <col min="1282" max="1282" width="19.85546875" style="925" customWidth="1"/>
    <col min="1283" max="1283" width="21.140625" style="925" customWidth="1"/>
    <col min="1284" max="1284" width="23.140625" style="925" customWidth="1"/>
    <col min="1285" max="1285" width="14.5703125" style="925" customWidth="1"/>
    <col min="1286" max="1286" width="21.42578125" style="925" customWidth="1"/>
    <col min="1287" max="1287" width="22.5703125" style="925" customWidth="1"/>
    <col min="1288" max="1288" width="14.28515625" style="925" customWidth="1"/>
    <col min="1289" max="1289" width="19.85546875" style="925" customWidth="1"/>
    <col min="1290" max="1290" width="21.5703125" style="925" customWidth="1"/>
    <col min="1291" max="1291" width="14.42578125" style="925" customWidth="1"/>
    <col min="1292" max="1292" width="19.85546875" style="925" customWidth="1"/>
    <col min="1293" max="1293" width="21.5703125" style="925" customWidth="1"/>
    <col min="1294" max="1294" width="14.42578125" style="925" customWidth="1"/>
    <col min="1295" max="1296" width="0" style="925" hidden="1" customWidth="1"/>
    <col min="1297" max="1297" width="4" style="925" customWidth="1"/>
    <col min="1298" max="1536" width="9.140625" style="925"/>
    <col min="1537" max="1537" width="0" style="925" hidden="1" customWidth="1"/>
    <col min="1538" max="1538" width="19.85546875" style="925" customWidth="1"/>
    <col min="1539" max="1539" width="21.140625" style="925" customWidth="1"/>
    <col min="1540" max="1540" width="23.140625" style="925" customWidth="1"/>
    <col min="1541" max="1541" width="14.5703125" style="925" customWidth="1"/>
    <col min="1542" max="1542" width="21.42578125" style="925" customWidth="1"/>
    <col min="1543" max="1543" width="22.5703125" style="925" customWidth="1"/>
    <col min="1544" max="1544" width="14.28515625" style="925" customWidth="1"/>
    <col min="1545" max="1545" width="19.85546875" style="925" customWidth="1"/>
    <col min="1546" max="1546" width="21.5703125" style="925" customWidth="1"/>
    <col min="1547" max="1547" width="14.42578125" style="925" customWidth="1"/>
    <col min="1548" max="1548" width="19.85546875" style="925" customWidth="1"/>
    <col min="1549" max="1549" width="21.5703125" style="925" customWidth="1"/>
    <col min="1550" max="1550" width="14.42578125" style="925" customWidth="1"/>
    <col min="1551" max="1552" width="0" style="925" hidden="1" customWidth="1"/>
    <col min="1553" max="1553" width="4" style="925" customWidth="1"/>
    <col min="1554" max="1792" width="9.140625" style="925"/>
    <col min="1793" max="1793" width="0" style="925" hidden="1" customWidth="1"/>
    <col min="1794" max="1794" width="19.85546875" style="925" customWidth="1"/>
    <col min="1795" max="1795" width="21.140625" style="925" customWidth="1"/>
    <col min="1796" max="1796" width="23.140625" style="925" customWidth="1"/>
    <col min="1797" max="1797" width="14.5703125" style="925" customWidth="1"/>
    <col min="1798" max="1798" width="21.42578125" style="925" customWidth="1"/>
    <col min="1799" max="1799" width="22.5703125" style="925" customWidth="1"/>
    <col min="1800" max="1800" width="14.28515625" style="925" customWidth="1"/>
    <col min="1801" max="1801" width="19.85546875" style="925" customWidth="1"/>
    <col min="1802" max="1802" width="21.5703125" style="925" customWidth="1"/>
    <col min="1803" max="1803" width="14.42578125" style="925" customWidth="1"/>
    <col min="1804" max="1804" width="19.85546875" style="925" customWidth="1"/>
    <col min="1805" max="1805" width="21.5703125" style="925" customWidth="1"/>
    <col min="1806" max="1806" width="14.42578125" style="925" customWidth="1"/>
    <col min="1807" max="1808" width="0" style="925" hidden="1" customWidth="1"/>
    <col min="1809" max="1809" width="4" style="925" customWidth="1"/>
    <col min="1810" max="2048" width="9.140625" style="925"/>
    <col min="2049" max="2049" width="0" style="925" hidden="1" customWidth="1"/>
    <col min="2050" max="2050" width="19.85546875" style="925" customWidth="1"/>
    <col min="2051" max="2051" width="21.140625" style="925" customWidth="1"/>
    <col min="2052" max="2052" width="23.140625" style="925" customWidth="1"/>
    <col min="2053" max="2053" width="14.5703125" style="925" customWidth="1"/>
    <col min="2054" max="2054" width="21.42578125" style="925" customWidth="1"/>
    <col min="2055" max="2055" width="22.5703125" style="925" customWidth="1"/>
    <col min="2056" max="2056" width="14.28515625" style="925" customWidth="1"/>
    <col min="2057" max="2057" width="19.85546875" style="925" customWidth="1"/>
    <col min="2058" max="2058" width="21.5703125" style="925" customWidth="1"/>
    <col min="2059" max="2059" width="14.42578125" style="925" customWidth="1"/>
    <col min="2060" max="2060" width="19.85546875" style="925" customWidth="1"/>
    <col min="2061" max="2061" width="21.5703125" style="925" customWidth="1"/>
    <col min="2062" max="2062" width="14.42578125" style="925" customWidth="1"/>
    <col min="2063" max="2064" width="0" style="925" hidden="1" customWidth="1"/>
    <col min="2065" max="2065" width="4" style="925" customWidth="1"/>
    <col min="2066" max="2304" width="9.140625" style="925"/>
    <col min="2305" max="2305" width="0" style="925" hidden="1" customWidth="1"/>
    <col min="2306" max="2306" width="19.85546875" style="925" customWidth="1"/>
    <col min="2307" max="2307" width="21.140625" style="925" customWidth="1"/>
    <col min="2308" max="2308" width="23.140625" style="925" customWidth="1"/>
    <col min="2309" max="2309" width="14.5703125" style="925" customWidth="1"/>
    <col min="2310" max="2310" width="21.42578125" style="925" customWidth="1"/>
    <col min="2311" max="2311" width="22.5703125" style="925" customWidth="1"/>
    <col min="2312" max="2312" width="14.28515625" style="925" customWidth="1"/>
    <col min="2313" max="2313" width="19.85546875" style="925" customWidth="1"/>
    <col min="2314" max="2314" width="21.5703125" style="925" customWidth="1"/>
    <col min="2315" max="2315" width="14.42578125" style="925" customWidth="1"/>
    <col min="2316" max="2316" width="19.85546875" style="925" customWidth="1"/>
    <col min="2317" max="2317" width="21.5703125" style="925" customWidth="1"/>
    <col min="2318" max="2318" width="14.42578125" style="925" customWidth="1"/>
    <col min="2319" max="2320" width="0" style="925" hidden="1" customWidth="1"/>
    <col min="2321" max="2321" width="4" style="925" customWidth="1"/>
    <col min="2322" max="2560" width="9.140625" style="925"/>
    <col min="2561" max="2561" width="0" style="925" hidden="1" customWidth="1"/>
    <col min="2562" max="2562" width="19.85546875" style="925" customWidth="1"/>
    <col min="2563" max="2563" width="21.140625" style="925" customWidth="1"/>
    <col min="2564" max="2564" width="23.140625" style="925" customWidth="1"/>
    <col min="2565" max="2565" width="14.5703125" style="925" customWidth="1"/>
    <col min="2566" max="2566" width="21.42578125" style="925" customWidth="1"/>
    <col min="2567" max="2567" width="22.5703125" style="925" customWidth="1"/>
    <col min="2568" max="2568" width="14.28515625" style="925" customWidth="1"/>
    <col min="2569" max="2569" width="19.85546875" style="925" customWidth="1"/>
    <col min="2570" max="2570" width="21.5703125" style="925" customWidth="1"/>
    <col min="2571" max="2571" width="14.42578125" style="925" customWidth="1"/>
    <col min="2572" max="2572" width="19.85546875" style="925" customWidth="1"/>
    <col min="2573" max="2573" width="21.5703125" style="925" customWidth="1"/>
    <col min="2574" max="2574" width="14.42578125" style="925" customWidth="1"/>
    <col min="2575" max="2576" width="0" style="925" hidden="1" customWidth="1"/>
    <col min="2577" max="2577" width="4" style="925" customWidth="1"/>
    <col min="2578" max="2816" width="9.140625" style="925"/>
    <col min="2817" max="2817" width="0" style="925" hidden="1" customWidth="1"/>
    <col min="2818" max="2818" width="19.85546875" style="925" customWidth="1"/>
    <col min="2819" max="2819" width="21.140625" style="925" customWidth="1"/>
    <col min="2820" max="2820" width="23.140625" style="925" customWidth="1"/>
    <col min="2821" max="2821" width="14.5703125" style="925" customWidth="1"/>
    <col min="2822" max="2822" width="21.42578125" style="925" customWidth="1"/>
    <col min="2823" max="2823" width="22.5703125" style="925" customWidth="1"/>
    <col min="2824" max="2824" width="14.28515625" style="925" customWidth="1"/>
    <col min="2825" max="2825" width="19.85546875" style="925" customWidth="1"/>
    <col min="2826" max="2826" width="21.5703125" style="925" customWidth="1"/>
    <col min="2827" max="2827" width="14.42578125" style="925" customWidth="1"/>
    <col min="2828" max="2828" width="19.85546875" style="925" customWidth="1"/>
    <col min="2829" max="2829" width="21.5703125" style="925" customWidth="1"/>
    <col min="2830" max="2830" width="14.42578125" style="925" customWidth="1"/>
    <col min="2831" max="2832" width="0" style="925" hidden="1" customWidth="1"/>
    <col min="2833" max="2833" width="4" style="925" customWidth="1"/>
    <col min="2834" max="3072" width="9.140625" style="925"/>
    <col min="3073" max="3073" width="0" style="925" hidden="1" customWidth="1"/>
    <col min="3074" max="3074" width="19.85546875" style="925" customWidth="1"/>
    <col min="3075" max="3075" width="21.140625" style="925" customWidth="1"/>
    <col min="3076" max="3076" width="23.140625" style="925" customWidth="1"/>
    <col min="3077" max="3077" width="14.5703125" style="925" customWidth="1"/>
    <col min="3078" max="3078" width="21.42578125" style="925" customWidth="1"/>
    <col min="3079" max="3079" width="22.5703125" style="925" customWidth="1"/>
    <col min="3080" max="3080" width="14.28515625" style="925" customWidth="1"/>
    <col min="3081" max="3081" width="19.85546875" style="925" customWidth="1"/>
    <col min="3082" max="3082" width="21.5703125" style="925" customWidth="1"/>
    <col min="3083" max="3083" width="14.42578125" style="925" customWidth="1"/>
    <col min="3084" max="3084" width="19.85546875" style="925" customWidth="1"/>
    <col min="3085" max="3085" width="21.5703125" style="925" customWidth="1"/>
    <col min="3086" max="3086" width="14.42578125" style="925" customWidth="1"/>
    <col min="3087" max="3088" width="0" style="925" hidden="1" customWidth="1"/>
    <col min="3089" max="3089" width="4" style="925" customWidth="1"/>
    <col min="3090" max="3328" width="9.140625" style="925"/>
    <col min="3329" max="3329" width="0" style="925" hidden="1" customWidth="1"/>
    <col min="3330" max="3330" width="19.85546875" style="925" customWidth="1"/>
    <col min="3331" max="3331" width="21.140625" style="925" customWidth="1"/>
    <col min="3332" max="3332" width="23.140625" style="925" customWidth="1"/>
    <col min="3333" max="3333" width="14.5703125" style="925" customWidth="1"/>
    <col min="3334" max="3334" width="21.42578125" style="925" customWidth="1"/>
    <col min="3335" max="3335" width="22.5703125" style="925" customWidth="1"/>
    <col min="3336" max="3336" width="14.28515625" style="925" customWidth="1"/>
    <col min="3337" max="3337" width="19.85546875" style="925" customWidth="1"/>
    <col min="3338" max="3338" width="21.5703125" style="925" customWidth="1"/>
    <col min="3339" max="3339" width="14.42578125" style="925" customWidth="1"/>
    <col min="3340" max="3340" width="19.85546875" style="925" customWidth="1"/>
    <col min="3341" max="3341" width="21.5703125" style="925" customWidth="1"/>
    <col min="3342" max="3342" width="14.42578125" style="925" customWidth="1"/>
    <col min="3343" max="3344" width="0" style="925" hidden="1" customWidth="1"/>
    <col min="3345" max="3345" width="4" style="925" customWidth="1"/>
    <col min="3346" max="3584" width="9.140625" style="925"/>
    <col min="3585" max="3585" width="0" style="925" hidden="1" customWidth="1"/>
    <col min="3586" max="3586" width="19.85546875" style="925" customWidth="1"/>
    <col min="3587" max="3587" width="21.140625" style="925" customWidth="1"/>
    <col min="3588" max="3588" width="23.140625" style="925" customWidth="1"/>
    <col min="3589" max="3589" width="14.5703125" style="925" customWidth="1"/>
    <col min="3590" max="3590" width="21.42578125" style="925" customWidth="1"/>
    <col min="3591" max="3591" width="22.5703125" style="925" customWidth="1"/>
    <col min="3592" max="3592" width="14.28515625" style="925" customWidth="1"/>
    <col min="3593" max="3593" width="19.85546875" style="925" customWidth="1"/>
    <col min="3594" max="3594" width="21.5703125" style="925" customWidth="1"/>
    <col min="3595" max="3595" width="14.42578125" style="925" customWidth="1"/>
    <col min="3596" max="3596" width="19.85546875" style="925" customWidth="1"/>
    <col min="3597" max="3597" width="21.5703125" style="925" customWidth="1"/>
    <col min="3598" max="3598" width="14.42578125" style="925" customWidth="1"/>
    <col min="3599" max="3600" width="0" style="925" hidden="1" customWidth="1"/>
    <col min="3601" max="3601" width="4" style="925" customWidth="1"/>
    <col min="3602" max="3840" width="9.140625" style="925"/>
    <col min="3841" max="3841" width="0" style="925" hidden="1" customWidth="1"/>
    <col min="3842" max="3842" width="19.85546875" style="925" customWidth="1"/>
    <col min="3843" max="3843" width="21.140625" style="925" customWidth="1"/>
    <col min="3844" max="3844" width="23.140625" style="925" customWidth="1"/>
    <col min="3845" max="3845" width="14.5703125" style="925" customWidth="1"/>
    <col min="3846" max="3846" width="21.42578125" style="925" customWidth="1"/>
    <col min="3847" max="3847" width="22.5703125" style="925" customWidth="1"/>
    <col min="3848" max="3848" width="14.28515625" style="925" customWidth="1"/>
    <col min="3849" max="3849" width="19.85546875" style="925" customWidth="1"/>
    <col min="3850" max="3850" width="21.5703125" style="925" customWidth="1"/>
    <col min="3851" max="3851" width="14.42578125" style="925" customWidth="1"/>
    <col min="3852" max="3852" width="19.85546875" style="925" customWidth="1"/>
    <col min="3853" max="3853" width="21.5703125" style="925" customWidth="1"/>
    <col min="3854" max="3854" width="14.42578125" style="925" customWidth="1"/>
    <col min="3855" max="3856" width="0" style="925" hidden="1" customWidth="1"/>
    <col min="3857" max="3857" width="4" style="925" customWidth="1"/>
    <col min="3858" max="4096" width="9.140625" style="925"/>
    <col min="4097" max="4097" width="0" style="925" hidden="1" customWidth="1"/>
    <col min="4098" max="4098" width="19.85546875" style="925" customWidth="1"/>
    <col min="4099" max="4099" width="21.140625" style="925" customWidth="1"/>
    <col min="4100" max="4100" width="23.140625" style="925" customWidth="1"/>
    <col min="4101" max="4101" width="14.5703125" style="925" customWidth="1"/>
    <col min="4102" max="4102" width="21.42578125" style="925" customWidth="1"/>
    <col min="4103" max="4103" width="22.5703125" style="925" customWidth="1"/>
    <col min="4104" max="4104" width="14.28515625" style="925" customWidth="1"/>
    <col min="4105" max="4105" width="19.85546875" style="925" customWidth="1"/>
    <col min="4106" max="4106" width="21.5703125" style="925" customWidth="1"/>
    <col min="4107" max="4107" width="14.42578125" style="925" customWidth="1"/>
    <col min="4108" max="4108" width="19.85546875" style="925" customWidth="1"/>
    <col min="4109" max="4109" width="21.5703125" style="925" customWidth="1"/>
    <col min="4110" max="4110" width="14.42578125" style="925" customWidth="1"/>
    <col min="4111" max="4112" width="0" style="925" hidden="1" customWidth="1"/>
    <col min="4113" max="4113" width="4" style="925" customWidth="1"/>
    <col min="4114" max="4352" width="9.140625" style="925"/>
    <col min="4353" max="4353" width="0" style="925" hidden="1" customWidth="1"/>
    <col min="4354" max="4354" width="19.85546875" style="925" customWidth="1"/>
    <col min="4355" max="4355" width="21.140625" style="925" customWidth="1"/>
    <col min="4356" max="4356" width="23.140625" style="925" customWidth="1"/>
    <col min="4357" max="4357" width="14.5703125" style="925" customWidth="1"/>
    <col min="4358" max="4358" width="21.42578125" style="925" customWidth="1"/>
    <col min="4359" max="4359" width="22.5703125" style="925" customWidth="1"/>
    <col min="4360" max="4360" width="14.28515625" style="925" customWidth="1"/>
    <col min="4361" max="4361" width="19.85546875" style="925" customWidth="1"/>
    <col min="4362" max="4362" width="21.5703125" style="925" customWidth="1"/>
    <col min="4363" max="4363" width="14.42578125" style="925" customWidth="1"/>
    <col min="4364" max="4364" width="19.85546875" style="925" customWidth="1"/>
    <col min="4365" max="4365" width="21.5703125" style="925" customWidth="1"/>
    <col min="4366" max="4366" width="14.42578125" style="925" customWidth="1"/>
    <col min="4367" max="4368" width="0" style="925" hidden="1" customWidth="1"/>
    <col min="4369" max="4369" width="4" style="925" customWidth="1"/>
    <col min="4370" max="4608" width="9.140625" style="925"/>
    <col min="4609" max="4609" width="0" style="925" hidden="1" customWidth="1"/>
    <col min="4610" max="4610" width="19.85546875" style="925" customWidth="1"/>
    <col min="4611" max="4611" width="21.140625" style="925" customWidth="1"/>
    <col min="4612" max="4612" width="23.140625" style="925" customWidth="1"/>
    <col min="4613" max="4613" width="14.5703125" style="925" customWidth="1"/>
    <col min="4614" max="4614" width="21.42578125" style="925" customWidth="1"/>
    <col min="4615" max="4615" width="22.5703125" style="925" customWidth="1"/>
    <col min="4616" max="4616" width="14.28515625" style="925" customWidth="1"/>
    <col min="4617" max="4617" width="19.85546875" style="925" customWidth="1"/>
    <col min="4618" max="4618" width="21.5703125" style="925" customWidth="1"/>
    <col min="4619" max="4619" width="14.42578125" style="925" customWidth="1"/>
    <col min="4620" max="4620" width="19.85546875" style="925" customWidth="1"/>
    <col min="4621" max="4621" width="21.5703125" style="925" customWidth="1"/>
    <col min="4622" max="4622" width="14.42578125" style="925" customWidth="1"/>
    <col min="4623" max="4624" width="0" style="925" hidden="1" customWidth="1"/>
    <col min="4625" max="4625" width="4" style="925" customWidth="1"/>
    <col min="4626" max="4864" width="9.140625" style="925"/>
    <col min="4865" max="4865" width="0" style="925" hidden="1" customWidth="1"/>
    <col min="4866" max="4866" width="19.85546875" style="925" customWidth="1"/>
    <col min="4867" max="4867" width="21.140625" style="925" customWidth="1"/>
    <col min="4868" max="4868" width="23.140625" style="925" customWidth="1"/>
    <col min="4869" max="4869" width="14.5703125" style="925" customWidth="1"/>
    <col min="4870" max="4870" width="21.42578125" style="925" customWidth="1"/>
    <col min="4871" max="4871" width="22.5703125" style="925" customWidth="1"/>
    <col min="4872" max="4872" width="14.28515625" style="925" customWidth="1"/>
    <col min="4873" max="4873" width="19.85546875" style="925" customWidth="1"/>
    <col min="4874" max="4874" width="21.5703125" style="925" customWidth="1"/>
    <col min="4875" max="4875" width="14.42578125" style="925" customWidth="1"/>
    <col min="4876" max="4876" width="19.85546875" style="925" customWidth="1"/>
    <col min="4877" max="4877" width="21.5703125" style="925" customWidth="1"/>
    <col min="4878" max="4878" width="14.42578125" style="925" customWidth="1"/>
    <col min="4879" max="4880" width="0" style="925" hidden="1" customWidth="1"/>
    <col min="4881" max="4881" width="4" style="925" customWidth="1"/>
    <col min="4882" max="5120" width="9.140625" style="925"/>
    <col min="5121" max="5121" width="0" style="925" hidden="1" customWidth="1"/>
    <col min="5122" max="5122" width="19.85546875" style="925" customWidth="1"/>
    <col min="5123" max="5123" width="21.140625" style="925" customWidth="1"/>
    <col min="5124" max="5124" width="23.140625" style="925" customWidth="1"/>
    <col min="5125" max="5125" width="14.5703125" style="925" customWidth="1"/>
    <col min="5126" max="5126" width="21.42578125" style="925" customWidth="1"/>
    <col min="5127" max="5127" width="22.5703125" style="925" customWidth="1"/>
    <col min="5128" max="5128" width="14.28515625" style="925" customWidth="1"/>
    <col min="5129" max="5129" width="19.85546875" style="925" customWidth="1"/>
    <col min="5130" max="5130" width="21.5703125" style="925" customWidth="1"/>
    <col min="5131" max="5131" width="14.42578125" style="925" customWidth="1"/>
    <col min="5132" max="5132" width="19.85546875" style="925" customWidth="1"/>
    <col min="5133" max="5133" width="21.5703125" style="925" customWidth="1"/>
    <col min="5134" max="5134" width="14.42578125" style="925" customWidth="1"/>
    <col min="5135" max="5136" width="0" style="925" hidden="1" customWidth="1"/>
    <col min="5137" max="5137" width="4" style="925" customWidth="1"/>
    <col min="5138" max="5376" width="9.140625" style="925"/>
    <col min="5377" max="5377" width="0" style="925" hidden="1" customWidth="1"/>
    <col min="5378" max="5378" width="19.85546875" style="925" customWidth="1"/>
    <col min="5379" max="5379" width="21.140625" style="925" customWidth="1"/>
    <col min="5380" max="5380" width="23.140625" style="925" customWidth="1"/>
    <col min="5381" max="5381" width="14.5703125" style="925" customWidth="1"/>
    <col min="5382" max="5382" width="21.42578125" style="925" customWidth="1"/>
    <col min="5383" max="5383" width="22.5703125" style="925" customWidth="1"/>
    <col min="5384" max="5384" width="14.28515625" style="925" customWidth="1"/>
    <col min="5385" max="5385" width="19.85546875" style="925" customWidth="1"/>
    <col min="5386" max="5386" width="21.5703125" style="925" customWidth="1"/>
    <col min="5387" max="5387" width="14.42578125" style="925" customWidth="1"/>
    <col min="5388" max="5388" width="19.85546875" style="925" customWidth="1"/>
    <col min="5389" max="5389" width="21.5703125" style="925" customWidth="1"/>
    <col min="5390" max="5390" width="14.42578125" style="925" customWidth="1"/>
    <col min="5391" max="5392" width="0" style="925" hidden="1" customWidth="1"/>
    <col min="5393" max="5393" width="4" style="925" customWidth="1"/>
    <col min="5394" max="5632" width="9.140625" style="925"/>
    <col min="5633" max="5633" width="0" style="925" hidden="1" customWidth="1"/>
    <col min="5634" max="5634" width="19.85546875" style="925" customWidth="1"/>
    <col min="5635" max="5635" width="21.140625" style="925" customWidth="1"/>
    <col min="5636" max="5636" width="23.140625" style="925" customWidth="1"/>
    <col min="5637" max="5637" width="14.5703125" style="925" customWidth="1"/>
    <col min="5638" max="5638" width="21.42578125" style="925" customWidth="1"/>
    <col min="5639" max="5639" width="22.5703125" style="925" customWidth="1"/>
    <col min="5640" max="5640" width="14.28515625" style="925" customWidth="1"/>
    <col min="5641" max="5641" width="19.85546875" style="925" customWidth="1"/>
    <col min="5642" max="5642" width="21.5703125" style="925" customWidth="1"/>
    <col min="5643" max="5643" width="14.42578125" style="925" customWidth="1"/>
    <col min="5644" max="5644" width="19.85546875" style="925" customWidth="1"/>
    <col min="5645" max="5645" width="21.5703125" style="925" customWidth="1"/>
    <col min="5646" max="5646" width="14.42578125" style="925" customWidth="1"/>
    <col min="5647" max="5648" width="0" style="925" hidden="1" customWidth="1"/>
    <col min="5649" max="5649" width="4" style="925" customWidth="1"/>
    <col min="5650" max="5888" width="9.140625" style="925"/>
    <col min="5889" max="5889" width="0" style="925" hidden="1" customWidth="1"/>
    <col min="5890" max="5890" width="19.85546875" style="925" customWidth="1"/>
    <col min="5891" max="5891" width="21.140625" style="925" customWidth="1"/>
    <col min="5892" max="5892" width="23.140625" style="925" customWidth="1"/>
    <col min="5893" max="5893" width="14.5703125" style="925" customWidth="1"/>
    <col min="5894" max="5894" width="21.42578125" style="925" customWidth="1"/>
    <col min="5895" max="5895" width="22.5703125" style="925" customWidth="1"/>
    <col min="5896" max="5896" width="14.28515625" style="925" customWidth="1"/>
    <col min="5897" max="5897" width="19.85546875" style="925" customWidth="1"/>
    <col min="5898" max="5898" width="21.5703125" style="925" customWidth="1"/>
    <col min="5899" max="5899" width="14.42578125" style="925" customWidth="1"/>
    <col min="5900" max="5900" width="19.85546875" style="925" customWidth="1"/>
    <col min="5901" max="5901" width="21.5703125" style="925" customWidth="1"/>
    <col min="5902" max="5902" width="14.42578125" style="925" customWidth="1"/>
    <col min="5903" max="5904" width="0" style="925" hidden="1" customWidth="1"/>
    <col min="5905" max="5905" width="4" style="925" customWidth="1"/>
    <col min="5906" max="6144" width="9.140625" style="925"/>
    <col min="6145" max="6145" width="0" style="925" hidden="1" customWidth="1"/>
    <col min="6146" max="6146" width="19.85546875" style="925" customWidth="1"/>
    <col min="6147" max="6147" width="21.140625" style="925" customWidth="1"/>
    <col min="6148" max="6148" width="23.140625" style="925" customWidth="1"/>
    <col min="6149" max="6149" width="14.5703125" style="925" customWidth="1"/>
    <col min="6150" max="6150" width="21.42578125" style="925" customWidth="1"/>
    <col min="6151" max="6151" width="22.5703125" style="925" customWidth="1"/>
    <col min="6152" max="6152" width="14.28515625" style="925" customWidth="1"/>
    <col min="6153" max="6153" width="19.85546875" style="925" customWidth="1"/>
    <col min="6154" max="6154" width="21.5703125" style="925" customWidth="1"/>
    <col min="6155" max="6155" width="14.42578125" style="925" customWidth="1"/>
    <col min="6156" max="6156" width="19.85546875" style="925" customWidth="1"/>
    <col min="6157" max="6157" width="21.5703125" style="925" customWidth="1"/>
    <col min="6158" max="6158" width="14.42578125" style="925" customWidth="1"/>
    <col min="6159" max="6160" width="0" style="925" hidden="1" customWidth="1"/>
    <col min="6161" max="6161" width="4" style="925" customWidth="1"/>
    <col min="6162" max="6400" width="9.140625" style="925"/>
    <col min="6401" max="6401" width="0" style="925" hidden="1" customWidth="1"/>
    <col min="6402" max="6402" width="19.85546875" style="925" customWidth="1"/>
    <col min="6403" max="6403" width="21.140625" style="925" customWidth="1"/>
    <col min="6404" max="6404" width="23.140625" style="925" customWidth="1"/>
    <col min="6405" max="6405" width="14.5703125" style="925" customWidth="1"/>
    <col min="6406" max="6406" width="21.42578125" style="925" customWidth="1"/>
    <col min="6407" max="6407" width="22.5703125" style="925" customWidth="1"/>
    <col min="6408" max="6408" width="14.28515625" style="925" customWidth="1"/>
    <col min="6409" max="6409" width="19.85546875" style="925" customWidth="1"/>
    <col min="6410" max="6410" width="21.5703125" style="925" customWidth="1"/>
    <col min="6411" max="6411" width="14.42578125" style="925" customWidth="1"/>
    <col min="6412" max="6412" width="19.85546875" style="925" customWidth="1"/>
    <col min="6413" max="6413" width="21.5703125" style="925" customWidth="1"/>
    <col min="6414" max="6414" width="14.42578125" style="925" customWidth="1"/>
    <col min="6415" max="6416" width="0" style="925" hidden="1" customWidth="1"/>
    <col min="6417" max="6417" width="4" style="925" customWidth="1"/>
    <col min="6418" max="6656" width="9.140625" style="925"/>
    <col min="6657" max="6657" width="0" style="925" hidden="1" customWidth="1"/>
    <col min="6658" max="6658" width="19.85546875" style="925" customWidth="1"/>
    <col min="6659" max="6659" width="21.140625" style="925" customWidth="1"/>
    <col min="6660" max="6660" width="23.140625" style="925" customWidth="1"/>
    <col min="6661" max="6661" width="14.5703125" style="925" customWidth="1"/>
    <col min="6662" max="6662" width="21.42578125" style="925" customWidth="1"/>
    <col min="6663" max="6663" width="22.5703125" style="925" customWidth="1"/>
    <col min="6664" max="6664" width="14.28515625" style="925" customWidth="1"/>
    <col min="6665" max="6665" width="19.85546875" style="925" customWidth="1"/>
    <col min="6666" max="6666" width="21.5703125" style="925" customWidth="1"/>
    <col min="6667" max="6667" width="14.42578125" style="925" customWidth="1"/>
    <col min="6668" max="6668" width="19.85546875" style="925" customWidth="1"/>
    <col min="6669" max="6669" width="21.5703125" style="925" customWidth="1"/>
    <col min="6670" max="6670" width="14.42578125" style="925" customWidth="1"/>
    <col min="6671" max="6672" width="0" style="925" hidden="1" customWidth="1"/>
    <col min="6673" max="6673" width="4" style="925" customWidth="1"/>
    <col min="6674" max="6912" width="9.140625" style="925"/>
    <col min="6913" max="6913" width="0" style="925" hidden="1" customWidth="1"/>
    <col min="6914" max="6914" width="19.85546875" style="925" customWidth="1"/>
    <col min="6915" max="6915" width="21.140625" style="925" customWidth="1"/>
    <col min="6916" max="6916" width="23.140625" style="925" customWidth="1"/>
    <col min="6917" max="6917" width="14.5703125" style="925" customWidth="1"/>
    <col min="6918" max="6918" width="21.42578125" style="925" customWidth="1"/>
    <col min="6919" max="6919" width="22.5703125" style="925" customWidth="1"/>
    <col min="6920" max="6920" width="14.28515625" style="925" customWidth="1"/>
    <col min="6921" max="6921" width="19.85546875" style="925" customWidth="1"/>
    <col min="6922" max="6922" width="21.5703125" style="925" customWidth="1"/>
    <col min="6923" max="6923" width="14.42578125" style="925" customWidth="1"/>
    <col min="6924" max="6924" width="19.85546875" style="925" customWidth="1"/>
    <col min="6925" max="6925" width="21.5703125" style="925" customWidth="1"/>
    <col min="6926" max="6926" width="14.42578125" style="925" customWidth="1"/>
    <col min="6927" max="6928" width="0" style="925" hidden="1" customWidth="1"/>
    <col min="6929" max="6929" width="4" style="925" customWidth="1"/>
    <col min="6930" max="7168" width="9.140625" style="925"/>
    <col min="7169" max="7169" width="0" style="925" hidden="1" customWidth="1"/>
    <col min="7170" max="7170" width="19.85546875" style="925" customWidth="1"/>
    <col min="7171" max="7171" width="21.140625" style="925" customWidth="1"/>
    <col min="7172" max="7172" width="23.140625" style="925" customWidth="1"/>
    <col min="7173" max="7173" width="14.5703125" style="925" customWidth="1"/>
    <col min="7174" max="7174" width="21.42578125" style="925" customWidth="1"/>
    <col min="7175" max="7175" width="22.5703125" style="925" customWidth="1"/>
    <col min="7176" max="7176" width="14.28515625" style="925" customWidth="1"/>
    <col min="7177" max="7177" width="19.85546875" style="925" customWidth="1"/>
    <col min="7178" max="7178" width="21.5703125" style="925" customWidth="1"/>
    <col min="7179" max="7179" width="14.42578125" style="925" customWidth="1"/>
    <col min="7180" max="7180" width="19.85546875" style="925" customWidth="1"/>
    <col min="7181" max="7181" width="21.5703125" style="925" customWidth="1"/>
    <col min="7182" max="7182" width="14.42578125" style="925" customWidth="1"/>
    <col min="7183" max="7184" width="0" style="925" hidden="1" customWidth="1"/>
    <col min="7185" max="7185" width="4" style="925" customWidth="1"/>
    <col min="7186" max="7424" width="9.140625" style="925"/>
    <col min="7425" max="7425" width="0" style="925" hidden="1" customWidth="1"/>
    <col min="7426" max="7426" width="19.85546875" style="925" customWidth="1"/>
    <col min="7427" max="7427" width="21.140625" style="925" customWidth="1"/>
    <col min="7428" max="7428" width="23.140625" style="925" customWidth="1"/>
    <col min="7429" max="7429" width="14.5703125" style="925" customWidth="1"/>
    <col min="7430" max="7430" width="21.42578125" style="925" customWidth="1"/>
    <col min="7431" max="7431" width="22.5703125" style="925" customWidth="1"/>
    <col min="7432" max="7432" width="14.28515625" style="925" customWidth="1"/>
    <col min="7433" max="7433" width="19.85546875" style="925" customWidth="1"/>
    <col min="7434" max="7434" width="21.5703125" style="925" customWidth="1"/>
    <col min="7435" max="7435" width="14.42578125" style="925" customWidth="1"/>
    <col min="7436" max="7436" width="19.85546875" style="925" customWidth="1"/>
    <col min="7437" max="7437" width="21.5703125" style="925" customWidth="1"/>
    <col min="7438" max="7438" width="14.42578125" style="925" customWidth="1"/>
    <col min="7439" max="7440" width="0" style="925" hidden="1" customWidth="1"/>
    <col min="7441" max="7441" width="4" style="925" customWidth="1"/>
    <col min="7442" max="7680" width="9.140625" style="925"/>
    <col min="7681" max="7681" width="0" style="925" hidden="1" customWidth="1"/>
    <col min="7682" max="7682" width="19.85546875" style="925" customWidth="1"/>
    <col min="7683" max="7683" width="21.140625" style="925" customWidth="1"/>
    <col min="7684" max="7684" width="23.140625" style="925" customWidth="1"/>
    <col min="7685" max="7685" width="14.5703125" style="925" customWidth="1"/>
    <col min="7686" max="7686" width="21.42578125" style="925" customWidth="1"/>
    <col min="7687" max="7687" width="22.5703125" style="925" customWidth="1"/>
    <col min="7688" max="7688" width="14.28515625" style="925" customWidth="1"/>
    <col min="7689" max="7689" width="19.85546875" style="925" customWidth="1"/>
    <col min="7690" max="7690" width="21.5703125" style="925" customWidth="1"/>
    <col min="7691" max="7691" width="14.42578125" style="925" customWidth="1"/>
    <col min="7692" max="7692" width="19.85546875" style="925" customWidth="1"/>
    <col min="7693" max="7693" width="21.5703125" style="925" customWidth="1"/>
    <col min="7694" max="7694" width="14.42578125" style="925" customWidth="1"/>
    <col min="7695" max="7696" width="0" style="925" hidden="1" customWidth="1"/>
    <col min="7697" max="7697" width="4" style="925" customWidth="1"/>
    <col min="7698" max="7936" width="9.140625" style="925"/>
    <col min="7937" max="7937" width="0" style="925" hidden="1" customWidth="1"/>
    <col min="7938" max="7938" width="19.85546875" style="925" customWidth="1"/>
    <col min="7939" max="7939" width="21.140625" style="925" customWidth="1"/>
    <col min="7940" max="7940" width="23.140625" style="925" customWidth="1"/>
    <col min="7941" max="7941" width="14.5703125" style="925" customWidth="1"/>
    <col min="7942" max="7942" width="21.42578125" style="925" customWidth="1"/>
    <col min="7943" max="7943" width="22.5703125" style="925" customWidth="1"/>
    <col min="7944" max="7944" width="14.28515625" style="925" customWidth="1"/>
    <col min="7945" max="7945" width="19.85546875" style="925" customWidth="1"/>
    <col min="7946" max="7946" width="21.5703125" style="925" customWidth="1"/>
    <col min="7947" max="7947" width="14.42578125" style="925" customWidth="1"/>
    <col min="7948" max="7948" width="19.85546875" style="925" customWidth="1"/>
    <col min="7949" max="7949" width="21.5703125" style="925" customWidth="1"/>
    <col min="7950" max="7950" width="14.42578125" style="925" customWidth="1"/>
    <col min="7951" max="7952" width="0" style="925" hidden="1" customWidth="1"/>
    <col min="7953" max="7953" width="4" style="925" customWidth="1"/>
    <col min="7954" max="8192" width="9.140625" style="925"/>
    <col min="8193" max="8193" width="0" style="925" hidden="1" customWidth="1"/>
    <col min="8194" max="8194" width="19.85546875" style="925" customWidth="1"/>
    <col min="8195" max="8195" width="21.140625" style="925" customWidth="1"/>
    <col min="8196" max="8196" width="23.140625" style="925" customWidth="1"/>
    <col min="8197" max="8197" width="14.5703125" style="925" customWidth="1"/>
    <col min="8198" max="8198" width="21.42578125" style="925" customWidth="1"/>
    <col min="8199" max="8199" width="22.5703125" style="925" customWidth="1"/>
    <col min="8200" max="8200" width="14.28515625" style="925" customWidth="1"/>
    <col min="8201" max="8201" width="19.85546875" style="925" customWidth="1"/>
    <col min="8202" max="8202" width="21.5703125" style="925" customWidth="1"/>
    <col min="8203" max="8203" width="14.42578125" style="925" customWidth="1"/>
    <col min="8204" max="8204" width="19.85546875" style="925" customWidth="1"/>
    <col min="8205" max="8205" width="21.5703125" style="925" customWidth="1"/>
    <col min="8206" max="8206" width="14.42578125" style="925" customWidth="1"/>
    <col min="8207" max="8208" width="0" style="925" hidden="1" customWidth="1"/>
    <col min="8209" max="8209" width="4" style="925" customWidth="1"/>
    <col min="8210" max="8448" width="9.140625" style="925"/>
    <col min="8449" max="8449" width="0" style="925" hidden="1" customWidth="1"/>
    <col min="8450" max="8450" width="19.85546875" style="925" customWidth="1"/>
    <col min="8451" max="8451" width="21.140625" style="925" customWidth="1"/>
    <col min="8452" max="8452" width="23.140625" style="925" customWidth="1"/>
    <col min="8453" max="8453" width="14.5703125" style="925" customWidth="1"/>
    <col min="8454" max="8454" width="21.42578125" style="925" customWidth="1"/>
    <col min="8455" max="8455" width="22.5703125" style="925" customWidth="1"/>
    <col min="8456" max="8456" width="14.28515625" style="925" customWidth="1"/>
    <col min="8457" max="8457" width="19.85546875" style="925" customWidth="1"/>
    <col min="8458" max="8458" width="21.5703125" style="925" customWidth="1"/>
    <col min="8459" max="8459" width="14.42578125" style="925" customWidth="1"/>
    <col min="8460" max="8460" width="19.85546875" style="925" customWidth="1"/>
    <col min="8461" max="8461" width="21.5703125" style="925" customWidth="1"/>
    <col min="8462" max="8462" width="14.42578125" style="925" customWidth="1"/>
    <col min="8463" max="8464" width="0" style="925" hidden="1" customWidth="1"/>
    <col min="8465" max="8465" width="4" style="925" customWidth="1"/>
    <col min="8466" max="8704" width="9.140625" style="925"/>
    <col min="8705" max="8705" width="0" style="925" hidden="1" customWidth="1"/>
    <col min="8706" max="8706" width="19.85546875" style="925" customWidth="1"/>
    <col min="8707" max="8707" width="21.140625" style="925" customWidth="1"/>
    <col min="8708" max="8708" width="23.140625" style="925" customWidth="1"/>
    <col min="8709" max="8709" width="14.5703125" style="925" customWidth="1"/>
    <col min="8710" max="8710" width="21.42578125" style="925" customWidth="1"/>
    <col min="8711" max="8711" width="22.5703125" style="925" customWidth="1"/>
    <col min="8712" max="8712" width="14.28515625" style="925" customWidth="1"/>
    <col min="8713" max="8713" width="19.85546875" style="925" customWidth="1"/>
    <col min="8714" max="8714" width="21.5703125" style="925" customWidth="1"/>
    <col min="8715" max="8715" width="14.42578125" style="925" customWidth="1"/>
    <col min="8716" max="8716" width="19.85546875" style="925" customWidth="1"/>
    <col min="8717" max="8717" width="21.5703125" style="925" customWidth="1"/>
    <col min="8718" max="8718" width="14.42578125" style="925" customWidth="1"/>
    <col min="8719" max="8720" width="0" style="925" hidden="1" customWidth="1"/>
    <col min="8721" max="8721" width="4" style="925" customWidth="1"/>
    <col min="8722" max="8960" width="9.140625" style="925"/>
    <col min="8961" max="8961" width="0" style="925" hidden="1" customWidth="1"/>
    <col min="8962" max="8962" width="19.85546875" style="925" customWidth="1"/>
    <col min="8963" max="8963" width="21.140625" style="925" customWidth="1"/>
    <col min="8964" max="8964" width="23.140625" style="925" customWidth="1"/>
    <col min="8965" max="8965" width="14.5703125" style="925" customWidth="1"/>
    <col min="8966" max="8966" width="21.42578125" style="925" customWidth="1"/>
    <col min="8967" max="8967" width="22.5703125" style="925" customWidth="1"/>
    <col min="8968" max="8968" width="14.28515625" style="925" customWidth="1"/>
    <col min="8969" max="8969" width="19.85546875" style="925" customWidth="1"/>
    <col min="8970" max="8970" width="21.5703125" style="925" customWidth="1"/>
    <col min="8971" max="8971" width="14.42578125" style="925" customWidth="1"/>
    <col min="8972" max="8972" width="19.85546875" style="925" customWidth="1"/>
    <col min="8973" max="8973" width="21.5703125" style="925" customWidth="1"/>
    <col min="8974" max="8974" width="14.42578125" style="925" customWidth="1"/>
    <col min="8975" max="8976" width="0" style="925" hidden="1" customWidth="1"/>
    <col min="8977" max="8977" width="4" style="925" customWidth="1"/>
    <col min="8978" max="9216" width="9.140625" style="925"/>
    <col min="9217" max="9217" width="0" style="925" hidden="1" customWidth="1"/>
    <col min="9218" max="9218" width="19.85546875" style="925" customWidth="1"/>
    <col min="9219" max="9219" width="21.140625" style="925" customWidth="1"/>
    <col min="9220" max="9220" width="23.140625" style="925" customWidth="1"/>
    <col min="9221" max="9221" width="14.5703125" style="925" customWidth="1"/>
    <col min="9222" max="9222" width="21.42578125" style="925" customWidth="1"/>
    <col min="9223" max="9223" width="22.5703125" style="925" customWidth="1"/>
    <col min="9224" max="9224" width="14.28515625" style="925" customWidth="1"/>
    <col min="9225" max="9225" width="19.85546875" style="925" customWidth="1"/>
    <col min="9226" max="9226" width="21.5703125" style="925" customWidth="1"/>
    <col min="9227" max="9227" width="14.42578125" style="925" customWidth="1"/>
    <col min="9228" max="9228" width="19.85546875" style="925" customWidth="1"/>
    <col min="9229" max="9229" width="21.5703125" style="925" customWidth="1"/>
    <col min="9230" max="9230" width="14.42578125" style="925" customWidth="1"/>
    <col min="9231" max="9232" width="0" style="925" hidden="1" customWidth="1"/>
    <col min="9233" max="9233" width="4" style="925" customWidth="1"/>
    <col min="9234" max="9472" width="9.140625" style="925"/>
    <col min="9473" max="9473" width="0" style="925" hidden="1" customWidth="1"/>
    <col min="9474" max="9474" width="19.85546875" style="925" customWidth="1"/>
    <col min="9475" max="9475" width="21.140625" style="925" customWidth="1"/>
    <col min="9476" max="9476" width="23.140625" style="925" customWidth="1"/>
    <col min="9477" max="9477" width="14.5703125" style="925" customWidth="1"/>
    <col min="9478" max="9478" width="21.42578125" style="925" customWidth="1"/>
    <col min="9479" max="9479" width="22.5703125" style="925" customWidth="1"/>
    <col min="9480" max="9480" width="14.28515625" style="925" customWidth="1"/>
    <col min="9481" max="9481" width="19.85546875" style="925" customWidth="1"/>
    <col min="9482" max="9482" width="21.5703125" style="925" customWidth="1"/>
    <col min="9483" max="9483" width="14.42578125" style="925" customWidth="1"/>
    <col min="9484" max="9484" width="19.85546875" style="925" customWidth="1"/>
    <col min="9485" max="9485" width="21.5703125" style="925" customWidth="1"/>
    <col min="9486" max="9486" width="14.42578125" style="925" customWidth="1"/>
    <col min="9487" max="9488" width="0" style="925" hidden="1" customWidth="1"/>
    <col min="9489" max="9489" width="4" style="925" customWidth="1"/>
    <col min="9490" max="9728" width="9.140625" style="925"/>
    <col min="9729" max="9729" width="0" style="925" hidden="1" customWidth="1"/>
    <col min="9730" max="9730" width="19.85546875" style="925" customWidth="1"/>
    <col min="9731" max="9731" width="21.140625" style="925" customWidth="1"/>
    <col min="9732" max="9732" width="23.140625" style="925" customWidth="1"/>
    <col min="9733" max="9733" width="14.5703125" style="925" customWidth="1"/>
    <col min="9734" max="9734" width="21.42578125" style="925" customWidth="1"/>
    <col min="9735" max="9735" width="22.5703125" style="925" customWidth="1"/>
    <col min="9736" max="9736" width="14.28515625" style="925" customWidth="1"/>
    <col min="9737" max="9737" width="19.85546875" style="925" customWidth="1"/>
    <col min="9738" max="9738" width="21.5703125" style="925" customWidth="1"/>
    <col min="9739" max="9739" width="14.42578125" style="925" customWidth="1"/>
    <col min="9740" max="9740" width="19.85546875" style="925" customWidth="1"/>
    <col min="9741" max="9741" width="21.5703125" style="925" customWidth="1"/>
    <col min="9742" max="9742" width="14.42578125" style="925" customWidth="1"/>
    <col min="9743" max="9744" width="0" style="925" hidden="1" customWidth="1"/>
    <col min="9745" max="9745" width="4" style="925" customWidth="1"/>
    <col min="9746" max="9984" width="9.140625" style="925"/>
    <col min="9985" max="9985" width="0" style="925" hidden="1" customWidth="1"/>
    <col min="9986" max="9986" width="19.85546875" style="925" customWidth="1"/>
    <col min="9987" max="9987" width="21.140625" style="925" customWidth="1"/>
    <col min="9988" max="9988" width="23.140625" style="925" customWidth="1"/>
    <col min="9989" max="9989" width="14.5703125" style="925" customWidth="1"/>
    <col min="9990" max="9990" width="21.42578125" style="925" customWidth="1"/>
    <col min="9991" max="9991" width="22.5703125" style="925" customWidth="1"/>
    <col min="9992" max="9992" width="14.28515625" style="925" customWidth="1"/>
    <col min="9993" max="9993" width="19.85546875" style="925" customWidth="1"/>
    <col min="9994" max="9994" width="21.5703125" style="925" customWidth="1"/>
    <col min="9995" max="9995" width="14.42578125" style="925" customWidth="1"/>
    <col min="9996" max="9996" width="19.85546875" style="925" customWidth="1"/>
    <col min="9997" max="9997" width="21.5703125" style="925" customWidth="1"/>
    <col min="9998" max="9998" width="14.42578125" style="925" customWidth="1"/>
    <col min="9999" max="10000" width="0" style="925" hidden="1" customWidth="1"/>
    <col min="10001" max="10001" width="4" style="925" customWidth="1"/>
    <col min="10002" max="10240" width="9.140625" style="925"/>
    <col min="10241" max="10241" width="0" style="925" hidden="1" customWidth="1"/>
    <col min="10242" max="10242" width="19.85546875" style="925" customWidth="1"/>
    <col min="10243" max="10243" width="21.140625" style="925" customWidth="1"/>
    <col min="10244" max="10244" width="23.140625" style="925" customWidth="1"/>
    <col min="10245" max="10245" width="14.5703125" style="925" customWidth="1"/>
    <col min="10246" max="10246" width="21.42578125" style="925" customWidth="1"/>
    <col min="10247" max="10247" width="22.5703125" style="925" customWidth="1"/>
    <col min="10248" max="10248" width="14.28515625" style="925" customWidth="1"/>
    <col min="10249" max="10249" width="19.85546875" style="925" customWidth="1"/>
    <col min="10250" max="10250" width="21.5703125" style="925" customWidth="1"/>
    <col min="10251" max="10251" width="14.42578125" style="925" customWidth="1"/>
    <col min="10252" max="10252" width="19.85546875" style="925" customWidth="1"/>
    <col min="10253" max="10253" width="21.5703125" style="925" customWidth="1"/>
    <col min="10254" max="10254" width="14.42578125" style="925" customWidth="1"/>
    <col min="10255" max="10256" width="0" style="925" hidden="1" customWidth="1"/>
    <col min="10257" max="10257" width="4" style="925" customWidth="1"/>
    <col min="10258" max="10496" width="9.140625" style="925"/>
    <col min="10497" max="10497" width="0" style="925" hidden="1" customWidth="1"/>
    <col min="10498" max="10498" width="19.85546875" style="925" customWidth="1"/>
    <col min="10499" max="10499" width="21.140625" style="925" customWidth="1"/>
    <col min="10500" max="10500" width="23.140625" style="925" customWidth="1"/>
    <col min="10501" max="10501" width="14.5703125" style="925" customWidth="1"/>
    <col min="10502" max="10502" width="21.42578125" style="925" customWidth="1"/>
    <col min="10503" max="10503" width="22.5703125" style="925" customWidth="1"/>
    <col min="10504" max="10504" width="14.28515625" style="925" customWidth="1"/>
    <col min="10505" max="10505" width="19.85546875" style="925" customWidth="1"/>
    <col min="10506" max="10506" width="21.5703125" style="925" customWidth="1"/>
    <col min="10507" max="10507" width="14.42578125" style="925" customWidth="1"/>
    <col min="10508" max="10508" width="19.85546875" style="925" customWidth="1"/>
    <col min="10509" max="10509" width="21.5703125" style="925" customWidth="1"/>
    <col min="10510" max="10510" width="14.42578125" style="925" customWidth="1"/>
    <col min="10511" max="10512" width="0" style="925" hidden="1" customWidth="1"/>
    <col min="10513" max="10513" width="4" style="925" customWidth="1"/>
    <col min="10514" max="10752" width="9.140625" style="925"/>
    <col min="10753" max="10753" width="0" style="925" hidden="1" customWidth="1"/>
    <col min="10754" max="10754" width="19.85546875" style="925" customWidth="1"/>
    <col min="10755" max="10755" width="21.140625" style="925" customWidth="1"/>
    <col min="10756" max="10756" width="23.140625" style="925" customWidth="1"/>
    <col min="10757" max="10757" width="14.5703125" style="925" customWidth="1"/>
    <col min="10758" max="10758" width="21.42578125" style="925" customWidth="1"/>
    <col min="10759" max="10759" width="22.5703125" style="925" customWidth="1"/>
    <col min="10760" max="10760" width="14.28515625" style="925" customWidth="1"/>
    <col min="10761" max="10761" width="19.85546875" style="925" customWidth="1"/>
    <col min="10762" max="10762" width="21.5703125" style="925" customWidth="1"/>
    <col min="10763" max="10763" width="14.42578125" style="925" customWidth="1"/>
    <col min="10764" max="10764" width="19.85546875" style="925" customWidth="1"/>
    <col min="10765" max="10765" width="21.5703125" style="925" customWidth="1"/>
    <col min="10766" max="10766" width="14.42578125" style="925" customWidth="1"/>
    <col min="10767" max="10768" width="0" style="925" hidden="1" customWidth="1"/>
    <col min="10769" max="10769" width="4" style="925" customWidth="1"/>
    <col min="10770" max="11008" width="9.140625" style="925"/>
    <col min="11009" max="11009" width="0" style="925" hidden="1" customWidth="1"/>
    <col min="11010" max="11010" width="19.85546875" style="925" customWidth="1"/>
    <col min="11011" max="11011" width="21.140625" style="925" customWidth="1"/>
    <col min="11012" max="11012" width="23.140625" style="925" customWidth="1"/>
    <col min="11013" max="11013" width="14.5703125" style="925" customWidth="1"/>
    <col min="11014" max="11014" width="21.42578125" style="925" customWidth="1"/>
    <col min="11015" max="11015" width="22.5703125" style="925" customWidth="1"/>
    <col min="11016" max="11016" width="14.28515625" style="925" customWidth="1"/>
    <col min="11017" max="11017" width="19.85546875" style="925" customWidth="1"/>
    <col min="11018" max="11018" width="21.5703125" style="925" customWidth="1"/>
    <col min="11019" max="11019" width="14.42578125" style="925" customWidth="1"/>
    <col min="11020" max="11020" width="19.85546875" style="925" customWidth="1"/>
    <col min="11021" max="11021" width="21.5703125" style="925" customWidth="1"/>
    <col min="11022" max="11022" width="14.42578125" style="925" customWidth="1"/>
    <col min="11023" max="11024" width="0" style="925" hidden="1" customWidth="1"/>
    <col min="11025" max="11025" width="4" style="925" customWidth="1"/>
    <col min="11026" max="11264" width="9.140625" style="925"/>
    <col min="11265" max="11265" width="0" style="925" hidden="1" customWidth="1"/>
    <col min="11266" max="11266" width="19.85546875" style="925" customWidth="1"/>
    <col min="11267" max="11267" width="21.140625" style="925" customWidth="1"/>
    <col min="11268" max="11268" width="23.140625" style="925" customWidth="1"/>
    <col min="11269" max="11269" width="14.5703125" style="925" customWidth="1"/>
    <col min="11270" max="11270" width="21.42578125" style="925" customWidth="1"/>
    <col min="11271" max="11271" width="22.5703125" style="925" customWidth="1"/>
    <col min="11272" max="11272" width="14.28515625" style="925" customWidth="1"/>
    <col min="11273" max="11273" width="19.85546875" style="925" customWidth="1"/>
    <col min="11274" max="11274" width="21.5703125" style="925" customWidth="1"/>
    <col min="11275" max="11275" width="14.42578125" style="925" customWidth="1"/>
    <col min="11276" max="11276" width="19.85546875" style="925" customWidth="1"/>
    <col min="11277" max="11277" width="21.5703125" style="925" customWidth="1"/>
    <col min="11278" max="11278" width="14.42578125" style="925" customWidth="1"/>
    <col min="11279" max="11280" width="0" style="925" hidden="1" customWidth="1"/>
    <col min="11281" max="11281" width="4" style="925" customWidth="1"/>
    <col min="11282" max="11520" width="9.140625" style="925"/>
    <col min="11521" max="11521" width="0" style="925" hidden="1" customWidth="1"/>
    <col min="11522" max="11522" width="19.85546875" style="925" customWidth="1"/>
    <col min="11523" max="11523" width="21.140625" style="925" customWidth="1"/>
    <col min="11524" max="11524" width="23.140625" style="925" customWidth="1"/>
    <col min="11525" max="11525" width="14.5703125" style="925" customWidth="1"/>
    <col min="11526" max="11526" width="21.42578125" style="925" customWidth="1"/>
    <col min="11527" max="11527" width="22.5703125" style="925" customWidth="1"/>
    <col min="11528" max="11528" width="14.28515625" style="925" customWidth="1"/>
    <col min="11529" max="11529" width="19.85546875" style="925" customWidth="1"/>
    <col min="11530" max="11530" width="21.5703125" style="925" customWidth="1"/>
    <col min="11531" max="11531" width="14.42578125" style="925" customWidth="1"/>
    <col min="11532" max="11532" width="19.85546875" style="925" customWidth="1"/>
    <col min="11533" max="11533" width="21.5703125" style="925" customWidth="1"/>
    <col min="11534" max="11534" width="14.42578125" style="925" customWidth="1"/>
    <col min="11535" max="11536" width="0" style="925" hidden="1" customWidth="1"/>
    <col min="11537" max="11537" width="4" style="925" customWidth="1"/>
    <col min="11538" max="11776" width="9.140625" style="925"/>
    <col min="11777" max="11777" width="0" style="925" hidden="1" customWidth="1"/>
    <col min="11778" max="11778" width="19.85546875" style="925" customWidth="1"/>
    <col min="11779" max="11779" width="21.140625" style="925" customWidth="1"/>
    <col min="11780" max="11780" width="23.140625" style="925" customWidth="1"/>
    <col min="11781" max="11781" width="14.5703125" style="925" customWidth="1"/>
    <col min="11782" max="11782" width="21.42578125" style="925" customWidth="1"/>
    <col min="11783" max="11783" width="22.5703125" style="925" customWidth="1"/>
    <col min="11784" max="11784" width="14.28515625" style="925" customWidth="1"/>
    <col min="11785" max="11785" width="19.85546875" style="925" customWidth="1"/>
    <col min="11786" max="11786" width="21.5703125" style="925" customWidth="1"/>
    <col min="11787" max="11787" width="14.42578125" style="925" customWidth="1"/>
    <col min="11788" max="11788" width="19.85546875" style="925" customWidth="1"/>
    <col min="11789" max="11789" width="21.5703125" style="925" customWidth="1"/>
    <col min="11790" max="11790" width="14.42578125" style="925" customWidth="1"/>
    <col min="11791" max="11792" width="0" style="925" hidden="1" customWidth="1"/>
    <col min="11793" max="11793" width="4" style="925" customWidth="1"/>
    <col min="11794" max="12032" width="9.140625" style="925"/>
    <col min="12033" max="12033" width="0" style="925" hidden="1" customWidth="1"/>
    <col min="12034" max="12034" width="19.85546875" style="925" customWidth="1"/>
    <col min="12035" max="12035" width="21.140625" style="925" customWidth="1"/>
    <col min="12036" max="12036" width="23.140625" style="925" customWidth="1"/>
    <col min="12037" max="12037" width="14.5703125" style="925" customWidth="1"/>
    <col min="12038" max="12038" width="21.42578125" style="925" customWidth="1"/>
    <col min="12039" max="12039" width="22.5703125" style="925" customWidth="1"/>
    <col min="12040" max="12040" width="14.28515625" style="925" customWidth="1"/>
    <col min="12041" max="12041" width="19.85546875" style="925" customWidth="1"/>
    <col min="12042" max="12042" width="21.5703125" style="925" customWidth="1"/>
    <col min="12043" max="12043" width="14.42578125" style="925" customWidth="1"/>
    <col min="12044" max="12044" width="19.85546875" style="925" customWidth="1"/>
    <col min="12045" max="12045" width="21.5703125" style="925" customWidth="1"/>
    <col min="12046" max="12046" width="14.42578125" style="925" customWidth="1"/>
    <col min="12047" max="12048" width="0" style="925" hidden="1" customWidth="1"/>
    <col min="12049" max="12049" width="4" style="925" customWidth="1"/>
    <col min="12050" max="12288" width="9.140625" style="925"/>
    <col min="12289" max="12289" width="0" style="925" hidden="1" customWidth="1"/>
    <col min="12290" max="12290" width="19.85546875" style="925" customWidth="1"/>
    <col min="12291" max="12291" width="21.140625" style="925" customWidth="1"/>
    <col min="12292" max="12292" width="23.140625" style="925" customWidth="1"/>
    <col min="12293" max="12293" width="14.5703125" style="925" customWidth="1"/>
    <col min="12294" max="12294" width="21.42578125" style="925" customWidth="1"/>
    <col min="12295" max="12295" width="22.5703125" style="925" customWidth="1"/>
    <col min="12296" max="12296" width="14.28515625" style="925" customWidth="1"/>
    <col min="12297" max="12297" width="19.85546875" style="925" customWidth="1"/>
    <col min="12298" max="12298" width="21.5703125" style="925" customWidth="1"/>
    <col min="12299" max="12299" width="14.42578125" style="925" customWidth="1"/>
    <col min="12300" max="12300" width="19.85546875" style="925" customWidth="1"/>
    <col min="12301" max="12301" width="21.5703125" style="925" customWidth="1"/>
    <col min="12302" max="12302" width="14.42578125" style="925" customWidth="1"/>
    <col min="12303" max="12304" width="0" style="925" hidden="1" customWidth="1"/>
    <col min="12305" max="12305" width="4" style="925" customWidth="1"/>
    <col min="12306" max="12544" width="9.140625" style="925"/>
    <col min="12545" max="12545" width="0" style="925" hidden="1" customWidth="1"/>
    <col min="12546" max="12546" width="19.85546875" style="925" customWidth="1"/>
    <col min="12547" max="12547" width="21.140625" style="925" customWidth="1"/>
    <col min="12548" max="12548" width="23.140625" style="925" customWidth="1"/>
    <col min="12549" max="12549" width="14.5703125" style="925" customWidth="1"/>
    <col min="12550" max="12550" width="21.42578125" style="925" customWidth="1"/>
    <col min="12551" max="12551" width="22.5703125" style="925" customWidth="1"/>
    <col min="12552" max="12552" width="14.28515625" style="925" customWidth="1"/>
    <col min="12553" max="12553" width="19.85546875" style="925" customWidth="1"/>
    <col min="12554" max="12554" width="21.5703125" style="925" customWidth="1"/>
    <col min="12555" max="12555" width="14.42578125" style="925" customWidth="1"/>
    <col min="12556" max="12556" width="19.85546875" style="925" customWidth="1"/>
    <col min="12557" max="12557" width="21.5703125" style="925" customWidth="1"/>
    <col min="12558" max="12558" width="14.42578125" style="925" customWidth="1"/>
    <col min="12559" max="12560" width="0" style="925" hidden="1" customWidth="1"/>
    <col min="12561" max="12561" width="4" style="925" customWidth="1"/>
    <col min="12562" max="12800" width="9.140625" style="925"/>
    <col min="12801" max="12801" width="0" style="925" hidden="1" customWidth="1"/>
    <col min="12802" max="12802" width="19.85546875" style="925" customWidth="1"/>
    <col min="12803" max="12803" width="21.140625" style="925" customWidth="1"/>
    <col min="12804" max="12804" width="23.140625" style="925" customWidth="1"/>
    <col min="12805" max="12805" width="14.5703125" style="925" customWidth="1"/>
    <col min="12806" max="12806" width="21.42578125" style="925" customWidth="1"/>
    <col min="12807" max="12807" width="22.5703125" style="925" customWidth="1"/>
    <col min="12808" max="12808" width="14.28515625" style="925" customWidth="1"/>
    <col min="12809" max="12809" width="19.85546875" style="925" customWidth="1"/>
    <col min="12810" max="12810" width="21.5703125" style="925" customWidth="1"/>
    <col min="12811" max="12811" width="14.42578125" style="925" customWidth="1"/>
    <col min="12812" max="12812" width="19.85546875" style="925" customWidth="1"/>
    <col min="12813" max="12813" width="21.5703125" style="925" customWidth="1"/>
    <col min="12814" max="12814" width="14.42578125" style="925" customWidth="1"/>
    <col min="12815" max="12816" width="0" style="925" hidden="1" customWidth="1"/>
    <col min="12817" max="12817" width="4" style="925" customWidth="1"/>
    <col min="12818" max="13056" width="9.140625" style="925"/>
    <col min="13057" max="13057" width="0" style="925" hidden="1" customWidth="1"/>
    <col min="13058" max="13058" width="19.85546875" style="925" customWidth="1"/>
    <col min="13059" max="13059" width="21.140625" style="925" customWidth="1"/>
    <col min="13060" max="13060" width="23.140625" style="925" customWidth="1"/>
    <col min="13061" max="13061" width="14.5703125" style="925" customWidth="1"/>
    <col min="13062" max="13062" width="21.42578125" style="925" customWidth="1"/>
    <col min="13063" max="13063" width="22.5703125" style="925" customWidth="1"/>
    <col min="13064" max="13064" width="14.28515625" style="925" customWidth="1"/>
    <col min="13065" max="13065" width="19.85546875" style="925" customWidth="1"/>
    <col min="13066" max="13066" width="21.5703125" style="925" customWidth="1"/>
    <col min="13067" max="13067" width="14.42578125" style="925" customWidth="1"/>
    <col min="13068" max="13068" width="19.85546875" style="925" customWidth="1"/>
    <col min="13069" max="13069" width="21.5703125" style="925" customWidth="1"/>
    <col min="13070" max="13070" width="14.42578125" style="925" customWidth="1"/>
    <col min="13071" max="13072" width="0" style="925" hidden="1" customWidth="1"/>
    <col min="13073" max="13073" width="4" style="925" customWidth="1"/>
    <col min="13074" max="13312" width="9.140625" style="925"/>
    <col min="13313" max="13313" width="0" style="925" hidden="1" customWidth="1"/>
    <col min="13314" max="13314" width="19.85546875" style="925" customWidth="1"/>
    <col min="13315" max="13315" width="21.140625" style="925" customWidth="1"/>
    <col min="13316" max="13316" width="23.140625" style="925" customWidth="1"/>
    <col min="13317" max="13317" width="14.5703125" style="925" customWidth="1"/>
    <col min="13318" max="13318" width="21.42578125" style="925" customWidth="1"/>
    <col min="13319" max="13319" width="22.5703125" style="925" customWidth="1"/>
    <col min="13320" max="13320" width="14.28515625" style="925" customWidth="1"/>
    <col min="13321" max="13321" width="19.85546875" style="925" customWidth="1"/>
    <col min="13322" max="13322" width="21.5703125" style="925" customWidth="1"/>
    <col min="13323" max="13323" width="14.42578125" style="925" customWidth="1"/>
    <col min="13324" max="13324" width="19.85546875" style="925" customWidth="1"/>
    <col min="13325" max="13325" width="21.5703125" style="925" customWidth="1"/>
    <col min="13326" max="13326" width="14.42578125" style="925" customWidth="1"/>
    <col min="13327" max="13328" width="0" style="925" hidden="1" customWidth="1"/>
    <col min="13329" max="13329" width="4" style="925" customWidth="1"/>
    <col min="13330" max="13568" width="9.140625" style="925"/>
    <col min="13569" max="13569" width="0" style="925" hidden="1" customWidth="1"/>
    <col min="13570" max="13570" width="19.85546875" style="925" customWidth="1"/>
    <col min="13571" max="13571" width="21.140625" style="925" customWidth="1"/>
    <col min="13572" max="13572" width="23.140625" style="925" customWidth="1"/>
    <col min="13573" max="13573" width="14.5703125" style="925" customWidth="1"/>
    <col min="13574" max="13574" width="21.42578125" style="925" customWidth="1"/>
    <col min="13575" max="13575" width="22.5703125" style="925" customWidth="1"/>
    <col min="13576" max="13576" width="14.28515625" style="925" customWidth="1"/>
    <col min="13577" max="13577" width="19.85546875" style="925" customWidth="1"/>
    <col min="13578" max="13578" width="21.5703125" style="925" customWidth="1"/>
    <col min="13579" max="13579" width="14.42578125" style="925" customWidth="1"/>
    <col min="13580" max="13580" width="19.85546875" style="925" customWidth="1"/>
    <col min="13581" max="13581" width="21.5703125" style="925" customWidth="1"/>
    <col min="13582" max="13582" width="14.42578125" style="925" customWidth="1"/>
    <col min="13583" max="13584" width="0" style="925" hidden="1" customWidth="1"/>
    <col min="13585" max="13585" width="4" style="925" customWidth="1"/>
    <col min="13586" max="13824" width="9.140625" style="925"/>
    <col min="13825" max="13825" width="0" style="925" hidden="1" customWidth="1"/>
    <col min="13826" max="13826" width="19.85546875" style="925" customWidth="1"/>
    <col min="13827" max="13827" width="21.140625" style="925" customWidth="1"/>
    <col min="13828" max="13828" width="23.140625" style="925" customWidth="1"/>
    <col min="13829" max="13829" width="14.5703125" style="925" customWidth="1"/>
    <col min="13830" max="13830" width="21.42578125" style="925" customWidth="1"/>
    <col min="13831" max="13831" width="22.5703125" style="925" customWidth="1"/>
    <col min="13832" max="13832" width="14.28515625" style="925" customWidth="1"/>
    <col min="13833" max="13833" width="19.85546875" style="925" customWidth="1"/>
    <col min="13834" max="13834" width="21.5703125" style="925" customWidth="1"/>
    <col min="13835" max="13835" width="14.42578125" style="925" customWidth="1"/>
    <col min="13836" max="13836" width="19.85546875" style="925" customWidth="1"/>
    <col min="13837" max="13837" width="21.5703125" style="925" customWidth="1"/>
    <col min="13838" max="13838" width="14.42578125" style="925" customWidth="1"/>
    <col min="13839" max="13840" width="0" style="925" hidden="1" customWidth="1"/>
    <col min="13841" max="13841" width="4" style="925" customWidth="1"/>
    <col min="13842" max="14080" width="9.140625" style="925"/>
    <col min="14081" max="14081" width="0" style="925" hidden="1" customWidth="1"/>
    <col min="14082" max="14082" width="19.85546875" style="925" customWidth="1"/>
    <col min="14083" max="14083" width="21.140625" style="925" customWidth="1"/>
    <col min="14084" max="14084" width="23.140625" style="925" customWidth="1"/>
    <col min="14085" max="14085" width="14.5703125" style="925" customWidth="1"/>
    <col min="14086" max="14086" width="21.42578125" style="925" customWidth="1"/>
    <col min="14087" max="14087" width="22.5703125" style="925" customWidth="1"/>
    <col min="14088" max="14088" width="14.28515625" style="925" customWidth="1"/>
    <col min="14089" max="14089" width="19.85546875" style="925" customWidth="1"/>
    <col min="14090" max="14090" width="21.5703125" style="925" customWidth="1"/>
    <col min="14091" max="14091" width="14.42578125" style="925" customWidth="1"/>
    <col min="14092" max="14092" width="19.85546875" style="925" customWidth="1"/>
    <col min="14093" max="14093" width="21.5703125" style="925" customWidth="1"/>
    <col min="14094" max="14094" width="14.42578125" style="925" customWidth="1"/>
    <col min="14095" max="14096" width="0" style="925" hidden="1" customWidth="1"/>
    <col min="14097" max="14097" width="4" style="925" customWidth="1"/>
    <col min="14098" max="14336" width="9.140625" style="925"/>
    <col min="14337" max="14337" width="0" style="925" hidden="1" customWidth="1"/>
    <col min="14338" max="14338" width="19.85546875" style="925" customWidth="1"/>
    <col min="14339" max="14339" width="21.140625" style="925" customWidth="1"/>
    <col min="14340" max="14340" width="23.140625" style="925" customWidth="1"/>
    <col min="14341" max="14341" width="14.5703125" style="925" customWidth="1"/>
    <col min="14342" max="14342" width="21.42578125" style="925" customWidth="1"/>
    <col min="14343" max="14343" width="22.5703125" style="925" customWidth="1"/>
    <col min="14344" max="14344" width="14.28515625" style="925" customWidth="1"/>
    <col min="14345" max="14345" width="19.85546875" style="925" customWidth="1"/>
    <col min="14346" max="14346" width="21.5703125" style="925" customWidth="1"/>
    <col min="14347" max="14347" width="14.42578125" style="925" customWidth="1"/>
    <col min="14348" max="14348" width="19.85546875" style="925" customWidth="1"/>
    <col min="14349" max="14349" width="21.5703125" style="925" customWidth="1"/>
    <col min="14350" max="14350" width="14.42578125" style="925" customWidth="1"/>
    <col min="14351" max="14352" width="0" style="925" hidden="1" customWidth="1"/>
    <col min="14353" max="14353" width="4" style="925" customWidth="1"/>
    <col min="14354" max="14592" width="9.140625" style="925"/>
    <col min="14593" max="14593" width="0" style="925" hidden="1" customWidth="1"/>
    <col min="14594" max="14594" width="19.85546875" style="925" customWidth="1"/>
    <col min="14595" max="14595" width="21.140625" style="925" customWidth="1"/>
    <col min="14596" max="14596" width="23.140625" style="925" customWidth="1"/>
    <col min="14597" max="14597" width="14.5703125" style="925" customWidth="1"/>
    <col min="14598" max="14598" width="21.42578125" style="925" customWidth="1"/>
    <col min="14599" max="14599" width="22.5703125" style="925" customWidth="1"/>
    <col min="14600" max="14600" width="14.28515625" style="925" customWidth="1"/>
    <col min="14601" max="14601" width="19.85546875" style="925" customWidth="1"/>
    <col min="14602" max="14602" width="21.5703125" style="925" customWidth="1"/>
    <col min="14603" max="14603" width="14.42578125" style="925" customWidth="1"/>
    <col min="14604" max="14604" width="19.85546875" style="925" customWidth="1"/>
    <col min="14605" max="14605" width="21.5703125" style="925" customWidth="1"/>
    <col min="14606" max="14606" width="14.42578125" style="925" customWidth="1"/>
    <col min="14607" max="14608" width="0" style="925" hidden="1" customWidth="1"/>
    <col min="14609" max="14609" width="4" style="925" customWidth="1"/>
    <col min="14610" max="14848" width="9.140625" style="925"/>
    <col min="14849" max="14849" width="0" style="925" hidden="1" customWidth="1"/>
    <col min="14850" max="14850" width="19.85546875" style="925" customWidth="1"/>
    <col min="14851" max="14851" width="21.140625" style="925" customWidth="1"/>
    <col min="14852" max="14852" width="23.140625" style="925" customWidth="1"/>
    <col min="14853" max="14853" width="14.5703125" style="925" customWidth="1"/>
    <col min="14854" max="14854" width="21.42578125" style="925" customWidth="1"/>
    <col min="14855" max="14855" width="22.5703125" style="925" customWidth="1"/>
    <col min="14856" max="14856" width="14.28515625" style="925" customWidth="1"/>
    <col min="14857" max="14857" width="19.85546875" style="925" customWidth="1"/>
    <col min="14858" max="14858" width="21.5703125" style="925" customWidth="1"/>
    <col min="14859" max="14859" width="14.42578125" style="925" customWidth="1"/>
    <col min="14860" max="14860" width="19.85546875" style="925" customWidth="1"/>
    <col min="14861" max="14861" width="21.5703125" style="925" customWidth="1"/>
    <col min="14862" max="14862" width="14.42578125" style="925" customWidth="1"/>
    <col min="14863" max="14864" width="0" style="925" hidden="1" customWidth="1"/>
    <col min="14865" max="14865" width="4" style="925" customWidth="1"/>
    <col min="14866" max="15104" width="9.140625" style="925"/>
    <col min="15105" max="15105" width="0" style="925" hidden="1" customWidth="1"/>
    <col min="15106" max="15106" width="19.85546875" style="925" customWidth="1"/>
    <col min="15107" max="15107" width="21.140625" style="925" customWidth="1"/>
    <col min="15108" max="15108" width="23.140625" style="925" customWidth="1"/>
    <col min="15109" max="15109" width="14.5703125" style="925" customWidth="1"/>
    <col min="15110" max="15110" width="21.42578125" style="925" customWidth="1"/>
    <col min="15111" max="15111" width="22.5703125" style="925" customWidth="1"/>
    <col min="15112" max="15112" width="14.28515625" style="925" customWidth="1"/>
    <col min="15113" max="15113" width="19.85546875" style="925" customWidth="1"/>
    <col min="15114" max="15114" width="21.5703125" style="925" customWidth="1"/>
    <col min="15115" max="15115" width="14.42578125" style="925" customWidth="1"/>
    <col min="15116" max="15116" width="19.85546875" style="925" customWidth="1"/>
    <col min="15117" max="15117" width="21.5703125" style="925" customWidth="1"/>
    <col min="15118" max="15118" width="14.42578125" style="925" customWidth="1"/>
    <col min="15119" max="15120" width="0" style="925" hidden="1" customWidth="1"/>
    <col min="15121" max="15121" width="4" style="925" customWidth="1"/>
    <col min="15122" max="15360" width="9.140625" style="925"/>
    <col min="15361" max="15361" width="0" style="925" hidden="1" customWidth="1"/>
    <col min="15362" max="15362" width="19.85546875" style="925" customWidth="1"/>
    <col min="15363" max="15363" width="21.140625" style="925" customWidth="1"/>
    <col min="15364" max="15364" width="23.140625" style="925" customWidth="1"/>
    <col min="15365" max="15365" width="14.5703125" style="925" customWidth="1"/>
    <col min="15366" max="15366" width="21.42578125" style="925" customWidth="1"/>
    <col min="15367" max="15367" width="22.5703125" style="925" customWidth="1"/>
    <col min="15368" max="15368" width="14.28515625" style="925" customWidth="1"/>
    <col min="15369" max="15369" width="19.85546875" style="925" customWidth="1"/>
    <col min="15370" max="15370" width="21.5703125" style="925" customWidth="1"/>
    <col min="15371" max="15371" width="14.42578125" style="925" customWidth="1"/>
    <col min="15372" max="15372" width="19.85546875" style="925" customWidth="1"/>
    <col min="15373" max="15373" width="21.5703125" style="925" customWidth="1"/>
    <col min="15374" max="15374" width="14.42578125" style="925" customWidth="1"/>
    <col min="15375" max="15376" width="0" style="925" hidden="1" customWidth="1"/>
    <col min="15377" max="15377" width="4" style="925" customWidth="1"/>
    <col min="15378" max="15616" width="9.140625" style="925"/>
    <col min="15617" max="15617" width="0" style="925" hidden="1" customWidth="1"/>
    <col min="15618" max="15618" width="19.85546875" style="925" customWidth="1"/>
    <col min="15619" max="15619" width="21.140625" style="925" customWidth="1"/>
    <col min="15620" max="15620" width="23.140625" style="925" customWidth="1"/>
    <col min="15621" max="15621" width="14.5703125" style="925" customWidth="1"/>
    <col min="15622" max="15622" width="21.42578125" style="925" customWidth="1"/>
    <col min="15623" max="15623" width="22.5703125" style="925" customWidth="1"/>
    <col min="15624" max="15624" width="14.28515625" style="925" customWidth="1"/>
    <col min="15625" max="15625" width="19.85546875" style="925" customWidth="1"/>
    <col min="15626" max="15626" width="21.5703125" style="925" customWidth="1"/>
    <col min="15627" max="15627" width="14.42578125" style="925" customWidth="1"/>
    <col min="15628" max="15628" width="19.85546875" style="925" customWidth="1"/>
    <col min="15629" max="15629" width="21.5703125" style="925" customWidth="1"/>
    <col min="15630" max="15630" width="14.42578125" style="925" customWidth="1"/>
    <col min="15631" max="15632" width="0" style="925" hidden="1" customWidth="1"/>
    <col min="15633" max="15633" width="4" style="925" customWidth="1"/>
    <col min="15634" max="15872" width="9.140625" style="925"/>
    <col min="15873" max="15873" width="0" style="925" hidden="1" customWidth="1"/>
    <col min="15874" max="15874" width="19.85546875" style="925" customWidth="1"/>
    <col min="15875" max="15875" width="21.140625" style="925" customWidth="1"/>
    <col min="15876" max="15876" width="23.140625" style="925" customWidth="1"/>
    <col min="15877" max="15877" width="14.5703125" style="925" customWidth="1"/>
    <col min="15878" max="15878" width="21.42578125" style="925" customWidth="1"/>
    <col min="15879" max="15879" width="22.5703125" style="925" customWidth="1"/>
    <col min="15880" max="15880" width="14.28515625" style="925" customWidth="1"/>
    <col min="15881" max="15881" width="19.85546875" style="925" customWidth="1"/>
    <col min="15882" max="15882" width="21.5703125" style="925" customWidth="1"/>
    <col min="15883" max="15883" width="14.42578125" style="925" customWidth="1"/>
    <col min="15884" max="15884" width="19.85546875" style="925" customWidth="1"/>
    <col min="15885" max="15885" width="21.5703125" style="925" customWidth="1"/>
    <col min="15886" max="15886" width="14.42578125" style="925" customWidth="1"/>
    <col min="15887" max="15888" width="0" style="925" hidden="1" customWidth="1"/>
    <col min="15889" max="15889" width="4" style="925" customWidth="1"/>
    <col min="15890" max="16128" width="9.140625" style="925"/>
    <col min="16129" max="16129" width="0" style="925" hidden="1" customWidth="1"/>
    <col min="16130" max="16130" width="19.85546875" style="925" customWidth="1"/>
    <col min="16131" max="16131" width="21.140625" style="925" customWidth="1"/>
    <col min="16132" max="16132" width="23.140625" style="925" customWidth="1"/>
    <col min="16133" max="16133" width="14.5703125" style="925" customWidth="1"/>
    <col min="16134" max="16134" width="21.42578125" style="925" customWidth="1"/>
    <col min="16135" max="16135" width="22.5703125" style="925" customWidth="1"/>
    <col min="16136" max="16136" width="14.28515625" style="925" customWidth="1"/>
    <col min="16137" max="16137" width="19.85546875" style="925" customWidth="1"/>
    <col min="16138" max="16138" width="21.5703125" style="925" customWidth="1"/>
    <col min="16139" max="16139" width="14.42578125" style="925" customWidth="1"/>
    <col min="16140" max="16140" width="19.85546875" style="925" customWidth="1"/>
    <col min="16141" max="16141" width="21.5703125" style="925" customWidth="1"/>
    <col min="16142" max="16142" width="14.42578125" style="925" customWidth="1"/>
    <col min="16143" max="16144" width="0" style="925" hidden="1" customWidth="1"/>
    <col min="16145" max="16145" width="4" style="925" customWidth="1"/>
    <col min="16146" max="16384" width="9.140625" style="925"/>
  </cols>
  <sheetData>
    <row r="1" spans="1:17" s="555" customFormat="1" ht="2.25" customHeight="1">
      <c r="B1" s="556"/>
      <c r="C1" s="557"/>
      <c r="D1" s="557"/>
      <c r="E1" s="557"/>
      <c r="F1" s="557"/>
      <c r="G1" s="557"/>
      <c r="H1" s="557"/>
      <c r="I1" s="557"/>
      <c r="J1" s="557"/>
      <c r="K1" s="557"/>
      <c r="L1" s="557"/>
      <c r="M1" s="557"/>
      <c r="N1" s="557"/>
      <c r="O1" s="557"/>
      <c r="P1" s="557"/>
    </row>
    <row r="2" spans="1:17" s="555" customFormat="1" ht="39" customHeight="1">
      <c r="B2" s="1068" t="s">
        <v>1044</v>
      </c>
      <c r="C2" s="1068"/>
      <c r="D2" s="1068"/>
      <c r="E2" s="1068"/>
      <c r="F2" s="1068"/>
      <c r="G2" s="1068"/>
      <c r="H2" s="1068"/>
      <c r="I2" s="1068"/>
      <c r="J2" s="1068"/>
      <c r="K2" s="1068"/>
      <c r="L2" s="1068"/>
      <c r="M2" s="1068"/>
      <c r="N2" s="1068"/>
      <c r="O2" s="1068"/>
      <c r="P2" s="1068"/>
    </row>
    <row r="3" spans="1:17" s="744" customFormat="1" ht="31.5" customHeight="1">
      <c r="B3" s="1068" t="s">
        <v>1040</v>
      </c>
      <c r="C3" s="1068"/>
      <c r="D3" s="1068"/>
      <c r="E3" s="1068"/>
      <c r="F3" s="1068"/>
      <c r="G3" s="1068"/>
      <c r="H3" s="1068"/>
      <c r="I3" s="1068"/>
      <c r="J3" s="1068"/>
      <c r="K3" s="1068"/>
      <c r="L3" s="1068"/>
      <c r="M3" s="1068"/>
      <c r="N3" s="1068"/>
      <c r="O3" s="1068"/>
      <c r="P3" s="1068"/>
    </row>
    <row r="4" spans="1:17" s="555" customFormat="1" ht="12" customHeight="1">
      <c r="A4" s="555" t="s">
        <v>1466</v>
      </c>
      <c r="B4" s="1068"/>
      <c r="C4" s="1068"/>
      <c r="D4" s="1068"/>
      <c r="E4" s="1068"/>
      <c r="F4" s="1068"/>
      <c r="G4" s="1068"/>
      <c r="H4" s="1068"/>
      <c r="I4" s="1068"/>
      <c r="J4" s="1068"/>
      <c r="K4" s="1068"/>
      <c r="L4" s="1068"/>
      <c r="M4" s="1068"/>
      <c r="N4" s="1068"/>
      <c r="O4" s="1068"/>
      <c r="P4" s="1068"/>
    </row>
    <row r="5" spans="1:17" s="754" customFormat="1" ht="33.75" customHeight="1">
      <c r="B5" s="1118" t="s">
        <v>1367</v>
      </c>
      <c r="C5" s="1118"/>
      <c r="D5" s="1118"/>
      <c r="E5" s="1118"/>
      <c r="F5" s="1118"/>
      <c r="G5" s="1118"/>
      <c r="H5" s="1118"/>
      <c r="I5" s="1118"/>
      <c r="J5" s="1118"/>
      <c r="K5" s="1118"/>
      <c r="L5" s="1118"/>
      <c r="M5" s="1118"/>
      <c r="N5" s="1118"/>
      <c r="O5" s="1118"/>
      <c r="P5" s="1118"/>
    </row>
    <row r="6" spans="1:17" s="141" customFormat="1" ht="4.5" customHeight="1">
      <c r="C6" s="532"/>
      <c r="D6" s="532"/>
      <c r="E6" s="532"/>
      <c r="F6" s="532"/>
      <c r="Q6" s="755"/>
    </row>
    <row r="7" spans="1:17" s="403" customFormat="1" ht="17.25" customHeight="1">
      <c r="B7" s="756"/>
      <c r="C7" s="1120" t="str">
        <f>"DIC-12"</f>
        <v>DIC-12</v>
      </c>
      <c r="D7" s="1120"/>
      <c r="E7" s="1120"/>
      <c r="F7" s="1120" t="str">
        <f>"DIC-13"</f>
        <v>DIC-13</v>
      </c>
      <c r="G7" s="1120"/>
      <c r="H7" s="1120"/>
      <c r="I7" s="1120" t="str">
        <f>"DIC-14"</f>
        <v>DIC-14</v>
      </c>
      <c r="J7" s="1120"/>
      <c r="K7" s="1120"/>
      <c r="L7" s="1120" t="str">
        <f>UPPER("nov-15")</f>
        <v>NOV-15</v>
      </c>
      <c r="M7" s="1120"/>
      <c r="N7" s="1120"/>
      <c r="O7" s="747" t="s">
        <v>1345</v>
      </c>
      <c r="P7" s="747"/>
      <c r="Q7" s="1123"/>
    </row>
    <row r="8" spans="1:17" s="358" customFormat="1" ht="33.75" customHeight="1">
      <c r="B8" s="757"/>
      <c r="C8" s="758" t="s">
        <v>1041</v>
      </c>
      <c r="D8" s="759" t="s">
        <v>1030</v>
      </c>
      <c r="E8" s="758" t="s">
        <v>1031</v>
      </c>
      <c r="F8" s="758" t="s">
        <v>1041</v>
      </c>
      <c r="G8" s="759" t="s">
        <v>1030</v>
      </c>
      <c r="H8" s="758" t="s">
        <v>1031</v>
      </c>
      <c r="I8" s="758" t="s">
        <v>1041</v>
      </c>
      <c r="J8" s="759" t="s">
        <v>1030</v>
      </c>
      <c r="K8" s="758" t="s">
        <v>1031</v>
      </c>
      <c r="L8" s="758" t="s">
        <v>1041</v>
      </c>
      <c r="M8" s="759" t="s">
        <v>1030</v>
      </c>
      <c r="N8" s="758" t="s">
        <v>1031</v>
      </c>
      <c r="O8" s="758" t="s">
        <v>1346</v>
      </c>
      <c r="P8" s="758" t="s">
        <v>1347</v>
      </c>
      <c r="Q8" s="1123"/>
    </row>
    <row r="9" spans="1:17" s="141" customFormat="1" ht="3" customHeight="1">
      <c r="B9" s="526"/>
      <c r="Q9" s="760"/>
    </row>
    <row r="10" spans="1:17" s="196" customFormat="1" ht="22.5" customHeight="1">
      <c r="B10" s="761" t="s">
        <v>1191</v>
      </c>
      <c r="C10" s="762"/>
      <c r="D10" s="762"/>
      <c r="E10" s="762"/>
      <c r="F10" s="762"/>
      <c r="G10" s="762"/>
      <c r="H10" s="762"/>
      <c r="I10" s="762"/>
      <c r="J10" s="762"/>
      <c r="K10" s="762"/>
      <c r="L10" s="762"/>
      <c r="M10" s="762"/>
      <c r="N10" s="762"/>
      <c r="Q10" s="763"/>
    </row>
    <row r="11" spans="1:17" s="78" customFormat="1" ht="22.5" customHeight="1">
      <c r="A11" s="78" t="s">
        <v>1295</v>
      </c>
      <c r="B11" s="78" t="s">
        <v>306</v>
      </c>
      <c r="C11" s="371">
        <v>1923428.1971800001</v>
      </c>
      <c r="D11" s="540">
        <f t="shared" ref="D11:D23" si="0">+C11/C$59</f>
        <v>0.19635806587040061</v>
      </c>
      <c r="E11" s="78">
        <v>3</v>
      </c>
      <c r="F11" s="371">
        <v>2717193.4290200002</v>
      </c>
      <c r="G11" s="540">
        <f t="shared" ref="G11:G23" si="1">+F11/F$59</f>
        <v>0.21080905333160571</v>
      </c>
      <c r="H11" s="78">
        <v>2</v>
      </c>
      <c r="I11" s="371">
        <v>2838112.6881399998</v>
      </c>
      <c r="J11" s="540">
        <f t="shared" ref="J11:J20" si="2">+I11/I$59</f>
        <v>0.19184119944332004</v>
      </c>
      <c r="K11" s="78">
        <v>2</v>
      </c>
      <c r="L11" s="371">
        <v>3470045.3294000002</v>
      </c>
      <c r="M11" s="540">
        <f t="shared" ref="M11:M20" si="3">+L11/L$59</f>
        <v>0.19853371000823719</v>
      </c>
      <c r="N11" s="78">
        <v>2</v>
      </c>
      <c r="O11" s="540">
        <f t="shared" ref="O11:O21" si="4">IF(F11=0,0,(L11/F11)-1)</f>
        <v>0.27706967503286228</v>
      </c>
      <c r="P11" s="540" t="e">
        <f>IF(F11=0,0,((+L11/#REF!)/(F11/#REF!))-1)</f>
        <v>#REF!</v>
      </c>
      <c r="Q11" s="764"/>
    </row>
    <row r="12" spans="1:17" s="78" customFormat="1" ht="22.5" customHeight="1">
      <c r="A12" s="78" t="s">
        <v>1295</v>
      </c>
      <c r="B12" s="78" t="s">
        <v>307</v>
      </c>
      <c r="C12" s="371">
        <v>592649.87813999993</v>
      </c>
      <c r="D12" s="540">
        <f t="shared" si="0"/>
        <v>6.0502172101103188E-2</v>
      </c>
      <c r="E12" s="78">
        <v>5</v>
      </c>
      <c r="F12" s="371">
        <v>768258.01873000001</v>
      </c>
      <c r="G12" s="540">
        <f t="shared" si="1"/>
        <v>5.9604054651824431E-2</v>
      </c>
      <c r="H12" s="78">
        <v>5</v>
      </c>
      <c r="I12" s="371">
        <v>1107349.74535</v>
      </c>
      <c r="J12" s="540">
        <f t="shared" si="2"/>
        <v>7.4850905053534603E-2</v>
      </c>
      <c r="K12" s="78">
        <v>5</v>
      </c>
      <c r="L12" s="371">
        <v>1432889.7685199999</v>
      </c>
      <c r="M12" s="540">
        <f t="shared" si="3"/>
        <v>8.1980750904573407E-2</v>
      </c>
      <c r="N12" s="78">
        <v>5</v>
      </c>
      <c r="O12" s="540">
        <f t="shared" si="4"/>
        <v>0.8651152784434275</v>
      </c>
      <c r="P12" s="540" t="e">
        <f>IF(F12=0,0,((+L12/#REF!)/(F12/#REF!))-1)</f>
        <v>#REF!</v>
      </c>
      <c r="Q12" s="764"/>
    </row>
    <row r="13" spans="1:17" s="78" customFormat="1" ht="22.5" customHeight="1">
      <c r="A13" s="78" t="s">
        <v>1295</v>
      </c>
      <c r="B13" s="78" t="s">
        <v>308</v>
      </c>
      <c r="C13" s="371">
        <v>1966008.32586</v>
      </c>
      <c r="D13" s="540">
        <f t="shared" si="0"/>
        <v>0.20070496674477473</v>
      </c>
      <c r="E13" s="78">
        <v>2</v>
      </c>
      <c r="F13" s="371">
        <v>2471739.6190900002</v>
      </c>
      <c r="G13" s="540">
        <f t="shared" si="1"/>
        <v>0.1917659168528599</v>
      </c>
      <c r="H13" s="78">
        <v>3</v>
      </c>
      <c r="I13" s="371">
        <v>2618818.31923</v>
      </c>
      <c r="J13" s="540">
        <f t="shared" si="2"/>
        <v>0.17701807598572705</v>
      </c>
      <c r="K13" s="78">
        <v>3</v>
      </c>
      <c r="L13" s="371">
        <v>3028619.8527699998</v>
      </c>
      <c r="M13" s="540">
        <f t="shared" si="3"/>
        <v>0.17327817895652564</v>
      </c>
      <c r="N13" s="78">
        <v>3</v>
      </c>
      <c r="O13" s="540">
        <f t="shared" si="4"/>
        <v>0.2252989066401021</v>
      </c>
      <c r="P13" s="540" t="e">
        <f>IF(F13=0,0,((+L13/#REF!)/(F13/#REF!))-1)</f>
        <v>#REF!</v>
      </c>
      <c r="Q13" s="764"/>
    </row>
    <row r="14" spans="1:17" s="78" customFormat="1" ht="22.5" customHeight="1">
      <c r="A14" s="78" t="s">
        <v>1295</v>
      </c>
      <c r="B14" s="78" t="s">
        <v>309</v>
      </c>
      <c r="C14" s="371">
        <v>2839529.0438099997</v>
      </c>
      <c r="D14" s="540">
        <f t="shared" si="0"/>
        <v>0.2898805538167854</v>
      </c>
      <c r="E14" s="78">
        <v>1</v>
      </c>
      <c r="F14" s="371">
        <v>3503367.6193400002</v>
      </c>
      <c r="G14" s="540">
        <f t="shared" si="1"/>
        <v>0.27180310515178657</v>
      </c>
      <c r="H14" s="78">
        <v>1</v>
      </c>
      <c r="I14" s="371">
        <v>4563916.48587</v>
      </c>
      <c r="J14" s="540">
        <f t="shared" si="2"/>
        <v>0.3084962822185352</v>
      </c>
      <c r="K14" s="78">
        <v>1</v>
      </c>
      <c r="L14" s="371">
        <v>5521010.9163599992</v>
      </c>
      <c r="M14" s="540">
        <f t="shared" si="3"/>
        <v>0.31587679011975733</v>
      </c>
      <c r="N14" s="78">
        <v>1</v>
      </c>
      <c r="O14" s="540">
        <f t="shared" si="4"/>
        <v>0.57591538092713868</v>
      </c>
      <c r="P14" s="540" t="e">
        <f>IF(F14=0,0,((+L14/#REF!)/(F14/#REF!))-1)</f>
        <v>#REF!</v>
      </c>
      <c r="Q14" s="764"/>
    </row>
    <row r="15" spans="1:17" s="78" customFormat="1" ht="22.5" customHeight="1">
      <c r="A15" s="78" t="s">
        <v>1295</v>
      </c>
      <c r="B15" s="78" t="s">
        <v>310</v>
      </c>
      <c r="C15" s="371">
        <v>1166714.6303800002</v>
      </c>
      <c r="D15" s="540">
        <f t="shared" si="0"/>
        <v>0.11910703429428664</v>
      </c>
      <c r="E15" s="78">
        <v>4</v>
      </c>
      <c r="F15" s="371">
        <v>1869128.38222</v>
      </c>
      <c r="G15" s="540">
        <f t="shared" si="1"/>
        <v>0.1450132996064056</v>
      </c>
      <c r="H15" s="78">
        <v>4</v>
      </c>
      <c r="I15" s="371">
        <v>1884535.6102199999</v>
      </c>
      <c r="J15" s="540">
        <f t="shared" si="2"/>
        <v>0.12738450216195926</v>
      </c>
      <c r="K15" s="78">
        <v>4</v>
      </c>
      <c r="L15" s="371">
        <v>2150638.3068600004</v>
      </c>
      <c r="M15" s="540">
        <f t="shared" si="3"/>
        <v>0.123045713071586</v>
      </c>
      <c r="N15" s="78">
        <v>4</v>
      </c>
      <c r="O15" s="540">
        <f t="shared" si="4"/>
        <v>0.15061026696606339</v>
      </c>
      <c r="P15" s="540" t="e">
        <f>IF(F15=0,0,((+L15/#REF!)/(F15/#REF!))-1)</f>
        <v>#REF!</v>
      </c>
      <c r="Q15" s="764"/>
    </row>
    <row r="16" spans="1:17" s="78" customFormat="1" ht="22.5" customHeight="1">
      <c r="A16" s="78" t="s">
        <v>1295</v>
      </c>
      <c r="B16" s="78" t="s">
        <v>311</v>
      </c>
      <c r="C16" s="371">
        <v>560091.73083000001</v>
      </c>
      <c r="D16" s="540">
        <f t="shared" si="0"/>
        <v>5.7178390717691922E-2</v>
      </c>
      <c r="E16" s="78">
        <v>6</v>
      </c>
      <c r="F16" s="371">
        <v>658940.54966000002</v>
      </c>
      <c r="G16" s="540">
        <f t="shared" si="1"/>
        <v>5.1122835787856626E-2</v>
      </c>
      <c r="H16" s="78">
        <v>6</v>
      </c>
      <c r="I16" s="371">
        <v>711432.95513000002</v>
      </c>
      <c r="J16" s="540">
        <f t="shared" si="2"/>
        <v>4.8089052984393837E-2</v>
      </c>
      <c r="K16" s="78">
        <v>6</v>
      </c>
      <c r="L16" s="371">
        <v>648906.20847000007</v>
      </c>
      <c r="M16" s="540">
        <f t="shared" si="3"/>
        <v>3.7126246139615543E-2</v>
      </c>
      <c r="N16" s="78">
        <v>6</v>
      </c>
      <c r="O16" s="540">
        <f t="shared" si="4"/>
        <v>-1.5227991652930539E-2</v>
      </c>
      <c r="P16" s="540" t="e">
        <f>IF(F16=0,0,((+L16/#REF!)/(F16/#REF!))-1)</f>
        <v>#REF!</v>
      </c>
      <c r="Q16" s="764"/>
    </row>
    <row r="17" spans="1:17" s="78" customFormat="1" ht="22.5" customHeight="1">
      <c r="A17" s="78" t="s">
        <v>1295</v>
      </c>
      <c r="B17" s="78" t="s">
        <v>312</v>
      </c>
      <c r="C17" s="371">
        <v>352846.84525000001</v>
      </c>
      <c r="D17" s="540">
        <f t="shared" si="0"/>
        <v>3.6021268786296537E-2</v>
      </c>
      <c r="E17" s="78">
        <v>7</v>
      </c>
      <c r="F17" s="371">
        <v>366489.00327999995</v>
      </c>
      <c r="G17" s="540">
        <f t="shared" si="1"/>
        <v>2.8433456011177426E-2</v>
      </c>
      <c r="H17" s="78">
        <v>7</v>
      </c>
      <c r="I17" s="371">
        <v>278819.59109</v>
      </c>
      <c r="J17" s="540">
        <f t="shared" si="2"/>
        <v>1.8846709296119073E-2</v>
      </c>
      <c r="K17" s="78">
        <v>7</v>
      </c>
      <c r="L17" s="371">
        <v>251007.86588999999</v>
      </c>
      <c r="M17" s="540">
        <f t="shared" si="3"/>
        <v>1.4361058178167484E-2</v>
      </c>
      <c r="N17" s="78">
        <v>8</v>
      </c>
      <c r="O17" s="540">
        <f t="shared" si="4"/>
        <v>-0.31510123457039074</v>
      </c>
      <c r="P17" s="540" t="e">
        <f>IF(F17=0,0,((+L17/#REF!)/(F17/#REF!))-1)</f>
        <v>#REF!</v>
      </c>
      <c r="Q17" s="764"/>
    </row>
    <row r="18" spans="1:17" s="78" customFormat="1" ht="22.5" customHeight="1">
      <c r="A18" s="78" t="s">
        <v>1295</v>
      </c>
      <c r="B18" s="78" t="s">
        <v>313</v>
      </c>
      <c r="C18" s="371">
        <v>1614.8355100000001</v>
      </c>
      <c r="D18" s="540">
        <f t="shared" si="0"/>
        <v>1.64854595511978E-4</v>
      </c>
      <c r="E18" s="78">
        <v>13</v>
      </c>
      <c r="F18" s="371">
        <v>2747.9281299999998</v>
      </c>
      <c r="G18" s="540">
        <f t="shared" si="1"/>
        <v>2.1319355535079414E-4</v>
      </c>
      <c r="H18" s="78">
        <v>13</v>
      </c>
      <c r="I18" s="371">
        <v>1015.2392199999999</v>
      </c>
      <c r="J18" s="540">
        <f t="shared" si="2"/>
        <v>6.8624727446725401E-5</v>
      </c>
      <c r="K18" s="78">
        <v>19</v>
      </c>
      <c r="L18" s="371">
        <v>682.08537999999999</v>
      </c>
      <c r="M18" s="540">
        <f t="shared" si="3"/>
        <v>3.9024545266442672E-5</v>
      </c>
      <c r="N18" s="78">
        <v>19</v>
      </c>
      <c r="O18" s="540">
        <f t="shared" si="4"/>
        <v>-0.7517819434382369</v>
      </c>
      <c r="P18" s="540" t="e">
        <f>IF(F18=0,0,((+L18/#REF!)/(F18/#REF!))-1)</f>
        <v>#REF!</v>
      </c>
      <c r="Q18" s="764"/>
    </row>
    <row r="19" spans="1:17" s="78" customFormat="1" ht="22.5" customHeight="1">
      <c r="A19" s="78" t="s">
        <v>1295</v>
      </c>
      <c r="B19" s="78" t="s">
        <v>314</v>
      </c>
      <c r="C19" s="371">
        <v>20890.586340000002</v>
      </c>
      <c r="D19" s="540">
        <f t="shared" si="0"/>
        <v>2.1326687082133542E-3</v>
      </c>
      <c r="E19" s="78">
        <v>11</v>
      </c>
      <c r="F19" s="371">
        <v>37877.935100000002</v>
      </c>
      <c r="G19" s="540">
        <f t="shared" si="1"/>
        <v>2.9386982742214728E-3</v>
      </c>
      <c r="H19" s="78">
        <v>11</v>
      </c>
      <c r="I19" s="371">
        <v>62538.690560000003</v>
      </c>
      <c r="J19" s="540">
        <f t="shared" si="2"/>
        <v>4.2272801424624818E-3</v>
      </c>
      <c r="K19" s="78">
        <v>13</v>
      </c>
      <c r="L19" s="371">
        <v>88436.629390000002</v>
      </c>
      <c r="M19" s="540">
        <f t="shared" si="3"/>
        <v>5.0597760163715415E-3</v>
      </c>
      <c r="N19" s="78">
        <v>12</v>
      </c>
      <c r="O19" s="540">
        <f t="shared" si="4"/>
        <v>1.3347795796291968</v>
      </c>
      <c r="P19" s="540" t="e">
        <f>IF(F19=0,0,((+L19/#REF!)/(F19/#REF!))-1)</f>
        <v>#REF!</v>
      </c>
      <c r="Q19" s="764"/>
    </row>
    <row r="20" spans="1:17" s="78" customFormat="1" ht="22.5" customHeight="1">
      <c r="A20" s="78" t="s">
        <v>1295</v>
      </c>
      <c r="B20" s="78" t="s">
        <v>315</v>
      </c>
      <c r="C20" s="371">
        <v>154808.36447</v>
      </c>
      <c r="D20" s="540">
        <f t="shared" si="0"/>
        <v>1.5804006134700812E-2</v>
      </c>
      <c r="E20" s="78">
        <v>8</v>
      </c>
      <c r="F20" s="371">
        <v>142224.1176</v>
      </c>
      <c r="G20" s="540">
        <f t="shared" si="1"/>
        <v>1.1034227917661534E-2</v>
      </c>
      <c r="H20" s="78">
        <v>8</v>
      </c>
      <c r="I20" s="371">
        <v>146746.83006000001</v>
      </c>
      <c r="J20" s="540">
        <f t="shared" si="2"/>
        <v>9.9192988392808844E-3</v>
      </c>
      <c r="K20" s="78">
        <v>9</v>
      </c>
      <c r="L20" s="371">
        <v>171497.39256000001</v>
      </c>
      <c r="M20" s="540">
        <f t="shared" si="3"/>
        <v>9.8119794900670774E-3</v>
      </c>
      <c r="N20" s="78">
        <v>10</v>
      </c>
      <c r="O20" s="540">
        <f t="shared" si="4"/>
        <v>0.20582497155883228</v>
      </c>
      <c r="P20" s="540" t="e">
        <f>IF(F20=0,0,((+L20/#REF!)/(F20/#REF!))-1)</f>
        <v>#REF!</v>
      </c>
      <c r="Q20" s="764"/>
    </row>
    <row r="21" spans="1:17" s="78" customFormat="1" ht="22.5" customHeight="1">
      <c r="A21" s="78" t="s">
        <v>1295</v>
      </c>
      <c r="B21" s="78" t="s">
        <v>1350</v>
      </c>
      <c r="C21" s="371">
        <v>20312.298999999999</v>
      </c>
      <c r="D21" s="540">
        <f t="shared" si="0"/>
        <v>2.0736327723950999E-3</v>
      </c>
      <c r="E21" s="78">
        <v>12</v>
      </c>
      <c r="F21" s="371">
        <v>19937.375250000001</v>
      </c>
      <c r="G21" s="540">
        <f t="shared" si="1"/>
        <v>1.5468089821950432E-3</v>
      </c>
      <c r="H21" s="78">
        <v>12</v>
      </c>
      <c r="I21" s="372" t="s">
        <v>1032</v>
      </c>
      <c r="J21" s="372" t="s">
        <v>1032</v>
      </c>
      <c r="K21" s="372" t="s">
        <v>1032</v>
      </c>
      <c r="L21" s="551" t="s">
        <v>1032</v>
      </c>
      <c r="M21" s="551" t="s">
        <v>1032</v>
      </c>
      <c r="N21" s="551" t="s">
        <v>1032</v>
      </c>
      <c r="O21" s="540" t="e">
        <f t="shared" si="4"/>
        <v>#VALUE!</v>
      </c>
      <c r="P21" s="540" t="e">
        <f>IF(F21=0,0,((+L21/#REF!)/(F21/#REF!))-1)</f>
        <v>#VALUE!</v>
      </c>
      <c r="Q21" s="764"/>
    </row>
    <row r="22" spans="1:17" s="78" customFormat="1" ht="22.5" customHeight="1">
      <c r="B22" s="78" t="s">
        <v>316</v>
      </c>
      <c r="C22" s="371">
        <v>31821.156569999999</v>
      </c>
      <c r="D22" s="540">
        <f t="shared" si="0"/>
        <v>3.2485438068368157E-3</v>
      </c>
      <c r="E22" s="78">
        <v>10</v>
      </c>
      <c r="F22" s="371">
        <v>47279.009090000007</v>
      </c>
      <c r="G22" s="540">
        <f t="shared" si="1"/>
        <v>3.6680653803560781E-3</v>
      </c>
      <c r="H22" s="78">
        <v>10</v>
      </c>
      <c r="I22" s="371">
        <v>54574.304619999995</v>
      </c>
      <c r="J22" s="540">
        <f>+I22/I$59</f>
        <v>3.6889303588390396E-3</v>
      </c>
      <c r="K22" s="78">
        <v>14</v>
      </c>
      <c r="L22" s="371">
        <v>53407.883390000003</v>
      </c>
      <c r="M22" s="540">
        <f>+L22/L$59</f>
        <v>3.0556561158633054E-3</v>
      </c>
      <c r="N22" s="78">
        <v>14</v>
      </c>
      <c r="O22" s="540">
        <f>IF(OR(F22=0,F22="- - -"),0,(L22/F22)-1)</f>
        <v>0.12963203793745159</v>
      </c>
      <c r="P22" s="540" t="e">
        <f>IF(OR(F22=0,F22="- - -"),0,((+L22/#REF!)/(F22/#REF!))-1)</f>
        <v>#REF!</v>
      </c>
      <c r="Q22" s="764"/>
    </row>
    <row r="23" spans="1:17" s="78" customFormat="1" ht="22.5" customHeight="1">
      <c r="B23" s="78" t="s">
        <v>317</v>
      </c>
      <c r="C23" s="371">
        <v>66264.177620000002</v>
      </c>
      <c r="D23" s="540">
        <f t="shared" si="0"/>
        <v>6.7647473261712981E-3</v>
      </c>
      <c r="E23" s="550">
        <v>9</v>
      </c>
      <c r="F23" s="371">
        <v>120369.35023000001</v>
      </c>
      <c r="G23" s="540">
        <f t="shared" si="1"/>
        <v>9.3386611718984918E-3</v>
      </c>
      <c r="H23" s="550">
        <v>9</v>
      </c>
      <c r="I23" s="371">
        <v>131736.03101999999</v>
      </c>
      <c r="J23" s="540">
        <f>+I23/I$59</f>
        <v>8.9046493137458407E-3</v>
      </c>
      <c r="K23" s="78">
        <v>10</v>
      </c>
      <c r="L23" s="371">
        <v>175904.1832</v>
      </c>
      <c r="M23" s="540">
        <f>+L23/L$59</f>
        <v>1.0064107751210008E-2</v>
      </c>
      <c r="N23" s="78">
        <v>9</v>
      </c>
      <c r="O23" s="540">
        <f>IF(OR(F23=0,F23="- - -"),0,(L23/F23)-1)</f>
        <v>0.46137021479209483</v>
      </c>
      <c r="P23" s="540" t="e">
        <f>IF(OR(F23=0,F23="- - -"),0,((+L23/#REF!)/(F23/#REF!))-1)</f>
        <v>#REF!</v>
      </c>
      <c r="Q23" s="764"/>
    </row>
    <row r="24" spans="1:17" s="78" customFormat="1" ht="22.5" customHeight="1">
      <c r="A24" s="78" t="s">
        <v>1295</v>
      </c>
      <c r="B24" s="78" t="s">
        <v>1162</v>
      </c>
      <c r="C24" s="551" t="s">
        <v>1042</v>
      </c>
      <c r="D24" s="551" t="s">
        <v>1042</v>
      </c>
      <c r="E24" s="551" t="s">
        <v>1042</v>
      </c>
      <c r="F24" s="551" t="s">
        <v>1042</v>
      </c>
      <c r="G24" s="551" t="s">
        <v>1042</v>
      </c>
      <c r="H24" s="551" t="s">
        <v>1042</v>
      </c>
      <c r="I24" s="371">
        <v>188990.49086000002</v>
      </c>
      <c r="J24" s="540">
        <f>+I24/I$59</f>
        <v>1.2774743794167398E-2</v>
      </c>
      <c r="K24" s="551">
        <v>8</v>
      </c>
      <c r="L24" s="371">
        <v>274188.65314999997</v>
      </c>
      <c r="M24" s="540">
        <f>+L24/L$59</f>
        <v>1.5687313964121503E-2</v>
      </c>
      <c r="N24" s="551">
        <v>7</v>
      </c>
      <c r="O24" s="540">
        <f>IF(OR(F24=0,F24="- - -"),0,(L24/F24)-1)</f>
        <v>0</v>
      </c>
      <c r="P24" s="540">
        <f>IF(OR(F24=0,F24="- - -"),0,((+L24/#REF!)/(F24/#REF!))-1)</f>
        <v>0</v>
      </c>
      <c r="Q24" s="764"/>
    </row>
    <row r="25" spans="1:17" s="78" customFormat="1" ht="22.5" customHeight="1">
      <c r="A25" s="78" t="s">
        <v>1295</v>
      </c>
      <c r="B25" s="78" t="s">
        <v>1163</v>
      </c>
      <c r="C25" s="551" t="s">
        <v>1042</v>
      </c>
      <c r="D25" s="551" t="s">
        <v>1042</v>
      </c>
      <c r="E25" s="551" t="s">
        <v>1042</v>
      </c>
      <c r="F25" s="551" t="s">
        <v>1042</v>
      </c>
      <c r="G25" s="551" t="s">
        <v>1042</v>
      </c>
      <c r="H25" s="551" t="s">
        <v>1042</v>
      </c>
      <c r="I25" s="371">
        <v>105581.37276</v>
      </c>
      <c r="J25" s="540">
        <f>+I25/I$59</f>
        <v>7.1367346595476461E-3</v>
      </c>
      <c r="K25" s="551">
        <v>11</v>
      </c>
      <c r="L25" s="371">
        <v>120305.98476000001</v>
      </c>
      <c r="M25" s="540">
        <f>+L25/L$59</f>
        <v>6.8831358738265028E-3</v>
      </c>
      <c r="N25" s="551">
        <v>11</v>
      </c>
      <c r="O25" s="540">
        <f>IF(OR(F25=0,F25="- - -"),0,(L25/F25)-1)</f>
        <v>0</v>
      </c>
      <c r="P25" s="540">
        <f>IF(OR(F25=0,F25="- - -"),0,((+L25/#REF!)/(F25/#REF!))-1)</f>
        <v>0</v>
      </c>
      <c r="Q25" s="764"/>
    </row>
    <row r="26" spans="1:17" s="196" customFormat="1" ht="22.5" customHeight="1">
      <c r="B26" s="202" t="s">
        <v>1033</v>
      </c>
      <c r="C26" s="371">
        <f>SUM(C11:C23)</f>
        <v>9696980.070960002</v>
      </c>
      <c r="D26" s="540">
        <f>SUM(D11:D23)</f>
        <v>0.98994090567516835</v>
      </c>
      <c r="E26" s="78"/>
      <c r="F26" s="371">
        <f>SUM(F11:F23)</f>
        <v>12725552.336740004</v>
      </c>
      <c r="G26" s="540">
        <f>SUM(G11:G23)</f>
        <v>0.98729137667519973</v>
      </c>
      <c r="H26" s="78"/>
      <c r="I26" s="371">
        <f>SUM(I11:I25)</f>
        <v>14694168.35413</v>
      </c>
      <c r="J26" s="540">
        <f>SUM(J11:J25)</f>
        <v>0.99324698897907904</v>
      </c>
      <c r="K26" s="78"/>
      <c r="L26" s="371">
        <f>SUM(L11:L25)</f>
        <v>17387541.0601</v>
      </c>
      <c r="M26" s="540">
        <f>SUM(M11:M25)</f>
        <v>0.99480344113518904</v>
      </c>
      <c r="N26" s="78"/>
      <c r="O26" s="539">
        <f>IF(F26=0,0,(L26/F26)-1)</f>
        <v>0.3663486346207816</v>
      </c>
      <c r="P26" s="539" t="e">
        <f>IF(F26=0,0,((+L26/#REF!)/(F26/#REF!))-1)</f>
        <v>#REF!</v>
      </c>
      <c r="Q26" s="763"/>
    </row>
    <row r="27" spans="1:17" s="78" customFormat="1" ht="12" customHeight="1">
      <c r="Q27" s="764"/>
    </row>
    <row r="28" spans="1:17" s="196" customFormat="1" ht="22.5" customHeight="1">
      <c r="B28" s="501" t="s">
        <v>1351</v>
      </c>
      <c r="C28" s="498"/>
      <c r="D28" s="498"/>
      <c r="E28" s="498"/>
      <c r="F28" s="498"/>
      <c r="G28" s="498"/>
      <c r="H28" s="498"/>
      <c r="I28" s="498"/>
      <c r="J28" s="498"/>
      <c r="K28" s="498"/>
      <c r="L28" s="498"/>
      <c r="M28" s="498"/>
      <c r="N28" s="498"/>
      <c r="Q28" s="763"/>
    </row>
    <row r="29" spans="1:17" s="78" customFormat="1" ht="22.5" customHeight="1">
      <c r="A29" s="78" t="s">
        <v>1295</v>
      </c>
      <c r="B29" s="78" t="s">
        <v>1164</v>
      </c>
      <c r="C29" s="551" t="s">
        <v>1042</v>
      </c>
      <c r="D29" s="551" t="s">
        <v>1042</v>
      </c>
      <c r="E29" s="551" t="s">
        <v>1042</v>
      </c>
      <c r="F29" s="551" t="s">
        <v>1042</v>
      </c>
      <c r="G29" s="551" t="s">
        <v>1042</v>
      </c>
      <c r="H29" s="551" t="s">
        <v>1042</v>
      </c>
      <c r="I29" s="371">
        <v>16792.287969999998</v>
      </c>
      <c r="J29" s="540">
        <f>+I29/I$59</f>
        <v>1.1350686246618562E-3</v>
      </c>
      <c r="K29" s="78">
        <v>15</v>
      </c>
      <c r="L29" s="371">
        <v>11246.90259</v>
      </c>
      <c r="M29" s="540">
        <f>+L29/L$59</f>
        <v>6.4347554147946447E-4</v>
      </c>
      <c r="N29" s="78">
        <v>15</v>
      </c>
      <c r="O29" s="540" t="e">
        <f>IF(F29=0,0,(L29/F29)-1)</f>
        <v>#VALUE!</v>
      </c>
      <c r="P29" s="540" t="e">
        <f>IF(F29=0,0,((+L29/#REF!)/(F29/#REF!))-1)</f>
        <v>#REF!</v>
      </c>
      <c r="Q29" s="764"/>
    </row>
    <row r="30" spans="1:17" s="78" customFormat="1" ht="22.5" customHeight="1">
      <c r="B30" s="78" t="s">
        <v>1165</v>
      </c>
      <c r="C30" s="551" t="s">
        <v>1042</v>
      </c>
      <c r="D30" s="551" t="s">
        <v>1042</v>
      </c>
      <c r="E30" s="551" t="s">
        <v>1042</v>
      </c>
      <c r="F30" s="551" t="s">
        <v>1042</v>
      </c>
      <c r="G30" s="551" t="s">
        <v>1042</v>
      </c>
      <c r="H30" s="551" t="s">
        <v>1042</v>
      </c>
      <c r="I30" s="551" t="s">
        <v>1042</v>
      </c>
      <c r="J30" s="551" t="s">
        <v>1042</v>
      </c>
      <c r="K30" s="551" t="s">
        <v>1042</v>
      </c>
      <c r="L30" s="371">
        <v>5</v>
      </c>
      <c r="M30" s="540">
        <f>+L30/L$59</f>
        <v>2.8606789128395238E-7</v>
      </c>
      <c r="N30" s="78">
        <v>21</v>
      </c>
      <c r="O30" s="540"/>
      <c r="P30" s="540"/>
      <c r="Q30" s="764"/>
    </row>
    <row r="31" spans="1:17" s="78" customFormat="1" ht="22.5" customHeight="1">
      <c r="A31" s="78" t="s">
        <v>1295</v>
      </c>
      <c r="B31" s="78" t="s">
        <v>1166</v>
      </c>
      <c r="C31" s="551" t="s">
        <v>1042</v>
      </c>
      <c r="D31" s="551" t="s">
        <v>1042</v>
      </c>
      <c r="E31" s="551" t="s">
        <v>1042</v>
      </c>
      <c r="F31" s="551" t="s">
        <v>1042</v>
      </c>
      <c r="G31" s="551" t="s">
        <v>1042</v>
      </c>
      <c r="H31" s="551" t="s">
        <v>1042</v>
      </c>
      <c r="I31" s="551">
        <v>68080.586609999998</v>
      </c>
      <c r="J31" s="540">
        <f>+I31/I$59</f>
        <v>4.6018825991813363E-3</v>
      </c>
      <c r="K31" s="551">
        <v>12</v>
      </c>
      <c r="L31" s="551">
        <v>69382.223849999995</v>
      </c>
      <c r="M31" s="540">
        <f>+L31/L$59</f>
        <v>3.9696052938721291E-3</v>
      </c>
      <c r="N31" s="551">
        <v>13</v>
      </c>
      <c r="O31" s="540" t="e">
        <f>IF(F31=0,0,(L31/F31)-1)</f>
        <v>#VALUE!</v>
      </c>
      <c r="P31" s="540" t="e">
        <f>IF(F31=0,0,((+L31/#REF!)/(F31/#REF!))-1)</f>
        <v>#REF!</v>
      </c>
      <c r="Q31" s="764"/>
    </row>
    <row r="32" spans="1:17" s="196" customFormat="1" ht="22.5" customHeight="1">
      <c r="B32" s="202" t="s">
        <v>1033</v>
      </c>
      <c r="C32" s="78"/>
      <c r="D32" s="78"/>
      <c r="E32" s="78"/>
      <c r="F32" s="78"/>
      <c r="G32" s="78"/>
      <c r="H32" s="78"/>
      <c r="I32" s="371">
        <f>SUM(I29:I31)</f>
        <v>84872.874580000003</v>
      </c>
      <c r="J32" s="540">
        <f>SUM(J29:J31)</f>
        <v>5.7369512238431928E-3</v>
      </c>
      <c r="K32" s="78"/>
      <c r="L32" s="371">
        <f>SUM(L29:L31)</f>
        <v>80634.126439999993</v>
      </c>
      <c r="M32" s="540">
        <f>SUM(M29:M31)</f>
        <v>4.613366903242877E-3</v>
      </c>
      <c r="N32" s="78"/>
      <c r="O32" s="539">
        <f>IF(F32=0,0,(L32/F32)-1)</f>
        <v>0</v>
      </c>
      <c r="P32" s="539">
        <f>IF(F32=0,0,((+L32/#REF!)/(F32/#REF!))-1)</f>
        <v>0</v>
      </c>
      <c r="Q32" s="763"/>
    </row>
    <row r="33" spans="1:17" s="78" customFormat="1" ht="12" customHeight="1">
      <c r="Q33" s="764"/>
    </row>
    <row r="34" spans="1:17" s="196" customFormat="1" ht="22.5" customHeight="1">
      <c r="B34" s="501" t="s">
        <v>1497</v>
      </c>
      <c r="C34" s="498"/>
      <c r="D34" s="498"/>
      <c r="E34" s="498"/>
      <c r="F34" s="498"/>
      <c r="G34" s="498"/>
      <c r="H34" s="498"/>
      <c r="I34" s="498"/>
      <c r="J34" s="498"/>
      <c r="K34" s="498"/>
      <c r="L34" s="498"/>
      <c r="M34" s="498"/>
      <c r="N34" s="498"/>
      <c r="Q34" s="763"/>
    </row>
    <row r="35" spans="1:17" s="78" customFormat="1" ht="22.5" customHeight="1">
      <c r="A35" s="78" t="s">
        <v>1295</v>
      </c>
      <c r="B35" s="78" t="s">
        <v>1469</v>
      </c>
      <c r="C35" s="551" t="s">
        <v>1042</v>
      </c>
      <c r="D35" s="551" t="s">
        <v>1042</v>
      </c>
      <c r="E35" s="551" t="s">
        <v>1042</v>
      </c>
      <c r="F35" s="551" t="s">
        <v>1042</v>
      </c>
      <c r="G35" s="551" t="s">
        <v>1042</v>
      </c>
      <c r="H35" s="551" t="s">
        <v>1042</v>
      </c>
      <c r="I35" s="551" t="s">
        <v>1042</v>
      </c>
      <c r="J35" s="551" t="s">
        <v>1042</v>
      </c>
      <c r="K35" s="551" t="s">
        <v>1042</v>
      </c>
      <c r="L35" s="371">
        <v>3269.4130499999997</v>
      </c>
      <c r="M35" s="540">
        <f>+L35/L$59</f>
        <v>1.8705481938994701E-4</v>
      </c>
      <c r="N35" s="78">
        <v>17</v>
      </c>
      <c r="O35" s="540" t="e">
        <f>IF(F35=0,0,(L35/F35)-1)</f>
        <v>#VALUE!</v>
      </c>
      <c r="P35" s="540" t="e">
        <f>IF(F35=0,0,((+L35/#REF!)/(F35/#REF!))-1)</f>
        <v>#REF!</v>
      </c>
      <c r="Q35" s="764"/>
    </row>
    <row r="36" spans="1:17" s="78" customFormat="1" ht="22.5" customHeight="1">
      <c r="A36" s="78" t="s">
        <v>1295</v>
      </c>
      <c r="B36" s="78" t="s">
        <v>1476</v>
      </c>
      <c r="C36" s="551" t="s">
        <v>1042</v>
      </c>
      <c r="D36" s="551" t="s">
        <v>1042</v>
      </c>
      <c r="E36" s="551" t="s">
        <v>1042</v>
      </c>
      <c r="F36" s="551" t="s">
        <v>1042</v>
      </c>
      <c r="G36" s="551" t="s">
        <v>1042</v>
      </c>
      <c r="H36" s="551" t="s">
        <v>1042</v>
      </c>
      <c r="I36" s="551" t="s">
        <v>1042</v>
      </c>
      <c r="J36" s="551" t="s">
        <v>1042</v>
      </c>
      <c r="K36" s="551" t="s">
        <v>1042</v>
      </c>
      <c r="L36" s="551">
        <v>2360.8440000000001</v>
      </c>
      <c r="M36" s="540">
        <f>+L36/L$59</f>
        <v>1.3507233294607427E-4</v>
      </c>
      <c r="N36" s="551">
        <v>18</v>
      </c>
      <c r="O36" s="540" t="e">
        <f>IF(F36=0,0,(L36/F36)-1)</f>
        <v>#VALUE!</v>
      </c>
      <c r="P36" s="540" t="e">
        <f>IF(F36=0,0,((+L36/#REF!)/(F36/#REF!))-1)</f>
        <v>#REF!</v>
      </c>
      <c r="Q36" s="764"/>
    </row>
    <row r="37" spans="1:17" s="78" customFormat="1" ht="22.5" customHeight="1">
      <c r="A37" s="78" t="s">
        <v>1295</v>
      </c>
      <c r="B37" s="78" t="s">
        <v>1470</v>
      </c>
      <c r="C37" s="551" t="s">
        <v>1042</v>
      </c>
      <c r="D37" s="551" t="s">
        <v>1042</v>
      </c>
      <c r="E37" s="551" t="s">
        <v>1042</v>
      </c>
      <c r="F37" s="551" t="s">
        <v>1042</v>
      </c>
      <c r="G37" s="551" t="s">
        <v>1042</v>
      </c>
      <c r="H37" s="551" t="s">
        <v>1042</v>
      </c>
      <c r="I37" s="551" t="s">
        <v>1042</v>
      </c>
      <c r="J37" s="551" t="s">
        <v>1042</v>
      </c>
      <c r="K37" s="551" t="s">
        <v>1042</v>
      </c>
      <c r="L37" s="551">
        <v>4516.4916199999998</v>
      </c>
      <c r="M37" s="540">
        <f>+L37/L$59</f>
        <v>2.5840464674700838E-4</v>
      </c>
      <c r="N37" s="551">
        <v>16</v>
      </c>
      <c r="O37" s="540" t="e">
        <f>IF(F37=0,0,(L37/F37)-1)</f>
        <v>#VALUE!</v>
      </c>
      <c r="P37" s="540" t="e">
        <f>IF(F37=0,0,((+L37/#REF!)/(F37/#REF!))-1)</f>
        <v>#REF!</v>
      </c>
      <c r="Q37" s="764"/>
    </row>
    <row r="38" spans="1:17" s="78" customFormat="1" ht="22.5" customHeight="1">
      <c r="A38" s="78" t="s">
        <v>1295</v>
      </c>
      <c r="B38" s="78" t="s">
        <v>1474</v>
      </c>
      <c r="C38" s="551" t="s">
        <v>1042</v>
      </c>
      <c r="D38" s="551" t="s">
        <v>1042</v>
      </c>
      <c r="E38" s="551" t="s">
        <v>1042</v>
      </c>
      <c r="F38" s="551" t="s">
        <v>1042</v>
      </c>
      <c r="G38" s="551" t="s">
        <v>1042</v>
      </c>
      <c r="H38" s="551" t="s">
        <v>1042</v>
      </c>
      <c r="I38" s="551" t="s">
        <v>1042</v>
      </c>
      <c r="J38" s="551" t="s">
        <v>1042</v>
      </c>
      <c r="K38" s="551" t="s">
        <v>1042</v>
      </c>
      <c r="L38" s="551" t="s">
        <v>1032</v>
      </c>
      <c r="M38" s="373" t="s">
        <v>1032</v>
      </c>
      <c r="N38" s="551" t="s">
        <v>1032</v>
      </c>
      <c r="O38" s="540" t="e">
        <f>IF(F38=0,0,(L38/F38)-1)</f>
        <v>#VALUE!</v>
      </c>
      <c r="P38" s="540" t="e">
        <f>IF(F38=0,0,((+L38/#REF!)/(F38/#REF!))-1)</f>
        <v>#VALUE!</v>
      </c>
      <c r="Q38" s="764"/>
    </row>
    <row r="39" spans="1:17" s="196" customFormat="1" ht="22.5" customHeight="1">
      <c r="B39" s="202" t="s">
        <v>1033</v>
      </c>
      <c r="C39" s="371"/>
      <c r="D39" s="540"/>
      <c r="E39" s="78"/>
      <c r="F39" s="371"/>
      <c r="G39" s="540"/>
      <c r="H39" s="78"/>
      <c r="I39" s="371"/>
      <c r="J39" s="540"/>
      <c r="K39" s="78"/>
      <c r="L39" s="371">
        <f>SUM(L35:L38)</f>
        <v>10146.748670000001</v>
      </c>
      <c r="M39" s="540">
        <f>SUM(M35:M38)</f>
        <v>5.8053179908302958E-4</v>
      </c>
      <c r="N39" s="78"/>
      <c r="O39" s="539">
        <f>IF(F39=0,0,(L39/F39)-1)</f>
        <v>0</v>
      </c>
      <c r="P39" s="539">
        <f>IF(F39=0,0,((+L39/#REF!)/(F39/#REF!))-1)</f>
        <v>0</v>
      </c>
      <c r="Q39" s="763"/>
    </row>
    <row r="40" spans="1:17" s="78" customFormat="1" ht="12" customHeight="1">
      <c r="Q40" s="764"/>
    </row>
    <row r="41" spans="1:17" s="196" customFormat="1" ht="22.5" customHeight="1">
      <c r="B41" s="501" t="s">
        <v>1352</v>
      </c>
      <c r="C41" s="498"/>
      <c r="D41" s="498"/>
      <c r="E41" s="498"/>
      <c r="F41" s="498"/>
      <c r="G41" s="498"/>
      <c r="H41" s="498"/>
      <c r="I41" s="498"/>
      <c r="J41" s="498"/>
      <c r="K41" s="498"/>
      <c r="L41" s="498"/>
      <c r="M41" s="498"/>
      <c r="N41" s="498"/>
      <c r="Q41" s="763"/>
    </row>
    <row r="42" spans="1:17" s="78" customFormat="1" ht="22.5" customHeight="1">
      <c r="A42" s="78" t="s">
        <v>1295</v>
      </c>
      <c r="B42" s="78" t="s">
        <v>904</v>
      </c>
      <c r="C42" s="551">
        <v>24578</v>
      </c>
      <c r="D42" s="540">
        <v>2.5000000000000001E-3</v>
      </c>
      <c r="E42" s="551">
        <v>12</v>
      </c>
      <c r="F42" s="551">
        <v>45829</v>
      </c>
      <c r="G42" s="540">
        <v>3.5999999999999999E-3</v>
      </c>
      <c r="H42" s="551">
        <v>12</v>
      </c>
      <c r="I42" s="551" t="s">
        <v>1032</v>
      </c>
      <c r="J42" s="551" t="s">
        <v>1032</v>
      </c>
      <c r="K42" s="551" t="s">
        <v>1032</v>
      </c>
      <c r="L42" s="551" t="s">
        <v>1032</v>
      </c>
      <c r="M42" s="540" t="s">
        <v>1032</v>
      </c>
      <c r="N42" s="551" t="s">
        <v>1032</v>
      </c>
      <c r="O42" s="540" t="e">
        <f>IF(F42=0,0,(L42/F42)-1)</f>
        <v>#VALUE!</v>
      </c>
      <c r="P42" s="540" t="e">
        <f>IF(F42=0,0,((+L42/#REF!)/(F42/#REF!))-1)</f>
        <v>#VALUE!</v>
      </c>
      <c r="Q42" s="764"/>
    </row>
    <row r="43" spans="1:17" s="78" customFormat="1" ht="22.5" customHeight="1">
      <c r="A43" s="78" t="s">
        <v>1295</v>
      </c>
      <c r="B43" s="78" t="s">
        <v>1034</v>
      </c>
      <c r="C43" s="551" t="s">
        <v>1032</v>
      </c>
      <c r="D43" s="551" t="s">
        <v>1032</v>
      </c>
      <c r="E43" s="551" t="s">
        <v>1032</v>
      </c>
      <c r="F43" s="551" t="s">
        <v>1032</v>
      </c>
      <c r="G43" s="373" t="s">
        <v>1032</v>
      </c>
      <c r="H43" s="551" t="s">
        <v>1032</v>
      </c>
      <c r="I43" s="551" t="s">
        <v>1032</v>
      </c>
      <c r="J43" s="551" t="s">
        <v>1032</v>
      </c>
      <c r="K43" s="551" t="s">
        <v>1032</v>
      </c>
      <c r="L43" s="551" t="s">
        <v>1032</v>
      </c>
      <c r="M43" s="540" t="s">
        <v>1032</v>
      </c>
      <c r="N43" s="551" t="s">
        <v>1032</v>
      </c>
      <c r="O43" s="540" t="e">
        <f>IF(F43=0,0,(L43/F43)-1)</f>
        <v>#VALUE!</v>
      </c>
      <c r="P43" s="540" t="e">
        <f>IF(F43=0,0,((+L43/#REF!)/(F43/#REF!))-1)</f>
        <v>#VALUE!</v>
      </c>
      <c r="Q43" s="764"/>
    </row>
    <row r="44" spans="1:17" s="78" customFormat="1" ht="22.5" customHeight="1">
      <c r="A44" s="78" t="s">
        <v>1295</v>
      </c>
      <c r="B44" s="78" t="s">
        <v>906</v>
      </c>
      <c r="C44" s="551">
        <v>64070</v>
      </c>
      <c r="D44" s="540">
        <v>6.4999999999999997E-3</v>
      </c>
      <c r="E44" s="551">
        <v>10</v>
      </c>
      <c r="F44" s="551">
        <v>86305</v>
      </c>
      <c r="G44" s="540">
        <v>6.7000000000000002E-3</v>
      </c>
      <c r="H44" s="551">
        <v>10</v>
      </c>
      <c r="I44" s="551" t="s">
        <v>1032</v>
      </c>
      <c r="J44" s="551" t="s">
        <v>1032</v>
      </c>
      <c r="K44" s="551" t="s">
        <v>1032</v>
      </c>
      <c r="L44" s="551" t="s">
        <v>1032</v>
      </c>
      <c r="M44" s="540" t="s">
        <v>1032</v>
      </c>
      <c r="N44" s="551" t="s">
        <v>1032</v>
      </c>
      <c r="O44" s="540" t="e">
        <f>IF(F44=0,0,(L44/F44)-1)</f>
        <v>#VALUE!</v>
      </c>
      <c r="P44" s="540" t="e">
        <f>IF(F44=0,0,((+L44/#REF!)/(F44/#REF!))-1)</f>
        <v>#VALUE!</v>
      </c>
      <c r="Q44" s="764"/>
    </row>
    <row r="45" spans="1:17" s="78" customFormat="1" ht="22.5" customHeight="1">
      <c r="A45" s="78" t="s">
        <v>1295</v>
      </c>
      <c r="B45" s="78" t="s">
        <v>903</v>
      </c>
      <c r="C45" s="551">
        <v>3715</v>
      </c>
      <c r="D45" s="540">
        <v>4.0000000000000002E-4</v>
      </c>
      <c r="E45" s="551">
        <v>15</v>
      </c>
      <c r="F45" s="551">
        <v>19958</v>
      </c>
      <c r="G45" s="540">
        <v>1.5E-3</v>
      </c>
      <c r="H45" s="551">
        <v>14</v>
      </c>
      <c r="I45" s="551" t="s">
        <v>1032</v>
      </c>
      <c r="J45" s="551" t="s">
        <v>1032</v>
      </c>
      <c r="K45" s="551" t="s">
        <v>1032</v>
      </c>
      <c r="L45" s="551" t="s">
        <v>1032</v>
      </c>
      <c r="M45" s="540" t="s">
        <v>1032</v>
      </c>
      <c r="N45" s="551" t="s">
        <v>1032</v>
      </c>
      <c r="O45" s="540" t="e">
        <f>IF(F45=0,0,(L45/F45)-1)</f>
        <v>#VALUE!</v>
      </c>
      <c r="P45" s="540" t="e">
        <f>IF(F45=0,0,((+L45/#REF!)/(F45/#REF!))-1)</f>
        <v>#VALUE!</v>
      </c>
      <c r="Q45" s="764"/>
    </row>
    <row r="46" spans="1:17" s="196" customFormat="1" ht="22.5" customHeight="1">
      <c r="B46" s="202" t="s">
        <v>1033</v>
      </c>
      <c r="C46" s="371">
        <f>SUM(C42:C45)</f>
        <v>92363</v>
      </c>
      <c r="D46" s="540">
        <f>SUM(D42:D45)</f>
        <v>9.3999999999999986E-3</v>
      </c>
      <c r="E46" s="78"/>
      <c r="F46" s="371">
        <f>SUM(F42:F45)</f>
        <v>152092</v>
      </c>
      <c r="G46" s="540">
        <f>SUM(G42:G45)</f>
        <v>1.18E-2</v>
      </c>
      <c r="H46" s="78"/>
      <c r="I46" s="371"/>
      <c r="J46" s="540"/>
      <c r="K46" s="78"/>
      <c r="L46" s="371"/>
      <c r="M46" s="540"/>
      <c r="N46" s="78"/>
      <c r="O46" s="539">
        <f>IF(F46=0,0,(L46/F46)-1)</f>
        <v>-1</v>
      </c>
      <c r="P46" s="539" t="e">
        <f>IF(F46=0,0,((+L46/#REF!)/(F46/#REF!))-1)</f>
        <v>#REF!</v>
      </c>
      <c r="Q46" s="763"/>
    </row>
    <row r="47" spans="1:17" s="78" customFormat="1" ht="12" customHeight="1">
      <c r="Q47" s="764"/>
    </row>
    <row r="48" spans="1:17" s="196" customFormat="1" ht="22.5" customHeight="1">
      <c r="B48" s="501" t="s">
        <v>907</v>
      </c>
      <c r="C48" s="498"/>
      <c r="D48" s="498"/>
      <c r="E48" s="498"/>
      <c r="F48" s="498"/>
      <c r="G48" s="498"/>
      <c r="H48" s="498"/>
      <c r="I48" s="498"/>
      <c r="J48" s="498"/>
      <c r="K48" s="498"/>
      <c r="L48" s="498"/>
      <c r="M48" s="498"/>
      <c r="N48" s="498"/>
      <c r="Q48" s="763"/>
    </row>
    <row r="49" spans="1:17" s="78" customFormat="1" ht="22.5" customHeight="1">
      <c r="A49" s="78" t="s">
        <v>1295</v>
      </c>
      <c r="B49" s="78" t="s">
        <v>877</v>
      </c>
      <c r="C49" s="551">
        <v>121</v>
      </c>
      <c r="D49" s="540">
        <v>0</v>
      </c>
      <c r="E49" s="551">
        <v>20</v>
      </c>
      <c r="F49" s="551">
        <v>97</v>
      </c>
      <c r="G49" s="540">
        <v>0</v>
      </c>
      <c r="H49" s="551">
        <v>20</v>
      </c>
      <c r="I49" s="371">
        <v>58.458289999999998</v>
      </c>
      <c r="J49" s="540">
        <f>+I49/I$59</f>
        <v>3.9514669441667483E-6</v>
      </c>
      <c r="K49" s="78">
        <v>20</v>
      </c>
      <c r="L49" s="371">
        <v>46.4953</v>
      </c>
      <c r="M49" s="540">
        <f>+L49/L$59</f>
        <v>2.6601624851229504E-6</v>
      </c>
      <c r="N49" s="78">
        <v>20</v>
      </c>
      <c r="O49" s="540">
        <f>IF(F49=0,0,(L49/F49)-1)</f>
        <v>-0.52066701030927831</v>
      </c>
      <c r="P49" s="540" t="e">
        <f>IF(F49=0,0,((+L49/#REF!)/(F49/#REF!))-1)</f>
        <v>#REF!</v>
      </c>
      <c r="Q49" s="764"/>
    </row>
    <row r="50" spans="1:17" s="196" customFormat="1" ht="22.5" customHeight="1">
      <c r="B50" s="202" t="s">
        <v>1033</v>
      </c>
      <c r="C50" s="371">
        <f>SUM(C49:C49)</f>
        <v>121</v>
      </c>
      <c r="D50" s="540">
        <f>SUM(D49:D49)</f>
        <v>0</v>
      </c>
      <c r="E50" s="78"/>
      <c r="F50" s="371">
        <f>SUM(F49:F49)</f>
        <v>97</v>
      </c>
      <c r="G50" s="540">
        <f>SUM(G49:G49)</f>
        <v>0</v>
      </c>
      <c r="H50" s="78"/>
      <c r="I50" s="371">
        <f>SUM(I49:I49)</f>
        <v>58.458289999999998</v>
      </c>
      <c r="J50" s="540">
        <f>SUM(J49:J49)</f>
        <v>3.9514669441667483E-6</v>
      </c>
      <c r="K50" s="78"/>
      <c r="L50" s="371">
        <f>SUM(L49:L49)</f>
        <v>46.4953</v>
      </c>
      <c r="M50" s="540">
        <f>SUM(M49:M49)</f>
        <v>2.6601624851229504E-6</v>
      </c>
      <c r="N50" s="78"/>
      <c r="O50" s="539">
        <f>IF(F50=0,0,(L50/F50)-1)</f>
        <v>-0.52066701030927831</v>
      </c>
      <c r="P50" s="539" t="e">
        <f>IF(F50=0,0,((+L50/#REF!)/(F50/#REF!))-1)</f>
        <v>#REF!</v>
      </c>
      <c r="Q50" s="763"/>
    </row>
    <row r="51" spans="1:17" s="196" customFormat="1" ht="11.25" customHeight="1">
      <c r="B51" s="202"/>
      <c r="C51" s="371"/>
      <c r="D51" s="540"/>
      <c r="E51" s="78"/>
      <c r="F51" s="371"/>
      <c r="G51" s="540"/>
      <c r="H51" s="78"/>
      <c r="I51" s="371"/>
      <c r="J51" s="540"/>
      <c r="K51" s="78"/>
      <c r="L51" s="371"/>
      <c r="M51" s="540"/>
      <c r="N51" s="78"/>
      <c r="O51" s="539"/>
      <c r="P51" s="539"/>
      <c r="Q51" s="763"/>
    </row>
    <row r="52" spans="1:17" s="196" customFormat="1" ht="22.5" customHeight="1">
      <c r="B52" s="501" t="s">
        <v>1498</v>
      </c>
      <c r="C52" s="498"/>
      <c r="D52" s="498"/>
      <c r="E52" s="498"/>
      <c r="F52" s="498"/>
      <c r="G52" s="498"/>
      <c r="H52" s="498"/>
      <c r="I52" s="498"/>
      <c r="J52" s="498"/>
      <c r="K52" s="498"/>
      <c r="L52" s="498"/>
      <c r="M52" s="498"/>
      <c r="N52" s="498"/>
      <c r="O52" s="539"/>
      <c r="P52" s="539"/>
      <c r="Q52" s="763"/>
    </row>
    <row r="53" spans="1:17" s="196" customFormat="1" ht="22.5" customHeight="1">
      <c r="B53" s="78" t="s">
        <v>859</v>
      </c>
      <c r="C53" s="551">
        <v>2999</v>
      </c>
      <c r="D53" s="540">
        <v>2.9999999999999997E-4</v>
      </c>
      <c r="E53" s="551">
        <v>16</v>
      </c>
      <c r="F53" s="551">
        <v>3502</v>
      </c>
      <c r="G53" s="540">
        <v>2.9999999999999997E-4</v>
      </c>
      <c r="H53" s="551">
        <v>17</v>
      </c>
      <c r="I53" s="371">
        <v>3773.0930699999999</v>
      </c>
      <c r="J53" s="540">
        <f>+I53/I$59</f>
        <v>2.5504085978857123E-4</v>
      </c>
      <c r="K53" s="78">
        <v>18</v>
      </c>
      <c r="L53" s="551" t="s">
        <v>1032</v>
      </c>
      <c r="M53" s="551" t="s">
        <v>1032</v>
      </c>
      <c r="N53" s="551" t="s">
        <v>1042</v>
      </c>
      <c r="O53" s="539"/>
      <c r="P53" s="539"/>
      <c r="Q53" s="763"/>
    </row>
    <row r="54" spans="1:17" s="196" customFormat="1" ht="22.5" customHeight="1">
      <c r="B54" s="78" t="s">
        <v>860</v>
      </c>
      <c r="C54" s="551" t="s">
        <v>1032</v>
      </c>
      <c r="D54" s="551" t="s">
        <v>1032</v>
      </c>
      <c r="E54" s="551" t="s">
        <v>1032</v>
      </c>
      <c r="F54" s="551" t="s">
        <v>1032</v>
      </c>
      <c r="G54" s="551" t="s">
        <v>1032</v>
      </c>
      <c r="H54" s="551" t="s">
        <v>1032</v>
      </c>
      <c r="I54" s="551">
        <v>5459.9610000000002</v>
      </c>
      <c r="J54" s="540">
        <f>+I54/I$59</f>
        <v>3.6906408668367863E-4</v>
      </c>
      <c r="K54" s="551">
        <v>17</v>
      </c>
      <c r="L54" s="551" t="s">
        <v>1032</v>
      </c>
      <c r="M54" s="551" t="s">
        <v>1032</v>
      </c>
      <c r="N54" s="551" t="s">
        <v>1042</v>
      </c>
      <c r="O54" s="539"/>
      <c r="P54" s="539"/>
      <c r="Q54" s="763"/>
    </row>
    <row r="55" spans="1:17" s="196" customFormat="1" ht="22.5" customHeight="1">
      <c r="B55" s="78" t="s">
        <v>863</v>
      </c>
      <c r="C55" s="551">
        <v>2796</v>
      </c>
      <c r="D55" s="540">
        <v>2.9999999999999997E-4</v>
      </c>
      <c r="E55" s="551">
        <v>17</v>
      </c>
      <c r="F55" s="551">
        <v>7905</v>
      </c>
      <c r="G55" s="540">
        <v>5.9999999999999995E-4</v>
      </c>
      <c r="H55" s="551">
        <v>16</v>
      </c>
      <c r="I55" s="551">
        <v>5740.1503400000001</v>
      </c>
      <c r="J55" s="540">
        <f>+I55/I$59</f>
        <v>3.8800338366136818E-4</v>
      </c>
      <c r="K55" s="551">
        <v>16</v>
      </c>
      <c r="L55" s="551" t="s">
        <v>1032</v>
      </c>
      <c r="M55" s="551" t="s">
        <v>1032</v>
      </c>
      <c r="N55" s="551" t="s">
        <v>1042</v>
      </c>
      <c r="O55" s="539"/>
      <c r="P55" s="539"/>
      <c r="Q55" s="763"/>
    </row>
    <row r="56" spans="1:17" s="196" customFormat="1" ht="22.5" customHeight="1">
      <c r="B56" s="78" t="s">
        <v>864</v>
      </c>
      <c r="C56" s="551">
        <v>255</v>
      </c>
      <c r="D56" s="540">
        <v>0</v>
      </c>
      <c r="E56" s="551">
        <v>19</v>
      </c>
      <c r="F56" s="551">
        <v>210</v>
      </c>
      <c r="G56" s="540">
        <v>0</v>
      </c>
      <c r="H56" s="551">
        <v>19</v>
      </c>
      <c r="I56" s="551" t="s">
        <v>1032</v>
      </c>
      <c r="J56" s="551" t="s">
        <v>1032</v>
      </c>
      <c r="K56" s="551" t="s">
        <v>1032</v>
      </c>
      <c r="L56" s="551" t="s">
        <v>1032</v>
      </c>
      <c r="M56" s="551" t="s">
        <v>1032</v>
      </c>
      <c r="N56" s="551" t="s">
        <v>1042</v>
      </c>
      <c r="O56" s="539"/>
      <c r="P56" s="539"/>
      <c r="Q56" s="763"/>
    </row>
    <row r="57" spans="1:17" s="196" customFormat="1" ht="22.5" customHeight="1">
      <c r="B57" s="202" t="s">
        <v>1033</v>
      </c>
      <c r="C57" s="371">
        <f>SUM(C53:C56)</f>
        <v>6050</v>
      </c>
      <c r="D57" s="540">
        <f>SUM(D53:D56)</f>
        <v>5.9999999999999995E-4</v>
      </c>
      <c r="E57" s="78"/>
      <c r="F57" s="371">
        <f>SUM(F53:F56)</f>
        <v>11617</v>
      </c>
      <c r="G57" s="540">
        <f>SUM(G53:G56)</f>
        <v>8.9999999999999998E-4</v>
      </c>
      <c r="H57" s="78"/>
      <c r="I57" s="371">
        <f>SUM(I53:I56)</f>
        <v>14973.20441</v>
      </c>
      <c r="J57" s="540">
        <f>SUM(J53:J56)</f>
        <v>1.012108330133618E-3</v>
      </c>
      <c r="K57" s="78"/>
      <c r="L57" s="551"/>
      <c r="M57" s="551"/>
      <c r="N57" s="551"/>
      <c r="O57" s="539"/>
      <c r="P57" s="539"/>
      <c r="Q57" s="763"/>
    </row>
    <row r="58" spans="1:17" s="78" customFormat="1" ht="12" customHeight="1">
      <c r="Q58" s="764"/>
    </row>
    <row r="59" spans="1:17" s="196" customFormat="1" ht="22.5" customHeight="1">
      <c r="B59" s="501" t="s">
        <v>6</v>
      </c>
      <c r="C59" s="375">
        <f>+C26+C32+C39+C46+C50+C57</f>
        <v>9795514.070960002</v>
      </c>
      <c r="D59" s="765">
        <f>+D26+D32+D39+D46+D50+D57</f>
        <v>0.99994090567516836</v>
      </c>
      <c r="E59" s="498"/>
      <c r="F59" s="375">
        <f>+F26+F32+F39+F46+F50+F57</f>
        <v>12889358.336740004</v>
      </c>
      <c r="G59" s="765">
        <f>+G26+G32+G39+G46+G50+G57</f>
        <v>0.99999137667519977</v>
      </c>
      <c r="H59" s="498"/>
      <c r="I59" s="375">
        <f>+I26+I32+I39+I46+I50+I57</f>
        <v>14794072.891409999</v>
      </c>
      <c r="J59" s="765">
        <f>+J26+J32+J39+J46+J50+J57</f>
        <v>1</v>
      </c>
      <c r="K59" s="498"/>
      <c r="L59" s="375">
        <f>+L26+L32+L39+L46+L50+L57</f>
        <v>17478368.430509999</v>
      </c>
      <c r="M59" s="765">
        <f>+M26+M32+M39+M46+M50+M57</f>
        <v>1</v>
      </c>
      <c r="N59" s="498"/>
      <c r="O59" s="539">
        <f>IF(F59=0,0,(L59/F59)-1)</f>
        <v>0.356030918986046</v>
      </c>
      <c r="P59" s="539" t="e">
        <f>IF(F59=0,0,((+L59/#REF!)/(F59/#REF!))-1)</f>
        <v>#REF!</v>
      </c>
      <c r="Q59" s="766"/>
    </row>
    <row r="60" spans="1:17" s="73" customFormat="1" ht="9.75" customHeight="1" thickBot="1">
      <c r="B60" s="767"/>
      <c r="C60" s="768"/>
      <c r="D60" s="767"/>
      <c r="E60" s="767"/>
      <c r="F60" s="768"/>
      <c r="G60" s="767"/>
      <c r="H60" s="767"/>
      <c r="I60" s="768"/>
      <c r="J60" s="767"/>
      <c r="K60" s="767"/>
      <c r="L60" s="768"/>
      <c r="M60" s="767"/>
      <c r="N60" s="767"/>
      <c r="O60" s="767"/>
      <c r="P60" s="769"/>
    </row>
    <row r="61" spans="1:17" s="141" customFormat="1" ht="11.25" customHeight="1" thickTop="1">
      <c r="B61" s="109" t="s">
        <v>1353</v>
      </c>
      <c r="C61" s="303"/>
      <c r="D61" s="383"/>
      <c r="E61" s="303"/>
      <c r="F61" s="303"/>
      <c r="G61" s="383"/>
      <c r="H61" s="303"/>
      <c r="I61" s="303"/>
      <c r="J61" s="383"/>
      <c r="K61" s="303"/>
      <c r="L61" s="303"/>
      <c r="M61" s="383"/>
      <c r="N61" s="303"/>
      <c r="O61" s="383"/>
      <c r="P61" s="383"/>
    </row>
    <row r="62" spans="1:17" s="141" customFormat="1" ht="11.25" customHeight="1">
      <c r="B62" s="109" t="s">
        <v>1354</v>
      </c>
      <c r="C62" s="303"/>
      <c r="D62" s="383"/>
      <c r="E62" s="303"/>
      <c r="F62" s="303"/>
      <c r="G62" s="383"/>
      <c r="H62" s="303"/>
      <c r="I62" s="303"/>
      <c r="J62" s="383"/>
      <c r="K62" s="303"/>
      <c r="L62" s="303"/>
      <c r="M62" s="383"/>
      <c r="N62" s="303"/>
      <c r="O62" s="383"/>
      <c r="P62" s="383"/>
    </row>
    <row r="63" spans="1:17" s="141" customFormat="1" ht="11.25" customHeight="1">
      <c r="A63" s="141" t="s">
        <v>511</v>
      </c>
      <c r="B63" s="109" t="s">
        <v>1355</v>
      </c>
      <c r="C63" s="303"/>
      <c r="D63" s="383"/>
      <c r="E63" s="303"/>
      <c r="F63" s="303"/>
      <c r="G63" s="383"/>
      <c r="H63" s="303"/>
      <c r="I63" s="303"/>
      <c r="J63" s="383"/>
      <c r="K63" s="303"/>
      <c r="L63" s="303"/>
      <c r="M63" s="383"/>
      <c r="N63" s="303"/>
      <c r="O63" s="383"/>
      <c r="P63" s="383"/>
    </row>
    <row r="64" spans="1:17" s="141" customFormat="1" ht="12" customHeight="1">
      <c r="B64" s="109" t="s">
        <v>1517</v>
      </c>
      <c r="C64" s="303"/>
      <c r="D64" s="383"/>
      <c r="E64" s="303"/>
      <c r="F64" s="303"/>
      <c r="G64" s="383"/>
      <c r="H64" s="303"/>
      <c r="I64" s="303"/>
      <c r="J64" s="383"/>
      <c r="K64" s="303"/>
      <c r="L64" s="303"/>
      <c r="M64" s="383"/>
      <c r="N64" s="303"/>
      <c r="O64" s="383"/>
      <c r="P64" s="383"/>
    </row>
    <row r="65" spans="2:16" s="141" customFormat="1" ht="10.5" customHeight="1">
      <c r="B65" s="109" t="s">
        <v>1499</v>
      </c>
      <c r="C65" s="303"/>
      <c r="D65" s="383"/>
      <c r="E65" s="303"/>
      <c r="F65" s="303"/>
      <c r="G65" s="383"/>
      <c r="H65" s="303"/>
      <c r="I65" s="303"/>
      <c r="J65" s="383"/>
      <c r="K65" s="303"/>
      <c r="L65" s="303"/>
      <c r="M65" s="383"/>
      <c r="N65" s="303"/>
      <c r="O65" s="383"/>
      <c r="P65" s="383"/>
    </row>
    <row r="66" spans="2:16" s="141" customFormat="1" ht="9">
      <c r="C66" s="303"/>
      <c r="D66" s="383"/>
      <c r="E66" s="303"/>
      <c r="F66" s="303"/>
      <c r="G66" s="383"/>
      <c r="H66" s="303"/>
      <c r="I66" s="303"/>
      <c r="J66" s="383"/>
      <c r="K66" s="303"/>
      <c r="L66" s="303"/>
      <c r="M66" s="383"/>
      <c r="N66" s="303"/>
      <c r="O66" s="383"/>
      <c r="P66" s="383"/>
    </row>
    <row r="67" spans="2:16" s="141" customFormat="1" ht="9">
      <c r="C67" s="303"/>
      <c r="D67" s="383"/>
      <c r="E67" s="303"/>
      <c r="F67" s="303"/>
      <c r="G67" s="383"/>
      <c r="H67" s="303"/>
      <c r="I67" s="303"/>
      <c r="J67" s="383"/>
      <c r="K67" s="303"/>
      <c r="L67" s="303"/>
      <c r="M67" s="383"/>
      <c r="N67" s="303"/>
      <c r="O67" s="383"/>
      <c r="P67" s="383"/>
    </row>
    <row r="68" spans="2:16" s="141" customFormat="1" ht="9">
      <c r="C68" s="303"/>
      <c r="D68" s="383"/>
      <c r="E68" s="303"/>
      <c r="F68" s="303"/>
      <c r="H68" s="303"/>
      <c r="I68" s="303"/>
      <c r="J68" s="383"/>
      <c r="K68" s="303"/>
      <c r="L68" s="303"/>
      <c r="M68" s="383"/>
      <c r="N68" s="303"/>
      <c r="O68" s="383"/>
      <c r="P68" s="383"/>
    </row>
    <row r="69" spans="2:16" s="141" customFormat="1" ht="9">
      <c r="C69" s="303"/>
      <c r="D69" s="383"/>
      <c r="E69" s="303"/>
      <c r="F69" s="303"/>
      <c r="H69" s="303"/>
      <c r="I69" s="303"/>
      <c r="J69" s="383"/>
      <c r="K69" s="303"/>
      <c r="L69" s="303"/>
      <c r="M69" s="383"/>
      <c r="N69" s="303"/>
      <c r="O69" s="383"/>
      <c r="P69" s="383"/>
    </row>
    <row r="70" spans="2:16" s="141" customFormat="1" ht="9">
      <c r="C70" s="303"/>
      <c r="D70" s="383"/>
      <c r="E70" s="303"/>
      <c r="F70" s="303"/>
      <c r="H70" s="303"/>
      <c r="I70" s="303"/>
      <c r="J70" s="383"/>
      <c r="K70" s="303"/>
      <c r="L70" s="303"/>
      <c r="M70" s="383"/>
      <c r="N70" s="303"/>
      <c r="O70" s="383"/>
      <c r="P70" s="383"/>
    </row>
    <row r="71" spans="2:16" s="141" customFormat="1" ht="9">
      <c r="C71" s="303"/>
      <c r="D71" s="383"/>
      <c r="E71" s="303"/>
      <c r="F71" s="303"/>
      <c r="H71" s="303"/>
      <c r="I71" s="303"/>
      <c r="J71" s="383"/>
      <c r="K71" s="303"/>
      <c r="L71" s="303"/>
      <c r="M71" s="383"/>
      <c r="N71" s="303"/>
      <c r="O71" s="383"/>
      <c r="P71" s="383"/>
    </row>
    <row r="72" spans="2:16" s="141" customFormat="1" ht="9">
      <c r="C72" s="303"/>
      <c r="D72" s="383"/>
      <c r="E72" s="303"/>
      <c r="F72" s="303"/>
      <c r="H72" s="303"/>
      <c r="I72" s="303"/>
      <c r="J72" s="383"/>
      <c r="K72" s="303"/>
      <c r="L72" s="303"/>
      <c r="M72" s="383"/>
      <c r="N72" s="303"/>
      <c r="O72" s="383"/>
      <c r="P72" s="383"/>
    </row>
    <row r="73" spans="2:16" s="141" customFormat="1" ht="9">
      <c r="C73" s="303"/>
      <c r="D73" s="383"/>
      <c r="E73" s="303"/>
      <c r="F73" s="303"/>
      <c r="H73" s="303"/>
      <c r="I73" s="303"/>
      <c r="J73" s="383"/>
      <c r="K73" s="303"/>
      <c r="L73" s="303"/>
      <c r="M73" s="383"/>
      <c r="N73" s="303"/>
      <c r="O73" s="383"/>
      <c r="P73" s="383"/>
    </row>
    <row r="74" spans="2:16" s="141" customFormat="1" ht="9">
      <c r="C74" s="303"/>
      <c r="D74" s="383"/>
      <c r="E74" s="303"/>
      <c r="F74" s="303"/>
      <c r="H74" s="303"/>
      <c r="I74" s="303"/>
      <c r="J74" s="383"/>
      <c r="K74" s="303"/>
      <c r="L74" s="303"/>
      <c r="M74" s="383"/>
      <c r="N74" s="303"/>
      <c r="O74" s="383"/>
      <c r="P74" s="383"/>
    </row>
    <row r="75" spans="2:16" s="141" customFormat="1" ht="9">
      <c r="C75" s="303"/>
      <c r="D75" s="383"/>
      <c r="E75" s="303"/>
      <c r="F75" s="303"/>
      <c r="H75" s="303"/>
      <c r="I75" s="303"/>
      <c r="J75" s="383"/>
      <c r="K75" s="303"/>
      <c r="L75" s="303"/>
      <c r="M75" s="383"/>
      <c r="N75" s="303"/>
      <c r="O75" s="383"/>
      <c r="P75" s="383"/>
    </row>
    <row r="76" spans="2:16" s="141" customFormat="1" ht="9">
      <c r="C76" s="303"/>
      <c r="D76" s="383"/>
      <c r="E76" s="303"/>
      <c r="F76" s="303"/>
      <c r="H76" s="303"/>
      <c r="I76" s="303"/>
      <c r="J76" s="383"/>
      <c r="K76" s="303"/>
      <c r="L76" s="303"/>
      <c r="M76" s="383"/>
      <c r="N76" s="303"/>
      <c r="O76" s="383"/>
      <c r="P76" s="383"/>
    </row>
    <row r="77" spans="2:16" s="141" customFormat="1" ht="9">
      <c r="C77" s="303"/>
      <c r="D77" s="383"/>
      <c r="E77" s="303"/>
      <c r="F77" s="303"/>
      <c r="H77" s="303"/>
      <c r="I77" s="303"/>
      <c r="J77" s="383"/>
      <c r="K77" s="303"/>
      <c r="L77" s="303"/>
      <c r="M77" s="383"/>
      <c r="N77" s="303"/>
      <c r="O77" s="383"/>
      <c r="P77" s="383"/>
    </row>
    <row r="78" spans="2:16" s="141" customFormat="1" ht="9">
      <c r="C78" s="303"/>
      <c r="D78" s="383"/>
      <c r="E78" s="303"/>
      <c r="F78" s="303"/>
      <c r="H78" s="303"/>
      <c r="I78" s="303"/>
      <c r="J78" s="383"/>
      <c r="K78" s="303"/>
      <c r="L78" s="303"/>
      <c r="M78" s="383"/>
      <c r="N78" s="303"/>
      <c r="O78" s="383"/>
      <c r="P78" s="383"/>
    </row>
    <row r="79" spans="2:16" s="141" customFormat="1" ht="9">
      <c r="C79" s="303"/>
      <c r="D79" s="383"/>
      <c r="E79" s="303"/>
      <c r="F79" s="303"/>
      <c r="H79" s="303"/>
      <c r="I79" s="303"/>
      <c r="J79" s="383"/>
      <c r="K79" s="303"/>
      <c r="L79" s="303"/>
      <c r="M79" s="383"/>
      <c r="N79" s="303"/>
      <c r="O79" s="383"/>
      <c r="P79" s="383"/>
    </row>
    <row r="80" spans="2:16" s="141" customFormat="1" ht="9">
      <c r="C80" s="303"/>
      <c r="D80" s="383"/>
      <c r="E80" s="303"/>
      <c r="F80" s="303"/>
      <c r="H80" s="303"/>
      <c r="I80" s="303"/>
      <c r="J80" s="383"/>
      <c r="K80" s="303"/>
      <c r="L80" s="303"/>
      <c r="M80" s="383"/>
      <c r="N80" s="303"/>
      <c r="O80" s="383"/>
      <c r="P80" s="383"/>
    </row>
    <row r="81" spans="2:16" s="141" customFormat="1" ht="9">
      <c r="B81" s="541"/>
      <c r="C81" s="303"/>
      <c r="D81" s="383"/>
      <c r="E81" s="303"/>
      <c r="F81" s="303"/>
      <c r="H81" s="303"/>
      <c r="I81" s="303"/>
      <c r="J81" s="383"/>
      <c r="K81" s="303"/>
      <c r="L81" s="303"/>
      <c r="M81" s="383"/>
      <c r="N81" s="303"/>
      <c r="O81" s="383"/>
      <c r="P81" s="383"/>
    </row>
    <row r="82" spans="2:16" s="141" customFormat="1" ht="9">
      <c r="B82" s="541"/>
      <c r="C82" s="303"/>
      <c r="D82" s="383"/>
      <c r="E82" s="303"/>
      <c r="F82" s="303"/>
      <c r="H82" s="303"/>
      <c r="I82" s="303"/>
      <c r="J82" s="383"/>
      <c r="K82" s="303"/>
      <c r="L82" s="303"/>
      <c r="M82" s="383"/>
      <c r="N82" s="303"/>
      <c r="O82" s="383"/>
      <c r="P82" s="383"/>
    </row>
    <row r="83" spans="2:16" s="141" customFormat="1" ht="9">
      <c r="B83" s="541"/>
      <c r="C83" s="303"/>
      <c r="D83" s="383"/>
      <c r="E83" s="303"/>
      <c r="F83" s="303"/>
      <c r="H83" s="303"/>
      <c r="I83" s="303"/>
      <c r="J83" s="383"/>
      <c r="K83" s="303"/>
      <c r="L83" s="303"/>
      <c r="M83" s="383"/>
      <c r="N83" s="303"/>
      <c r="O83" s="383"/>
      <c r="P83" s="383"/>
    </row>
    <row r="84" spans="2:16" s="141" customFormat="1" ht="9">
      <c r="B84" s="541"/>
      <c r="C84" s="303"/>
      <c r="D84" s="383"/>
      <c r="E84" s="303"/>
      <c r="F84" s="303"/>
      <c r="H84" s="303"/>
      <c r="I84" s="303"/>
      <c r="J84" s="383"/>
      <c r="K84" s="303"/>
      <c r="L84" s="303"/>
      <c r="M84" s="383"/>
      <c r="N84" s="303"/>
      <c r="O84" s="383"/>
      <c r="P84" s="383"/>
    </row>
    <row r="85" spans="2:16" s="141" customFormat="1" ht="9">
      <c r="B85" s="541"/>
      <c r="C85" s="303"/>
      <c r="D85" s="383"/>
      <c r="E85" s="303"/>
      <c r="F85" s="303"/>
      <c r="H85" s="303"/>
      <c r="I85" s="303"/>
      <c r="J85" s="383"/>
      <c r="K85" s="303"/>
      <c r="L85" s="303"/>
      <c r="M85" s="383"/>
      <c r="N85" s="303"/>
      <c r="O85" s="383"/>
      <c r="P85" s="383"/>
    </row>
    <row r="86" spans="2:16" s="141" customFormat="1" ht="9">
      <c r="B86" s="541"/>
      <c r="C86" s="303"/>
      <c r="D86" s="383"/>
      <c r="E86" s="303"/>
      <c r="F86" s="303"/>
      <c r="H86" s="303"/>
      <c r="I86" s="303"/>
      <c r="J86" s="383"/>
      <c r="K86" s="303"/>
      <c r="L86" s="303"/>
      <c r="M86" s="383"/>
      <c r="N86" s="303"/>
      <c r="O86" s="383"/>
      <c r="P86" s="383"/>
    </row>
    <row r="87" spans="2:16" s="141" customFormat="1" ht="9">
      <c r="B87" s="541"/>
      <c r="C87" s="303"/>
      <c r="D87" s="383"/>
      <c r="E87" s="303"/>
      <c r="F87" s="303"/>
      <c r="H87" s="303"/>
      <c r="I87" s="303"/>
      <c r="J87" s="383"/>
      <c r="K87" s="303"/>
      <c r="L87" s="303"/>
      <c r="M87" s="383"/>
      <c r="N87" s="303"/>
      <c r="O87" s="383"/>
      <c r="P87" s="383"/>
    </row>
    <row r="88" spans="2:16" ht="15.75">
      <c r="B88" s="132"/>
      <c r="C88" s="142"/>
      <c r="D88" s="286"/>
      <c r="E88" s="142"/>
      <c r="F88" s="142"/>
      <c r="H88" s="142"/>
      <c r="I88" s="142"/>
      <c r="J88" s="286"/>
      <c r="K88" s="142"/>
      <c r="L88" s="142"/>
      <c r="M88" s="286"/>
      <c r="N88" s="142"/>
      <c r="O88" s="286"/>
      <c r="P88" s="286"/>
    </row>
    <row r="89" spans="2:16" ht="15.75">
      <c r="B89" s="132"/>
      <c r="C89" s="142"/>
      <c r="D89" s="286"/>
      <c r="E89" s="142"/>
      <c r="F89" s="142"/>
      <c r="H89" s="142"/>
      <c r="I89" s="142"/>
      <c r="J89" s="286"/>
      <c r="K89" s="142"/>
      <c r="L89" s="142"/>
      <c r="M89" s="286"/>
      <c r="N89" s="142"/>
      <c r="O89" s="286"/>
      <c r="P89" s="286"/>
    </row>
    <row r="90" spans="2:16" ht="15.75">
      <c r="B90" s="132"/>
      <c r="C90" s="142"/>
      <c r="D90" s="286"/>
      <c r="E90" s="142"/>
      <c r="F90" s="142"/>
      <c r="H90" s="142"/>
      <c r="I90" s="142"/>
      <c r="J90" s="286"/>
      <c r="K90" s="142"/>
      <c r="L90" s="142"/>
      <c r="M90" s="286"/>
      <c r="N90" s="142"/>
      <c r="O90" s="286"/>
      <c r="P90" s="286"/>
    </row>
    <row r="91" spans="2:16" ht="15.75">
      <c r="B91" s="132"/>
      <c r="C91" s="142"/>
      <c r="D91" s="286"/>
      <c r="E91" s="142"/>
      <c r="F91" s="142"/>
      <c r="H91" s="142"/>
      <c r="I91" s="142"/>
      <c r="J91" s="286"/>
      <c r="K91" s="142"/>
      <c r="L91" s="142"/>
      <c r="M91" s="286"/>
      <c r="N91" s="142"/>
      <c r="O91" s="286"/>
      <c r="P91" s="286"/>
    </row>
    <row r="92" spans="2:16" ht="15.75">
      <c r="B92" s="132"/>
      <c r="C92" s="142"/>
      <c r="D92" s="286"/>
      <c r="E92" s="142"/>
      <c r="F92" s="142"/>
      <c r="H92" s="142"/>
      <c r="I92" s="142"/>
      <c r="J92" s="286"/>
      <c r="K92" s="142"/>
      <c r="L92" s="142"/>
      <c r="M92" s="286"/>
      <c r="N92" s="142"/>
      <c r="O92" s="286"/>
      <c r="P92" s="286"/>
    </row>
    <row r="93" spans="2:16" ht="15.75">
      <c r="B93" s="132"/>
      <c r="C93" s="142"/>
      <c r="D93" s="286"/>
      <c r="E93" s="142"/>
      <c r="F93" s="142"/>
      <c r="H93" s="142"/>
      <c r="I93" s="142"/>
      <c r="J93" s="286"/>
      <c r="K93" s="142"/>
      <c r="L93" s="142"/>
      <c r="M93" s="286"/>
      <c r="N93" s="142"/>
      <c r="O93" s="286"/>
      <c r="P93" s="286"/>
    </row>
    <row r="94" spans="2:16" ht="15.75">
      <c r="B94" s="132"/>
      <c r="C94" s="142"/>
      <c r="D94" s="286"/>
      <c r="E94" s="142"/>
      <c r="F94" s="142"/>
      <c r="H94" s="142"/>
      <c r="I94" s="142"/>
      <c r="J94" s="286"/>
      <c r="K94" s="142"/>
      <c r="L94" s="142"/>
      <c r="M94" s="286"/>
      <c r="N94" s="142"/>
      <c r="O94" s="286"/>
      <c r="P94" s="286"/>
    </row>
    <row r="95" spans="2:16" ht="15.75">
      <c r="B95" s="132"/>
      <c r="C95" s="142"/>
      <c r="D95" s="286"/>
      <c r="E95" s="142"/>
      <c r="F95" s="142"/>
      <c r="H95" s="142"/>
      <c r="I95" s="142"/>
      <c r="J95" s="286"/>
      <c r="K95" s="142"/>
      <c r="L95" s="142"/>
      <c r="M95" s="286"/>
      <c r="N95" s="142"/>
      <c r="O95" s="286"/>
      <c r="P95" s="286"/>
    </row>
    <row r="96" spans="2:16" ht="15.75">
      <c r="B96" s="132"/>
      <c r="C96" s="142"/>
      <c r="D96" s="286"/>
      <c r="E96" s="142"/>
      <c r="F96" s="142"/>
      <c r="H96" s="142"/>
      <c r="I96" s="142"/>
      <c r="J96" s="286"/>
      <c r="K96" s="142"/>
      <c r="L96" s="142"/>
      <c r="M96" s="286"/>
      <c r="N96" s="142"/>
      <c r="O96" s="286"/>
      <c r="P96" s="286"/>
    </row>
    <row r="97" spans="2:16" ht="15.75">
      <c r="B97" s="132"/>
      <c r="C97" s="142"/>
      <c r="D97" s="286"/>
      <c r="E97" s="142"/>
      <c r="F97" s="142"/>
      <c r="H97" s="142"/>
      <c r="I97" s="142"/>
      <c r="J97" s="286"/>
      <c r="K97" s="142"/>
      <c r="L97" s="142"/>
      <c r="M97" s="286"/>
      <c r="N97" s="142"/>
      <c r="O97" s="286"/>
      <c r="P97" s="286"/>
    </row>
    <row r="98" spans="2:16" ht="15.75">
      <c r="B98" s="132"/>
      <c r="C98" s="142"/>
      <c r="D98" s="286"/>
      <c r="E98" s="142"/>
      <c r="F98" s="142"/>
      <c r="H98" s="142"/>
      <c r="I98" s="142"/>
      <c r="J98" s="286"/>
      <c r="K98" s="142"/>
      <c r="L98" s="142"/>
      <c r="M98" s="286"/>
      <c r="N98" s="142"/>
      <c r="O98" s="286"/>
      <c r="P98" s="286"/>
    </row>
    <row r="99" spans="2:16" ht="15.75">
      <c r="B99" s="132"/>
      <c r="C99" s="142"/>
      <c r="D99" s="286"/>
      <c r="E99" s="142"/>
      <c r="F99" s="142"/>
      <c r="H99" s="142"/>
      <c r="I99" s="142"/>
      <c r="J99" s="286"/>
      <c r="K99" s="142"/>
      <c r="L99" s="142"/>
      <c r="M99" s="286"/>
      <c r="N99" s="142"/>
      <c r="O99" s="286"/>
      <c r="P99" s="286"/>
    </row>
    <row r="100" spans="2:16" ht="15.75">
      <c r="B100" s="132"/>
      <c r="C100" s="142"/>
      <c r="D100" s="286"/>
      <c r="E100" s="142"/>
      <c r="F100" s="142"/>
      <c r="H100" s="142"/>
      <c r="I100" s="142"/>
      <c r="J100" s="286"/>
      <c r="K100" s="142"/>
      <c r="L100" s="142"/>
      <c r="M100" s="286"/>
      <c r="N100" s="142"/>
      <c r="O100" s="286"/>
      <c r="P100" s="286"/>
    </row>
    <row r="101" spans="2:16" ht="15.75">
      <c r="B101" s="132"/>
      <c r="C101" s="142"/>
      <c r="D101" s="286"/>
      <c r="E101" s="142"/>
      <c r="F101" s="142"/>
      <c r="H101" s="142"/>
      <c r="I101" s="142"/>
      <c r="J101" s="286"/>
      <c r="K101" s="142"/>
      <c r="L101" s="142"/>
      <c r="M101" s="286"/>
      <c r="N101" s="142"/>
      <c r="O101" s="286"/>
      <c r="P101" s="286"/>
    </row>
    <row r="102" spans="2:16" ht="15.75">
      <c r="B102" s="132"/>
      <c r="C102" s="142"/>
      <c r="D102" s="286"/>
      <c r="E102" s="142"/>
      <c r="F102" s="142"/>
      <c r="H102" s="142"/>
      <c r="I102" s="142"/>
      <c r="J102" s="286"/>
      <c r="K102" s="142"/>
      <c r="L102" s="142"/>
      <c r="M102" s="286"/>
      <c r="N102" s="142"/>
      <c r="O102" s="286"/>
      <c r="P102" s="286"/>
    </row>
    <row r="103" spans="2:16" ht="15.75">
      <c r="B103" s="132"/>
      <c r="C103" s="142"/>
      <c r="D103" s="286"/>
      <c r="E103" s="142"/>
      <c r="F103" s="142"/>
      <c r="H103" s="142"/>
      <c r="I103" s="142"/>
      <c r="J103" s="286"/>
      <c r="K103" s="142"/>
      <c r="L103" s="142"/>
      <c r="M103" s="286"/>
      <c r="N103" s="142"/>
      <c r="O103" s="286"/>
      <c r="P103" s="286"/>
    </row>
    <row r="104" spans="2:16" ht="15.75">
      <c r="B104" s="132"/>
      <c r="C104" s="142"/>
      <c r="D104" s="286"/>
      <c r="E104" s="142"/>
      <c r="F104" s="142"/>
      <c r="H104" s="142"/>
      <c r="I104" s="142"/>
      <c r="J104" s="286"/>
      <c r="K104" s="142"/>
      <c r="L104" s="142"/>
      <c r="M104" s="286"/>
      <c r="N104" s="142"/>
      <c r="O104" s="286"/>
      <c r="P104" s="286"/>
    </row>
    <row r="105" spans="2:16" ht="15.75">
      <c r="B105" s="132"/>
      <c r="C105" s="142"/>
      <c r="D105" s="286"/>
      <c r="E105" s="142"/>
      <c r="F105" s="142"/>
      <c r="H105" s="142"/>
      <c r="I105" s="142"/>
      <c r="J105" s="286"/>
      <c r="K105" s="142"/>
      <c r="L105" s="142"/>
      <c r="M105" s="286"/>
      <c r="N105" s="142"/>
      <c r="O105" s="286"/>
      <c r="P105" s="286"/>
    </row>
    <row r="106" spans="2:16" ht="15.75">
      <c r="B106" s="132"/>
      <c r="C106" s="142"/>
      <c r="D106" s="286"/>
      <c r="E106" s="142"/>
      <c r="F106" s="142"/>
      <c r="H106" s="142"/>
      <c r="I106" s="142"/>
      <c r="J106" s="286"/>
      <c r="K106" s="142"/>
      <c r="L106" s="142"/>
      <c r="M106" s="286"/>
      <c r="N106" s="142"/>
      <c r="O106" s="286"/>
      <c r="P106" s="286"/>
    </row>
    <row r="107" spans="2:16" ht="15.75">
      <c r="B107" s="132"/>
      <c r="C107" s="142"/>
      <c r="D107" s="286"/>
      <c r="E107" s="142"/>
      <c r="F107" s="142"/>
      <c r="H107" s="142"/>
      <c r="I107" s="142"/>
      <c r="J107" s="286"/>
      <c r="K107" s="142"/>
      <c r="L107" s="142"/>
      <c r="M107" s="286"/>
      <c r="N107" s="142"/>
      <c r="O107" s="286"/>
      <c r="P107" s="286"/>
    </row>
    <row r="108" spans="2:16" ht="15.75">
      <c r="B108" s="132"/>
      <c r="C108" s="142"/>
      <c r="D108" s="286"/>
      <c r="E108" s="142"/>
      <c r="F108" s="142"/>
      <c r="H108" s="142"/>
      <c r="I108" s="142"/>
      <c r="J108" s="286"/>
      <c r="K108" s="142"/>
      <c r="L108" s="142"/>
      <c r="M108" s="286"/>
      <c r="N108" s="142"/>
      <c r="O108" s="286"/>
      <c r="P108" s="286"/>
    </row>
    <row r="109" spans="2:16" ht="15.75">
      <c r="B109" s="132"/>
      <c r="C109" s="142"/>
      <c r="D109" s="286"/>
      <c r="E109" s="142"/>
      <c r="F109" s="142"/>
      <c r="H109" s="142"/>
      <c r="I109" s="142"/>
      <c r="J109" s="286"/>
      <c r="K109" s="142"/>
      <c r="L109" s="142"/>
      <c r="M109" s="286"/>
      <c r="N109" s="142"/>
      <c r="O109" s="286"/>
      <c r="P109" s="286"/>
    </row>
    <row r="110" spans="2:16" ht="15.75">
      <c r="B110" s="132"/>
      <c r="C110" s="142"/>
      <c r="D110" s="286"/>
      <c r="E110" s="142"/>
      <c r="F110" s="142"/>
      <c r="H110" s="142"/>
      <c r="I110" s="142"/>
      <c r="J110" s="286"/>
      <c r="K110" s="142"/>
      <c r="L110" s="142"/>
      <c r="M110" s="286"/>
      <c r="N110" s="142"/>
      <c r="O110" s="286"/>
      <c r="P110" s="286"/>
    </row>
    <row r="111" spans="2:16" ht="15.75">
      <c r="B111" s="132"/>
      <c r="C111" s="142"/>
      <c r="D111" s="286"/>
      <c r="E111" s="142"/>
      <c r="F111" s="142"/>
      <c r="H111" s="142"/>
      <c r="I111" s="142"/>
      <c r="J111" s="286"/>
      <c r="K111" s="142"/>
      <c r="L111" s="142"/>
      <c r="M111" s="286"/>
      <c r="N111" s="142"/>
      <c r="O111" s="286"/>
      <c r="P111" s="286"/>
    </row>
    <row r="112" spans="2:16" ht="15.75">
      <c r="B112" s="132"/>
      <c r="C112" s="142"/>
      <c r="D112" s="286"/>
      <c r="E112" s="142"/>
      <c r="F112" s="142"/>
      <c r="H112" s="142"/>
      <c r="I112" s="142"/>
      <c r="J112" s="286"/>
      <c r="K112" s="142"/>
      <c r="L112" s="142"/>
      <c r="M112" s="286"/>
      <c r="N112" s="142"/>
      <c r="O112" s="286"/>
      <c r="P112" s="286"/>
    </row>
    <row r="113" spans="2:16" ht="15.75">
      <c r="B113" s="132"/>
      <c r="C113" s="142"/>
      <c r="D113" s="286"/>
      <c r="E113" s="142"/>
      <c r="F113" s="142"/>
      <c r="H113" s="142"/>
      <c r="I113" s="142"/>
      <c r="J113" s="286"/>
      <c r="K113" s="142"/>
      <c r="L113" s="142"/>
      <c r="M113" s="286"/>
      <c r="N113" s="142"/>
      <c r="O113" s="286"/>
      <c r="P113" s="286"/>
    </row>
    <row r="114" spans="2:16" ht="15.75">
      <c r="B114" s="132"/>
      <c r="C114" s="142"/>
      <c r="D114" s="286"/>
      <c r="E114" s="142"/>
      <c r="F114" s="142"/>
      <c r="H114" s="142"/>
      <c r="I114" s="142"/>
      <c r="J114" s="286"/>
      <c r="K114" s="142"/>
      <c r="L114" s="142"/>
      <c r="M114" s="286"/>
      <c r="N114" s="142"/>
      <c r="O114" s="286"/>
      <c r="P114" s="286"/>
    </row>
    <row r="115" spans="2:16" ht="15.75">
      <c r="B115" s="132"/>
      <c r="C115" s="142"/>
      <c r="D115" s="286"/>
      <c r="E115" s="142"/>
      <c r="F115" s="142"/>
      <c r="H115" s="142"/>
      <c r="I115" s="142"/>
      <c r="J115" s="286"/>
      <c r="K115" s="142"/>
      <c r="L115" s="142"/>
      <c r="M115" s="286"/>
      <c r="N115" s="142"/>
      <c r="O115" s="286"/>
      <c r="P115" s="286"/>
    </row>
    <row r="116" spans="2:16" ht="15.75">
      <c r="B116" s="132"/>
      <c r="C116" s="142"/>
      <c r="D116" s="286"/>
      <c r="E116" s="142"/>
      <c r="F116" s="142"/>
      <c r="H116" s="142"/>
      <c r="I116" s="142"/>
      <c r="J116" s="286"/>
      <c r="K116" s="142"/>
      <c r="L116" s="142"/>
      <c r="M116" s="286"/>
      <c r="N116" s="142"/>
      <c r="O116" s="286"/>
      <c r="P116" s="286"/>
    </row>
    <row r="117" spans="2:16" ht="15.75">
      <c r="B117" s="132"/>
      <c r="C117" s="142"/>
      <c r="D117" s="286"/>
      <c r="E117" s="142"/>
      <c r="F117" s="142"/>
      <c r="H117" s="142"/>
      <c r="I117" s="142"/>
      <c r="J117" s="286"/>
      <c r="K117" s="142"/>
      <c r="L117" s="142"/>
      <c r="M117" s="286"/>
      <c r="N117" s="142"/>
      <c r="O117" s="286"/>
      <c r="P117" s="286"/>
    </row>
    <row r="118" spans="2:16" ht="15.75">
      <c r="B118" s="132"/>
      <c r="C118" s="142"/>
      <c r="D118" s="286"/>
      <c r="E118" s="142"/>
      <c r="F118" s="142"/>
      <c r="H118" s="142"/>
      <c r="I118" s="142"/>
      <c r="J118" s="286"/>
      <c r="K118" s="142"/>
      <c r="L118" s="142"/>
      <c r="M118" s="286"/>
      <c r="N118" s="142"/>
      <c r="O118" s="286"/>
      <c r="P118" s="286"/>
    </row>
    <row r="119" spans="2:16" ht="15.75">
      <c r="B119" s="132"/>
      <c r="C119" s="142"/>
      <c r="D119" s="286"/>
      <c r="E119" s="142"/>
      <c r="F119" s="142"/>
      <c r="H119" s="142"/>
      <c r="I119" s="142"/>
      <c r="J119" s="286"/>
      <c r="K119" s="142"/>
      <c r="L119" s="142"/>
      <c r="M119" s="286"/>
      <c r="N119" s="142"/>
      <c r="O119" s="286"/>
      <c r="P119" s="286"/>
    </row>
    <row r="120" spans="2:16" ht="15.75">
      <c r="B120" s="132"/>
      <c r="C120" s="142"/>
      <c r="D120" s="286"/>
      <c r="E120" s="142"/>
      <c r="F120" s="142"/>
      <c r="H120" s="142"/>
      <c r="I120" s="142"/>
      <c r="J120" s="286"/>
      <c r="K120" s="142"/>
      <c r="L120" s="142"/>
      <c r="M120" s="286"/>
      <c r="N120" s="142"/>
      <c r="O120" s="286"/>
      <c r="P120" s="286"/>
    </row>
    <row r="121" spans="2:16" ht="15.75">
      <c r="B121" s="132"/>
      <c r="C121" s="142"/>
      <c r="D121" s="286"/>
      <c r="E121" s="142"/>
      <c r="F121" s="142"/>
      <c r="H121" s="142"/>
      <c r="I121" s="142"/>
      <c r="J121" s="286"/>
      <c r="K121" s="142"/>
      <c r="L121" s="142"/>
      <c r="M121" s="286"/>
      <c r="N121" s="142"/>
      <c r="O121" s="286"/>
      <c r="P121" s="286"/>
    </row>
    <row r="122" spans="2:16" ht="15.75">
      <c r="B122" s="132"/>
      <c r="C122" s="142"/>
      <c r="D122" s="286"/>
      <c r="E122" s="142"/>
      <c r="F122" s="142"/>
      <c r="H122" s="142"/>
      <c r="I122" s="142"/>
      <c r="J122" s="286"/>
      <c r="K122" s="142"/>
      <c r="L122" s="142"/>
      <c r="M122" s="286"/>
      <c r="N122" s="142"/>
      <c r="O122" s="286"/>
      <c r="P122" s="286"/>
    </row>
    <row r="123" spans="2:16" ht="15.75">
      <c r="B123" s="132"/>
      <c r="C123" s="142"/>
      <c r="D123" s="286"/>
      <c r="E123" s="142"/>
      <c r="F123" s="142"/>
      <c r="H123" s="142"/>
      <c r="I123" s="142"/>
      <c r="J123" s="286"/>
      <c r="K123" s="142"/>
      <c r="L123" s="142"/>
      <c r="M123" s="286"/>
      <c r="N123" s="142"/>
      <c r="O123" s="286"/>
      <c r="P123" s="286"/>
    </row>
    <row r="124" spans="2:16" ht="15.75">
      <c r="B124" s="132"/>
      <c r="C124" s="142"/>
      <c r="D124" s="286"/>
      <c r="E124" s="142"/>
      <c r="F124" s="142"/>
      <c r="H124" s="142"/>
      <c r="I124" s="142"/>
      <c r="J124" s="286"/>
      <c r="K124" s="142"/>
      <c r="L124" s="142"/>
      <c r="M124" s="286"/>
      <c r="N124" s="142"/>
      <c r="O124" s="286"/>
      <c r="P124" s="286"/>
    </row>
    <row r="125" spans="2:16" ht="15.75">
      <c r="B125" s="132"/>
      <c r="C125" s="142"/>
      <c r="D125" s="286"/>
      <c r="E125" s="142"/>
      <c r="F125" s="142"/>
      <c r="H125" s="142"/>
      <c r="I125" s="142"/>
      <c r="J125" s="286"/>
      <c r="K125" s="142"/>
      <c r="L125" s="142"/>
      <c r="M125" s="286"/>
      <c r="N125" s="142"/>
      <c r="O125" s="286"/>
      <c r="P125" s="286"/>
    </row>
    <row r="126" spans="2:16" ht="15.75">
      <c r="B126" s="132"/>
      <c r="C126" s="142"/>
      <c r="D126" s="286"/>
      <c r="E126" s="142"/>
      <c r="F126" s="142"/>
      <c r="H126" s="142"/>
      <c r="I126" s="142"/>
      <c r="J126" s="286"/>
      <c r="K126" s="142"/>
      <c r="L126" s="142"/>
      <c r="M126" s="286"/>
      <c r="N126" s="142"/>
      <c r="O126" s="286"/>
      <c r="P126" s="286"/>
    </row>
    <row r="127" spans="2:16" ht="15.75">
      <c r="B127" s="132"/>
      <c r="C127" s="142"/>
      <c r="D127" s="286"/>
      <c r="E127" s="142"/>
      <c r="F127" s="142"/>
      <c r="H127" s="142"/>
      <c r="I127" s="142"/>
      <c r="J127" s="286"/>
      <c r="K127" s="142"/>
      <c r="L127" s="142"/>
      <c r="M127" s="286"/>
      <c r="N127" s="142"/>
      <c r="O127" s="286"/>
      <c r="P127" s="286"/>
    </row>
    <row r="128" spans="2:16" ht="15.75">
      <c r="B128" s="132"/>
      <c r="C128" s="142"/>
      <c r="D128" s="286"/>
      <c r="E128" s="142"/>
      <c r="F128" s="142"/>
      <c r="H128" s="142"/>
      <c r="I128" s="142"/>
      <c r="J128" s="286"/>
      <c r="K128" s="142"/>
      <c r="L128" s="142"/>
      <c r="M128" s="286"/>
      <c r="N128" s="142"/>
      <c r="O128" s="286"/>
      <c r="P128" s="286"/>
    </row>
    <row r="129" spans="2:16" ht="15.75">
      <c r="B129" s="132"/>
      <c r="C129" s="142"/>
      <c r="D129" s="286"/>
      <c r="E129" s="142"/>
      <c r="F129" s="142"/>
      <c r="H129" s="142"/>
      <c r="I129" s="142"/>
      <c r="J129" s="286"/>
      <c r="K129" s="142"/>
      <c r="L129" s="142"/>
      <c r="M129" s="286"/>
      <c r="N129" s="142"/>
      <c r="O129" s="286"/>
      <c r="P129" s="286"/>
    </row>
    <row r="130" spans="2:16" ht="15.75">
      <c r="B130" s="132"/>
      <c r="C130" s="142"/>
      <c r="D130" s="286"/>
      <c r="E130" s="142"/>
      <c r="F130" s="142"/>
      <c r="H130" s="142"/>
      <c r="I130" s="142"/>
      <c r="J130" s="286"/>
      <c r="K130" s="142"/>
      <c r="L130" s="142"/>
      <c r="M130" s="286"/>
      <c r="N130" s="142"/>
      <c r="O130" s="286"/>
      <c r="P130" s="286"/>
    </row>
    <row r="131" spans="2:16" ht="15.75">
      <c r="B131" s="132"/>
      <c r="C131" s="142"/>
      <c r="D131" s="286"/>
      <c r="E131" s="142"/>
      <c r="F131" s="142"/>
      <c r="H131" s="142"/>
      <c r="I131" s="142"/>
      <c r="J131" s="286"/>
      <c r="K131" s="142"/>
      <c r="L131" s="142"/>
      <c r="M131" s="286"/>
      <c r="N131" s="142"/>
      <c r="O131" s="286"/>
      <c r="P131" s="286"/>
    </row>
    <row r="132" spans="2:16" ht="15.75">
      <c r="B132" s="132"/>
      <c r="C132" s="142"/>
      <c r="E132" s="142"/>
      <c r="F132" s="142"/>
      <c r="H132" s="142"/>
      <c r="I132" s="142"/>
      <c r="J132" s="286"/>
      <c r="K132" s="142"/>
      <c r="L132" s="142"/>
      <c r="M132" s="286"/>
      <c r="N132" s="142"/>
      <c r="O132" s="286"/>
      <c r="P132" s="286"/>
    </row>
    <row r="133" spans="2:16" ht="15.75">
      <c r="B133" s="132"/>
      <c r="C133" s="142"/>
      <c r="E133" s="142"/>
      <c r="F133" s="142"/>
      <c r="H133" s="142"/>
      <c r="I133" s="142"/>
      <c r="J133" s="286"/>
      <c r="K133" s="142"/>
      <c r="L133" s="142"/>
      <c r="M133" s="286"/>
      <c r="N133" s="142"/>
      <c r="O133" s="286"/>
      <c r="P133" s="286"/>
    </row>
    <row r="134" spans="2:16" ht="15.75">
      <c r="B134" s="132"/>
      <c r="C134" s="142"/>
      <c r="E134" s="142"/>
      <c r="F134" s="142"/>
      <c r="H134" s="142"/>
      <c r="I134" s="142"/>
      <c r="J134" s="286"/>
      <c r="K134" s="142"/>
      <c r="L134" s="142"/>
      <c r="M134" s="286"/>
      <c r="N134" s="142"/>
      <c r="O134" s="286"/>
      <c r="P134" s="286"/>
    </row>
    <row r="135" spans="2:16" ht="15.75">
      <c r="B135" s="132"/>
      <c r="C135" s="142"/>
      <c r="E135" s="142"/>
      <c r="F135" s="142"/>
      <c r="H135" s="142"/>
      <c r="I135" s="142"/>
      <c r="J135" s="286"/>
      <c r="K135" s="142"/>
      <c r="L135" s="142"/>
      <c r="M135" s="286"/>
      <c r="N135" s="142"/>
      <c r="O135" s="286"/>
      <c r="P135" s="286"/>
    </row>
    <row r="136" spans="2:16" ht="15.75">
      <c r="B136" s="132"/>
      <c r="C136" s="142"/>
      <c r="E136" s="142"/>
      <c r="F136" s="142"/>
      <c r="H136" s="142"/>
      <c r="I136" s="142"/>
      <c r="K136" s="142"/>
      <c r="L136" s="142"/>
      <c r="N136" s="142"/>
      <c r="O136" s="286"/>
      <c r="P136" s="286"/>
    </row>
    <row r="137" spans="2:16" ht="15.75">
      <c r="B137" s="132"/>
      <c r="C137" s="142"/>
      <c r="E137" s="142"/>
      <c r="F137" s="142"/>
      <c r="H137" s="142"/>
      <c r="I137" s="142"/>
      <c r="K137" s="142"/>
      <c r="L137" s="142"/>
      <c r="N137" s="142"/>
      <c r="O137" s="286"/>
      <c r="P137" s="286"/>
    </row>
    <row r="138" spans="2:16" ht="15.75">
      <c r="B138" s="132"/>
      <c r="C138" s="142"/>
      <c r="E138" s="142"/>
      <c r="F138" s="142"/>
      <c r="H138" s="142"/>
      <c r="I138" s="142"/>
      <c r="K138" s="142"/>
      <c r="L138" s="142"/>
      <c r="N138" s="142"/>
      <c r="O138" s="286"/>
      <c r="P138" s="286"/>
    </row>
    <row r="139" spans="2:16" ht="15.75">
      <c r="B139" s="132"/>
      <c r="C139" s="142"/>
      <c r="E139" s="142"/>
      <c r="F139" s="142"/>
      <c r="H139" s="142"/>
      <c r="I139" s="142"/>
      <c r="K139" s="142"/>
      <c r="L139" s="142"/>
      <c r="N139" s="142"/>
      <c r="O139" s="286"/>
      <c r="P139" s="286"/>
    </row>
    <row r="140" spans="2:16" ht="15.75">
      <c r="B140" s="132"/>
      <c r="C140" s="142"/>
      <c r="E140" s="142"/>
      <c r="F140" s="142"/>
      <c r="H140" s="142"/>
      <c r="I140" s="142"/>
      <c r="K140" s="142"/>
      <c r="L140" s="142"/>
      <c r="N140" s="142"/>
      <c r="O140" s="286"/>
      <c r="P140" s="286"/>
    </row>
    <row r="141" spans="2:16" ht="15.75">
      <c r="B141" s="132"/>
      <c r="C141" s="142"/>
      <c r="E141" s="142"/>
      <c r="F141" s="142"/>
      <c r="H141" s="142"/>
      <c r="I141" s="142"/>
      <c r="K141" s="142"/>
      <c r="L141" s="142"/>
      <c r="N141" s="142"/>
      <c r="O141" s="286"/>
      <c r="P141" s="286"/>
    </row>
    <row r="142" spans="2:16" ht="15.75">
      <c r="B142" s="132"/>
      <c r="C142" s="142"/>
      <c r="E142" s="142"/>
      <c r="F142" s="142"/>
      <c r="H142" s="142"/>
      <c r="I142" s="142"/>
      <c r="K142" s="142"/>
      <c r="L142" s="142"/>
      <c r="N142" s="142"/>
      <c r="O142" s="286"/>
      <c r="P142" s="286"/>
    </row>
    <row r="143" spans="2:16" ht="15.75">
      <c r="B143" s="132"/>
      <c r="C143" s="142"/>
      <c r="E143" s="142"/>
      <c r="F143" s="142"/>
      <c r="H143" s="142"/>
      <c r="I143" s="142"/>
      <c r="K143" s="142"/>
      <c r="L143" s="142"/>
      <c r="N143" s="142"/>
      <c r="O143" s="286"/>
      <c r="P143" s="286"/>
    </row>
    <row r="144" spans="2:16" ht="15.75">
      <c r="B144" s="132"/>
      <c r="E144" s="142"/>
      <c r="F144" s="142"/>
      <c r="I144" s="142"/>
      <c r="K144" s="142"/>
      <c r="L144" s="142"/>
      <c r="N144" s="142"/>
      <c r="O144" s="286"/>
      <c r="P144" s="286"/>
    </row>
    <row r="145" spans="2:16" ht="15.75">
      <c r="B145" s="132"/>
      <c r="E145" s="142"/>
      <c r="F145" s="142"/>
      <c r="I145" s="142"/>
      <c r="K145" s="142"/>
      <c r="L145" s="142"/>
      <c r="N145" s="142"/>
      <c r="O145" s="286"/>
      <c r="P145" s="286"/>
    </row>
    <row r="146" spans="2:16" ht="15.75">
      <c r="B146" s="132"/>
      <c r="E146" s="142"/>
      <c r="F146" s="142"/>
      <c r="I146" s="142"/>
      <c r="K146" s="142"/>
      <c r="L146" s="142"/>
      <c r="N146" s="142"/>
      <c r="O146" s="286"/>
      <c r="P146" s="286"/>
    </row>
    <row r="147" spans="2:16" ht="15.75">
      <c r="B147" s="132"/>
      <c r="F147" s="142"/>
      <c r="I147" s="142"/>
      <c r="K147" s="142"/>
      <c r="L147" s="142"/>
      <c r="N147" s="142"/>
      <c r="O147" s="286"/>
      <c r="P147" s="286"/>
    </row>
    <row r="148" spans="2:16" ht="15.75">
      <c r="B148" s="132"/>
      <c r="F148" s="142"/>
      <c r="I148" s="142"/>
      <c r="K148" s="142"/>
      <c r="L148" s="142"/>
      <c r="N148" s="142"/>
      <c r="O148" s="286"/>
      <c r="P148" s="286"/>
    </row>
    <row r="149" spans="2:16" ht="15.75">
      <c r="B149" s="132"/>
      <c r="F149" s="142"/>
      <c r="I149" s="142"/>
      <c r="K149" s="142"/>
      <c r="L149" s="142"/>
      <c r="N149" s="142"/>
      <c r="O149" s="286"/>
      <c r="P149" s="286"/>
    </row>
    <row r="150" spans="2:16" ht="15.75">
      <c r="B150" s="132"/>
      <c r="F150" s="142"/>
      <c r="I150" s="142"/>
      <c r="K150" s="142"/>
      <c r="L150" s="142"/>
      <c r="N150" s="142"/>
      <c r="O150" s="286"/>
      <c r="P150" s="286"/>
    </row>
    <row r="151" spans="2:16" ht="15.75">
      <c r="B151" s="132"/>
      <c r="F151" s="142"/>
      <c r="I151" s="142"/>
      <c r="K151" s="142"/>
      <c r="L151" s="142"/>
      <c r="N151" s="142"/>
      <c r="O151" s="286"/>
      <c r="P151" s="286"/>
    </row>
    <row r="152" spans="2:16" ht="15.75">
      <c r="B152" s="132"/>
      <c r="F152" s="142"/>
      <c r="I152" s="142"/>
      <c r="K152" s="142"/>
      <c r="L152" s="142"/>
      <c r="N152" s="142"/>
      <c r="O152" s="286"/>
      <c r="P152" s="286"/>
    </row>
    <row r="153" spans="2:16" ht="15.75">
      <c r="B153" s="132"/>
      <c r="F153" s="142"/>
      <c r="I153" s="142"/>
      <c r="K153" s="142"/>
      <c r="L153" s="142"/>
      <c r="N153" s="142"/>
      <c r="O153" s="286"/>
      <c r="P153" s="286"/>
    </row>
    <row r="154" spans="2:16" ht="15.75">
      <c r="B154" s="132"/>
      <c r="F154" s="142"/>
      <c r="I154" s="142"/>
      <c r="K154" s="142"/>
      <c r="L154" s="142"/>
      <c r="N154" s="142"/>
      <c r="O154" s="286"/>
      <c r="P154" s="286"/>
    </row>
    <row r="155" spans="2:16" ht="15.75">
      <c r="B155" s="132"/>
      <c r="F155" s="142"/>
      <c r="I155" s="142"/>
      <c r="K155" s="142"/>
      <c r="L155" s="142"/>
      <c r="N155" s="142"/>
      <c r="O155" s="286"/>
      <c r="P155" s="286"/>
    </row>
    <row r="156" spans="2:16" ht="15.75">
      <c r="B156" s="132"/>
      <c r="I156" s="142"/>
      <c r="K156" s="142"/>
      <c r="L156" s="142"/>
      <c r="N156" s="142"/>
      <c r="O156" s="286"/>
      <c r="P156" s="286"/>
    </row>
    <row r="157" spans="2:16" ht="15.75">
      <c r="B157" s="132"/>
      <c r="I157" s="142"/>
      <c r="K157" s="142"/>
      <c r="L157" s="142"/>
      <c r="N157" s="142"/>
      <c r="O157" s="286"/>
      <c r="P157" s="286"/>
    </row>
    <row r="158" spans="2:16" ht="15.75">
      <c r="B158" s="132"/>
      <c r="I158" s="142"/>
      <c r="K158" s="286"/>
      <c r="L158" s="142"/>
      <c r="N158" s="286"/>
      <c r="O158" s="286"/>
      <c r="P158" s="286"/>
    </row>
    <row r="159" spans="2:16" ht="15.75">
      <c r="B159" s="132"/>
      <c r="I159" s="142"/>
      <c r="K159" s="286"/>
      <c r="L159" s="142"/>
      <c r="N159" s="286"/>
      <c r="O159" s="286"/>
      <c r="P159" s="286"/>
    </row>
    <row r="160" spans="2:16" ht="15.75">
      <c r="B160" s="132"/>
      <c r="I160" s="142"/>
      <c r="K160" s="286"/>
      <c r="L160" s="142"/>
      <c r="N160" s="286"/>
      <c r="O160" s="286"/>
      <c r="P160" s="286"/>
    </row>
    <row r="161" spans="2:16" ht="15.75">
      <c r="B161" s="132"/>
      <c r="I161" s="142"/>
      <c r="K161" s="286"/>
      <c r="L161" s="142"/>
      <c r="N161" s="286"/>
      <c r="O161" s="286"/>
      <c r="P161" s="286"/>
    </row>
    <row r="162" spans="2:16" ht="15.75">
      <c r="B162" s="132"/>
      <c r="I162" s="142"/>
      <c r="K162" s="286"/>
      <c r="L162" s="142"/>
      <c r="N162" s="286"/>
      <c r="O162" s="286"/>
      <c r="P162" s="286"/>
    </row>
    <row r="163" spans="2:16" ht="15.75">
      <c r="B163" s="132"/>
      <c r="I163" s="142"/>
      <c r="K163" s="286"/>
      <c r="L163" s="142"/>
      <c r="N163" s="286"/>
      <c r="O163" s="286"/>
      <c r="P163" s="286"/>
    </row>
    <row r="164" spans="2:16" ht="15.75">
      <c r="B164" s="132"/>
      <c r="I164" s="142"/>
      <c r="K164" s="286"/>
      <c r="L164" s="142"/>
      <c r="N164" s="286"/>
      <c r="O164" s="286"/>
      <c r="P164" s="286"/>
    </row>
    <row r="165" spans="2:16" ht="15.75">
      <c r="B165" s="132"/>
      <c r="I165" s="142"/>
      <c r="K165" s="286"/>
      <c r="L165" s="142"/>
      <c r="N165" s="286"/>
      <c r="O165" s="286"/>
      <c r="P165" s="286"/>
    </row>
    <row r="166" spans="2:16" ht="15.75">
      <c r="B166" s="132"/>
      <c r="I166" s="142"/>
      <c r="K166" s="286"/>
      <c r="L166" s="142"/>
      <c r="N166" s="286"/>
      <c r="O166" s="286"/>
      <c r="P166" s="286"/>
    </row>
    <row r="167" spans="2:16" ht="15.75">
      <c r="B167" s="132"/>
      <c r="I167" s="142"/>
      <c r="K167" s="286"/>
      <c r="L167" s="142"/>
      <c r="N167" s="286"/>
      <c r="O167" s="286"/>
      <c r="P167" s="286"/>
    </row>
    <row r="168" spans="2:16" ht="15.75">
      <c r="B168" s="132"/>
      <c r="I168" s="142"/>
      <c r="K168" s="286"/>
      <c r="L168" s="142"/>
      <c r="N168" s="286"/>
      <c r="O168" s="286"/>
      <c r="P168" s="286"/>
    </row>
    <row r="169" spans="2:16" ht="15.75">
      <c r="B169" s="132"/>
      <c r="I169" s="142"/>
      <c r="K169" s="286"/>
      <c r="L169" s="142"/>
      <c r="N169" s="286"/>
      <c r="O169" s="286"/>
      <c r="P169" s="286"/>
    </row>
    <row r="170" spans="2:16" ht="15.75">
      <c r="B170" s="132"/>
      <c r="I170" s="142"/>
      <c r="K170" s="286"/>
      <c r="L170" s="142"/>
      <c r="N170" s="286"/>
      <c r="O170" s="286"/>
      <c r="P170" s="286"/>
    </row>
    <row r="171" spans="2:16" ht="15.75">
      <c r="B171" s="132"/>
      <c r="I171" s="142"/>
      <c r="K171" s="286"/>
      <c r="L171" s="142"/>
      <c r="N171" s="286"/>
      <c r="O171" s="286"/>
      <c r="P171" s="286"/>
    </row>
    <row r="172" spans="2:16" ht="15.75">
      <c r="B172" s="132"/>
      <c r="I172" s="142"/>
      <c r="K172" s="286"/>
      <c r="L172" s="142"/>
      <c r="N172" s="286"/>
      <c r="O172" s="286"/>
      <c r="P172" s="286"/>
    </row>
    <row r="173" spans="2:16" ht="15.75">
      <c r="B173" s="132"/>
      <c r="I173" s="142"/>
      <c r="K173" s="286"/>
      <c r="L173" s="142"/>
      <c r="N173" s="286"/>
      <c r="O173" s="286"/>
      <c r="P173" s="286"/>
    </row>
    <row r="174" spans="2:16" ht="15.75">
      <c r="B174" s="132"/>
      <c r="I174" s="142"/>
      <c r="K174" s="286"/>
      <c r="L174" s="142"/>
      <c r="N174" s="286"/>
      <c r="O174" s="286"/>
      <c r="P174" s="286"/>
    </row>
    <row r="175" spans="2:16" ht="15.75">
      <c r="B175" s="132"/>
      <c r="I175" s="142"/>
      <c r="K175" s="286"/>
      <c r="L175" s="142"/>
      <c r="N175" s="286"/>
      <c r="O175" s="286"/>
      <c r="P175" s="286"/>
    </row>
    <row r="176" spans="2:16" ht="15.75">
      <c r="B176" s="132"/>
      <c r="I176" s="142"/>
      <c r="K176" s="286"/>
      <c r="L176" s="142"/>
      <c r="N176" s="286"/>
      <c r="O176" s="286"/>
      <c r="P176" s="286"/>
    </row>
    <row r="177" spans="2:12" ht="15.75">
      <c r="B177" s="132"/>
      <c r="I177" s="142"/>
      <c r="L177" s="142"/>
    </row>
    <row r="178" spans="2:12" ht="15.75">
      <c r="B178" s="132"/>
    </row>
    <row r="179" spans="2:12" ht="15.75">
      <c r="B179" s="132"/>
    </row>
    <row r="180" spans="2:12" ht="15.75">
      <c r="B180" s="132"/>
    </row>
    <row r="181" spans="2:12" ht="15.75">
      <c r="B181" s="132"/>
    </row>
    <row r="182" spans="2:12" ht="15.75">
      <c r="B182" s="132"/>
    </row>
    <row r="183" spans="2:12" ht="15.75">
      <c r="B183" s="132"/>
    </row>
    <row r="184" spans="2:12" ht="15.75">
      <c r="B184" s="132"/>
    </row>
    <row r="185" spans="2:12" ht="15.75">
      <c r="B185" s="132"/>
    </row>
    <row r="186" spans="2:12" ht="15.75">
      <c r="B186" s="132"/>
    </row>
    <row r="187" spans="2:12" ht="15.75">
      <c r="B187" s="132"/>
    </row>
    <row r="188" spans="2:12" ht="15.75">
      <c r="B188" s="132"/>
    </row>
    <row r="189" spans="2:12" ht="15.75">
      <c r="B189" s="132"/>
    </row>
    <row r="190" spans="2:12" ht="15.75">
      <c r="B190" s="132"/>
    </row>
    <row r="191" spans="2:12" ht="15.75">
      <c r="B191" s="132"/>
    </row>
    <row r="192" spans="2:12" ht="15.75">
      <c r="B192" s="132"/>
    </row>
    <row r="193" spans="2:2" ht="15.75">
      <c r="B193" s="132"/>
    </row>
    <row r="194" spans="2:2" ht="15.75">
      <c r="B194" s="132"/>
    </row>
    <row r="195" spans="2:2" ht="15.75">
      <c r="B195" s="132"/>
    </row>
    <row r="196" spans="2:2" ht="15.75">
      <c r="B196" s="132"/>
    </row>
    <row r="197" spans="2:2" ht="15.75">
      <c r="B197" s="132"/>
    </row>
    <row r="198" spans="2:2" ht="15.75">
      <c r="B198" s="132"/>
    </row>
    <row r="199" spans="2:2" ht="15.75">
      <c r="B199" s="132"/>
    </row>
    <row r="200" spans="2:2" ht="15.75">
      <c r="B200" s="132"/>
    </row>
    <row r="201" spans="2:2" ht="15.75">
      <c r="B201" s="132"/>
    </row>
    <row r="202" spans="2:2" ht="15.75">
      <c r="B202" s="132"/>
    </row>
    <row r="203" spans="2:2" ht="15.75">
      <c r="B203" s="132"/>
    </row>
    <row r="204" spans="2:2" ht="15.75">
      <c r="B204" s="132"/>
    </row>
    <row r="205" spans="2:2" ht="15.75">
      <c r="B205" s="132"/>
    </row>
    <row r="206" spans="2:2" ht="15.75">
      <c r="B206" s="132"/>
    </row>
    <row r="207" spans="2:2" ht="15.75">
      <c r="B207" s="132"/>
    </row>
    <row r="208" spans="2:2" ht="15.75">
      <c r="B208" s="132"/>
    </row>
    <row r="209" spans="2:2" ht="15.75">
      <c r="B209" s="132"/>
    </row>
    <row r="210" spans="2:2" ht="15.75">
      <c r="B210" s="132"/>
    </row>
    <row r="211" spans="2:2" ht="15.75">
      <c r="B211" s="132"/>
    </row>
    <row r="212" spans="2:2" ht="15.75">
      <c r="B212" s="132"/>
    </row>
    <row r="213" spans="2:2" ht="15.75">
      <c r="B213" s="132"/>
    </row>
    <row r="214" spans="2:2" ht="15.75">
      <c r="B214" s="132"/>
    </row>
    <row r="215" spans="2:2" ht="15.75">
      <c r="B215" s="132"/>
    </row>
    <row r="216" spans="2:2" ht="15.75">
      <c r="B216" s="132"/>
    </row>
    <row r="217" spans="2:2" ht="15.75">
      <c r="B217" s="132"/>
    </row>
    <row r="218" spans="2:2" ht="15.75">
      <c r="B218" s="132"/>
    </row>
    <row r="219" spans="2:2" ht="15.75">
      <c r="B219" s="132"/>
    </row>
    <row r="220" spans="2:2" ht="15.75">
      <c r="B220" s="132"/>
    </row>
    <row r="221" spans="2:2" ht="15.75">
      <c r="B221" s="132"/>
    </row>
    <row r="222" spans="2:2" ht="15.75">
      <c r="B222" s="132"/>
    </row>
    <row r="223" spans="2:2" ht="15.75">
      <c r="B223" s="132"/>
    </row>
    <row r="224" spans="2:2" ht="15.75">
      <c r="B224" s="132"/>
    </row>
    <row r="225" spans="2:2" ht="15.75">
      <c r="B225" s="132"/>
    </row>
    <row r="226" spans="2:2" ht="15.75">
      <c r="B226" s="132"/>
    </row>
    <row r="227" spans="2:2" ht="15.75">
      <c r="B227" s="132"/>
    </row>
    <row r="228" spans="2:2" ht="15.75">
      <c r="B228" s="132"/>
    </row>
    <row r="229" spans="2:2" ht="15.75">
      <c r="B229" s="132"/>
    </row>
    <row r="230" spans="2:2" ht="15.75">
      <c r="B230" s="132"/>
    </row>
    <row r="231" spans="2:2" ht="15.75">
      <c r="B231" s="132"/>
    </row>
    <row r="232" spans="2:2" ht="15.75">
      <c r="B232" s="132"/>
    </row>
    <row r="233" spans="2:2" ht="15.75">
      <c r="B233" s="132"/>
    </row>
    <row r="234" spans="2:2" ht="15.75">
      <c r="B234" s="132"/>
    </row>
    <row r="235" spans="2:2" ht="15.75">
      <c r="B235" s="132"/>
    </row>
    <row r="236" spans="2:2" ht="15.75">
      <c r="B236" s="132"/>
    </row>
    <row r="237" spans="2:2" ht="15.75">
      <c r="B237" s="132"/>
    </row>
    <row r="238" spans="2:2" ht="15.75">
      <c r="B238" s="132"/>
    </row>
    <row r="239" spans="2:2" ht="15.75">
      <c r="B239" s="132"/>
    </row>
    <row r="240" spans="2:2" ht="15.75">
      <c r="B240" s="132"/>
    </row>
    <row r="241" spans="2:2" ht="15.75">
      <c r="B241" s="132"/>
    </row>
    <row r="242" spans="2:2" ht="15.75">
      <c r="B242" s="132"/>
    </row>
    <row r="243" spans="2:2" ht="15.75">
      <c r="B243" s="132"/>
    </row>
    <row r="244" spans="2:2" ht="15.75">
      <c r="B244" s="132"/>
    </row>
    <row r="245" spans="2:2" ht="15.75">
      <c r="B245" s="132"/>
    </row>
    <row r="246" spans="2:2" ht="15.75">
      <c r="B246" s="132"/>
    </row>
    <row r="247" spans="2:2" ht="15.75">
      <c r="B247" s="132"/>
    </row>
    <row r="248" spans="2:2" ht="15.75">
      <c r="B248" s="132"/>
    </row>
    <row r="249" spans="2:2" ht="15.75">
      <c r="B249" s="132"/>
    </row>
    <row r="250" spans="2:2" ht="15.75">
      <c r="B250" s="132"/>
    </row>
    <row r="251" spans="2:2" ht="15.75">
      <c r="B251" s="132"/>
    </row>
    <row r="252" spans="2:2" ht="15.75">
      <c r="B252" s="132"/>
    </row>
    <row r="253" spans="2:2" ht="15.75">
      <c r="B253" s="132"/>
    </row>
    <row r="254" spans="2:2" ht="15.75">
      <c r="B254" s="132"/>
    </row>
    <row r="255" spans="2:2" ht="15.75">
      <c r="B255" s="132"/>
    </row>
    <row r="256" spans="2:2" ht="15.75">
      <c r="B256" s="132"/>
    </row>
    <row r="257" spans="2:2" ht="15.75">
      <c r="B257" s="132"/>
    </row>
    <row r="258" spans="2:2" ht="15.75">
      <c r="B258" s="132"/>
    </row>
    <row r="259" spans="2:2" ht="15.75">
      <c r="B259" s="132"/>
    </row>
    <row r="260" spans="2:2" ht="15.75">
      <c r="B260" s="132"/>
    </row>
    <row r="261" spans="2:2" ht="15.75">
      <c r="B261" s="132"/>
    </row>
    <row r="262" spans="2:2" ht="15.75">
      <c r="B262" s="132"/>
    </row>
    <row r="263" spans="2:2" ht="15.75">
      <c r="B263" s="132"/>
    </row>
    <row r="264" spans="2:2" ht="15.75">
      <c r="B264" s="132"/>
    </row>
    <row r="265" spans="2:2" ht="15.75">
      <c r="B265" s="132"/>
    </row>
    <row r="266" spans="2:2" ht="15.75">
      <c r="B266" s="132"/>
    </row>
    <row r="267" spans="2:2" ht="15.75">
      <c r="B267" s="132"/>
    </row>
    <row r="268" spans="2:2" ht="15.75">
      <c r="B268" s="132"/>
    </row>
    <row r="269" spans="2:2" ht="15.75">
      <c r="B269" s="132"/>
    </row>
    <row r="270" spans="2:2" ht="15.75">
      <c r="B270" s="132"/>
    </row>
    <row r="271" spans="2:2" ht="15.75">
      <c r="B271" s="132"/>
    </row>
    <row r="272" spans="2:2" ht="15.75">
      <c r="B272" s="132"/>
    </row>
    <row r="273" spans="2:2" ht="15.75">
      <c r="B273" s="132"/>
    </row>
    <row r="274" spans="2:2" ht="15.75">
      <c r="B274" s="132"/>
    </row>
    <row r="275" spans="2:2" ht="15.75">
      <c r="B275" s="132"/>
    </row>
    <row r="276" spans="2:2" ht="15.75">
      <c r="B276" s="132"/>
    </row>
    <row r="277" spans="2:2" ht="15.75">
      <c r="B277" s="132"/>
    </row>
    <row r="278" spans="2:2" ht="15.75">
      <c r="B278" s="132"/>
    </row>
    <row r="279" spans="2:2" ht="15.75">
      <c r="B279" s="132"/>
    </row>
    <row r="280" spans="2:2" ht="15.75">
      <c r="B280" s="132"/>
    </row>
    <row r="281" spans="2:2" ht="15.75">
      <c r="B281" s="132"/>
    </row>
    <row r="282" spans="2:2" ht="15.75">
      <c r="B282" s="132"/>
    </row>
    <row r="283" spans="2:2" ht="15.75">
      <c r="B283" s="132"/>
    </row>
    <row r="284" spans="2:2" ht="15.75">
      <c r="B284" s="132"/>
    </row>
    <row r="285" spans="2:2" ht="15.75">
      <c r="B285" s="132"/>
    </row>
    <row r="286" spans="2:2" ht="15.75">
      <c r="B286" s="132"/>
    </row>
    <row r="287" spans="2:2" ht="15.75">
      <c r="B287" s="132"/>
    </row>
    <row r="288" spans="2:2" ht="15.75">
      <c r="B288" s="132"/>
    </row>
    <row r="289" spans="2:2" ht="15.75">
      <c r="B289" s="132"/>
    </row>
    <row r="290" spans="2:2" ht="15.75">
      <c r="B290" s="132"/>
    </row>
    <row r="291" spans="2:2" ht="15.75">
      <c r="B291" s="132"/>
    </row>
    <row r="292" spans="2:2" ht="15.75">
      <c r="B292" s="132"/>
    </row>
    <row r="293" spans="2:2" ht="15.75">
      <c r="B293" s="132"/>
    </row>
    <row r="294" spans="2:2" ht="15.75">
      <c r="B294" s="132"/>
    </row>
    <row r="295" spans="2:2" ht="15.75">
      <c r="B295" s="132"/>
    </row>
    <row r="296" spans="2:2" ht="15.75">
      <c r="B296" s="132"/>
    </row>
    <row r="297" spans="2:2" ht="15.75">
      <c r="B297" s="132"/>
    </row>
    <row r="298" spans="2:2" ht="15.75">
      <c r="B298" s="132"/>
    </row>
    <row r="299" spans="2:2" ht="15.75">
      <c r="B299" s="132"/>
    </row>
    <row r="300" spans="2:2" ht="15.75">
      <c r="B300" s="132"/>
    </row>
    <row r="301" spans="2:2" ht="15.75">
      <c r="B301" s="132"/>
    </row>
    <row r="302" spans="2:2" ht="15.75">
      <c r="B302" s="132"/>
    </row>
    <row r="303" spans="2:2" ht="15.75">
      <c r="B303" s="132"/>
    </row>
    <row r="304" spans="2:2" ht="15.75">
      <c r="B304" s="132"/>
    </row>
    <row r="305" spans="2:2" ht="15.75">
      <c r="B305" s="132"/>
    </row>
    <row r="306" spans="2:2" ht="15.75">
      <c r="B306" s="132"/>
    </row>
    <row r="307" spans="2:2" ht="15.75">
      <c r="B307" s="132"/>
    </row>
    <row r="308" spans="2:2" ht="15.75">
      <c r="B308" s="132"/>
    </row>
    <row r="309" spans="2:2" ht="15.75">
      <c r="B309" s="132"/>
    </row>
    <row r="310" spans="2:2" ht="15.75">
      <c r="B310" s="132"/>
    </row>
    <row r="311" spans="2:2" ht="15.75">
      <c r="B311" s="132"/>
    </row>
    <row r="312" spans="2:2" ht="15.75">
      <c r="B312" s="132"/>
    </row>
    <row r="313" spans="2:2" ht="15.75">
      <c r="B313" s="132"/>
    </row>
    <row r="314" spans="2:2" ht="15.75">
      <c r="B314" s="132"/>
    </row>
    <row r="315" spans="2:2" ht="15.75">
      <c r="B315" s="132"/>
    </row>
    <row r="316" spans="2:2" ht="15.75">
      <c r="B316" s="132"/>
    </row>
    <row r="317" spans="2:2" ht="15.75">
      <c r="B317" s="132"/>
    </row>
    <row r="318" spans="2:2" ht="15.75">
      <c r="B318" s="132"/>
    </row>
    <row r="319" spans="2:2" ht="15.75">
      <c r="B319" s="132"/>
    </row>
    <row r="320" spans="2:2" ht="15.75">
      <c r="B320" s="132"/>
    </row>
    <row r="321" spans="2:2" ht="15.75">
      <c r="B321" s="132"/>
    </row>
    <row r="322" spans="2:2" ht="15.75">
      <c r="B322" s="132"/>
    </row>
    <row r="323" spans="2:2" ht="15.75">
      <c r="B323" s="132"/>
    </row>
    <row r="324" spans="2:2" ht="15.75">
      <c r="B324" s="132"/>
    </row>
    <row r="325" spans="2:2" ht="15.75">
      <c r="B325" s="132"/>
    </row>
    <row r="326" spans="2:2" ht="15.75">
      <c r="B326" s="132"/>
    </row>
    <row r="327" spans="2:2" ht="15.75">
      <c r="B327" s="132"/>
    </row>
    <row r="328" spans="2:2" ht="15.75">
      <c r="B328" s="132"/>
    </row>
    <row r="329" spans="2:2" ht="15.75">
      <c r="B329" s="132"/>
    </row>
    <row r="330" spans="2:2" ht="15.75">
      <c r="B330" s="132"/>
    </row>
    <row r="331" spans="2:2" ht="15.75">
      <c r="B331" s="132"/>
    </row>
    <row r="332" spans="2:2" ht="15.75">
      <c r="B332" s="132"/>
    </row>
    <row r="333" spans="2:2" ht="15.75">
      <c r="B333" s="132"/>
    </row>
    <row r="334" spans="2:2" ht="15.75">
      <c r="B334" s="132"/>
    </row>
    <row r="335" spans="2:2" ht="15.75">
      <c r="B335" s="132"/>
    </row>
    <row r="336" spans="2:2" ht="15.75">
      <c r="B336" s="132"/>
    </row>
    <row r="337" spans="2:2" ht="15.75">
      <c r="B337" s="132"/>
    </row>
    <row r="338" spans="2:2" ht="15.75">
      <c r="B338" s="132"/>
    </row>
    <row r="339" spans="2:2" ht="15.75">
      <c r="B339" s="132"/>
    </row>
    <row r="340" spans="2:2" ht="15.75">
      <c r="B340" s="132"/>
    </row>
    <row r="341" spans="2:2" ht="15.75">
      <c r="B341" s="132"/>
    </row>
    <row r="342" spans="2:2" ht="15.75">
      <c r="B342" s="132"/>
    </row>
    <row r="343" spans="2:2" ht="15.75">
      <c r="B343" s="132"/>
    </row>
    <row r="344" spans="2:2" ht="15.75">
      <c r="B344" s="132"/>
    </row>
    <row r="345" spans="2:2" ht="15.75">
      <c r="B345" s="132"/>
    </row>
    <row r="346" spans="2:2" ht="15.75">
      <c r="B346" s="132"/>
    </row>
    <row r="347" spans="2:2" ht="15.75">
      <c r="B347" s="132"/>
    </row>
    <row r="348" spans="2:2" ht="15.75">
      <c r="B348" s="132"/>
    </row>
    <row r="349" spans="2:2" ht="15.75">
      <c r="B349" s="132"/>
    </row>
    <row r="350" spans="2:2" ht="15.75">
      <c r="B350" s="132"/>
    </row>
    <row r="351" spans="2:2" ht="15.75">
      <c r="B351" s="132"/>
    </row>
    <row r="352" spans="2:2" ht="15.75">
      <c r="B352" s="132"/>
    </row>
    <row r="353" spans="2:2" ht="15.75">
      <c r="B353" s="132"/>
    </row>
    <row r="354" spans="2:2" ht="15.75">
      <c r="B354" s="132"/>
    </row>
    <row r="355" spans="2:2" ht="15.75">
      <c r="B355" s="132"/>
    </row>
    <row r="356" spans="2:2" ht="15.75">
      <c r="B356" s="132"/>
    </row>
    <row r="357" spans="2:2" ht="15.75">
      <c r="B357" s="132"/>
    </row>
    <row r="358" spans="2:2" ht="15.75">
      <c r="B358" s="132"/>
    </row>
    <row r="359" spans="2:2" ht="15.75">
      <c r="B359" s="132"/>
    </row>
    <row r="360" spans="2:2" ht="15.75">
      <c r="B360" s="132"/>
    </row>
    <row r="361" spans="2:2" ht="15.75">
      <c r="B361" s="132"/>
    </row>
    <row r="362" spans="2:2" ht="15.75">
      <c r="B362" s="132"/>
    </row>
    <row r="363" spans="2:2" ht="15.75">
      <c r="B363" s="132"/>
    </row>
    <row r="364" spans="2:2" ht="15.75">
      <c r="B364" s="132"/>
    </row>
    <row r="365" spans="2:2" ht="15.75">
      <c r="B365" s="132"/>
    </row>
    <row r="366" spans="2:2" ht="15.75">
      <c r="B366" s="132"/>
    </row>
    <row r="367" spans="2:2" ht="15.75">
      <c r="B367" s="132"/>
    </row>
    <row r="368" spans="2:2" ht="15.75">
      <c r="B368" s="132"/>
    </row>
    <row r="369" spans="2:2" ht="15.75">
      <c r="B369" s="132"/>
    </row>
    <row r="370" spans="2:2" ht="15.75">
      <c r="B370" s="132"/>
    </row>
    <row r="371" spans="2:2" ht="15.75">
      <c r="B371" s="132"/>
    </row>
    <row r="372" spans="2:2" ht="15.75">
      <c r="B372" s="132"/>
    </row>
    <row r="373" spans="2:2" ht="15.75">
      <c r="B373" s="132"/>
    </row>
    <row r="374" spans="2:2" ht="15.75">
      <c r="B374" s="132"/>
    </row>
    <row r="375" spans="2:2" ht="15.75">
      <c r="B375" s="132"/>
    </row>
    <row r="376" spans="2:2" ht="15.75">
      <c r="B376" s="132"/>
    </row>
    <row r="377" spans="2:2" ht="15.75">
      <c r="B377" s="132"/>
    </row>
    <row r="378" spans="2:2" ht="15.75">
      <c r="B378" s="132"/>
    </row>
    <row r="379" spans="2:2" ht="15.75">
      <c r="B379" s="132"/>
    </row>
    <row r="380" spans="2:2" ht="15.75">
      <c r="B380" s="132"/>
    </row>
    <row r="381" spans="2:2" ht="15.75">
      <c r="B381" s="132"/>
    </row>
    <row r="382" spans="2:2" ht="15.75">
      <c r="B382" s="132"/>
    </row>
    <row r="383" spans="2:2" ht="15.75">
      <c r="B383" s="132"/>
    </row>
    <row r="384" spans="2:2" ht="15.75">
      <c r="B384" s="132"/>
    </row>
    <row r="385" spans="2:2" ht="15.75">
      <c r="B385" s="132"/>
    </row>
    <row r="386" spans="2:2" ht="15.75">
      <c r="B386" s="132"/>
    </row>
    <row r="387" spans="2:2" ht="15.75">
      <c r="B387" s="132"/>
    </row>
    <row r="388" spans="2:2" ht="15.75">
      <c r="B388" s="132"/>
    </row>
    <row r="389" spans="2:2" ht="15.75">
      <c r="B389" s="132"/>
    </row>
    <row r="390" spans="2:2" ht="15.75">
      <c r="B390" s="132"/>
    </row>
    <row r="391" spans="2:2" ht="15.75">
      <c r="B391" s="132"/>
    </row>
    <row r="392" spans="2:2" ht="15.75">
      <c r="B392" s="132"/>
    </row>
    <row r="393" spans="2:2" ht="15.75">
      <c r="B393" s="132"/>
    </row>
    <row r="394" spans="2:2" ht="15.75">
      <c r="B394" s="132"/>
    </row>
    <row r="395" spans="2:2" ht="15.75">
      <c r="B395" s="132"/>
    </row>
    <row r="396" spans="2:2" ht="15.75">
      <c r="B396" s="132"/>
    </row>
    <row r="397" spans="2:2" ht="15.75">
      <c r="B397" s="132"/>
    </row>
    <row r="398" spans="2:2" ht="15.75">
      <c r="B398" s="132"/>
    </row>
    <row r="399" spans="2:2" ht="15.75">
      <c r="B399" s="132"/>
    </row>
    <row r="400" spans="2:2" ht="15.75">
      <c r="B400" s="132"/>
    </row>
    <row r="401" spans="2:2" ht="15.75">
      <c r="B401" s="132"/>
    </row>
    <row r="402" spans="2:2" ht="15.75">
      <c r="B402" s="132"/>
    </row>
    <row r="403" spans="2:2" ht="15.75">
      <c r="B403" s="132"/>
    </row>
    <row r="404" spans="2:2" ht="15.75">
      <c r="B404" s="132"/>
    </row>
    <row r="405" spans="2:2" ht="15.75">
      <c r="B405" s="132"/>
    </row>
    <row r="406" spans="2:2" ht="15.75">
      <c r="B406" s="132"/>
    </row>
    <row r="407" spans="2:2" ht="15.75">
      <c r="B407" s="132"/>
    </row>
    <row r="408" spans="2:2" ht="15.75">
      <c r="B408" s="132"/>
    </row>
    <row r="409" spans="2:2" ht="15.75">
      <c r="B409" s="132"/>
    </row>
    <row r="410" spans="2:2" ht="15.75">
      <c r="B410" s="132"/>
    </row>
    <row r="411" spans="2:2" ht="15.75">
      <c r="B411" s="132"/>
    </row>
    <row r="412" spans="2:2" ht="15.75">
      <c r="B412" s="132"/>
    </row>
    <row r="413" spans="2:2" ht="15.75">
      <c r="B413" s="132"/>
    </row>
    <row r="414" spans="2:2" ht="15.75">
      <c r="B414" s="132"/>
    </row>
    <row r="415" spans="2:2" ht="15.75">
      <c r="B415" s="132"/>
    </row>
    <row r="416" spans="2:2" ht="15.75">
      <c r="B416" s="132"/>
    </row>
    <row r="417" spans="2:2" ht="15.75">
      <c r="B417" s="132"/>
    </row>
    <row r="418" spans="2:2" ht="15.75">
      <c r="B418" s="132"/>
    </row>
    <row r="419" spans="2:2" ht="15.75">
      <c r="B419" s="132"/>
    </row>
    <row r="420" spans="2:2" ht="15.75">
      <c r="B420" s="132"/>
    </row>
    <row r="421" spans="2:2" ht="15.75">
      <c r="B421" s="132"/>
    </row>
    <row r="422" spans="2:2" ht="15.75">
      <c r="B422" s="132"/>
    </row>
    <row r="423" spans="2:2" ht="15.75">
      <c r="B423" s="132"/>
    </row>
    <row r="424" spans="2:2" ht="15.75">
      <c r="B424" s="132"/>
    </row>
    <row r="425" spans="2:2" ht="15.75">
      <c r="B425" s="132"/>
    </row>
    <row r="426" spans="2:2" ht="15.75">
      <c r="B426" s="132"/>
    </row>
    <row r="427" spans="2:2" ht="15.75">
      <c r="B427" s="132"/>
    </row>
    <row r="428" spans="2:2" ht="15.75">
      <c r="B428" s="132"/>
    </row>
    <row r="429" spans="2:2" ht="15.75">
      <c r="B429" s="132"/>
    </row>
    <row r="430" spans="2:2" ht="15.75">
      <c r="B430" s="132"/>
    </row>
    <row r="431" spans="2:2" ht="15.75">
      <c r="B431" s="132"/>
    </row>
    <row r="432" spans="2:2" ht="15.75">
      <c r="B432" s="132"/>
    </row>
    <row r="433" spans="2:2" ht="15.75">
      <c r="B433" s="132"/>
    </row>
    <row r="434" spans="2:2" ht="15.75">
      <c r="B434" s="132"/>
    </row>
    <row r="435" spans="2:2" ht="15.75">
      <c r="B435" s="132"/>
    </row>
    <row r="436" spans="2:2" ht="15.75">
      <c r="B436" s="132"/>
    </row>
    <row r="437" spans="2:2" ht="15.75">
      <c r="B437" s="132"/>
    </row>
    <row r="438" spans="2:2" ht="15.75">
      <c r="B438" s="132"/>
    </row>
    <row r="439" spans="2:2" ht="15.75">
      <c r="B439" s="132"/>
    </row>
    <row r="440" spans="2:2" ht="15.75">
      <c r="B440" s="132"/>
    </row>
    <row r="441" spans="2:2" ht="15.75">
      <c r="B441" s="132"/>
    </row>
    <row r="442" spans="2:2" ht="15.75">
      <c r="B442" s="132"/>
    </row>
    <row r="443" spans="2:2" ht="15.75">
      <c r="B443" s="132"/>
    </row>
    <row r="444" spans="2:2" ht="15.75">
      <c r="B444" s="132"/>
    </row>
    <row r="445" spans="2:2" ht="15.75">
      <c r="B445" s="132"/>
    </row>
    <row r="446" spans="2:2" ht="15.75">
      <c r="B446" s="132"/>
    </row>
    <row r="447" spans="2:2" ht="15.75">
      <c r="B447" s="132"/>
    </row>
    <row r="448" spans="2:2" ht="15.75">
      <c r="B448" s="132"/>
    </row>
    <row r="449" spans="2:2" ht="15.75">
      <c r="B449" s="132"/>
    </row>
    <row r="450" spans="2:2" ht="15.75">
      <c r="B450" s="132"/>
    </row>
    <row r="451" spans="2:2" ht="15.75">
      <c r="B451" s="132"/>
    </row>
    <row r="452" spans="2:2" ht="15.75">
      <c r="B452" s="132"/>
    </row>
    <row r="453" spans="2:2" ht="15.75">
      <c r="B453" s="132"/>
    </row>
    <row r="454" spans="2:2" ht="15.75">
      <c r="B454" s="132"/>
    </row>
    <row r="455" spans="2:2" ht="15.75">
      <c r="B455" s="132"/>
    </row>
    <row r="456" spans="2:2" ht="15.75">
      <c r="B456" s="132"/>
    </row>
    <row r="457" spans="2:2" ht="15.75">
      <c r="B457" s="132"/>
    </row>
    <row r="458" spans="2:2" ht="15.75">
      <c r="B458" s="132"/>
    </row>
    <row r="459" spans="2:2" ht="15.75">
      <c r="B459" s="132"/>
    </row>
    <row r="460" spans="2:2" ht="15.75">
      <c r="B460" s="132"/>
    </row>
    <row r="461" spans="2:2" ht="15.75">
      <c r="B461" s="132"/>
    </row>
    <row r="462" spans="2:2" ht="15.75">
      <c r="B462" s="132"/>
    </row>
    <row r="463" spans="2:2" ht="15.75">
      <c r="B463" s="132"/>
    </row>
    <row r="464" spans="2:2" ht="15.75">
      <c r="B464" s="132"/>
    </row>
    <row r="465" spans="2:2" ht="15.75">
      <c r="B465" s="132"/>
    </row>
    <row r="466" spans="2:2" ht="15.75">
      <c r="B466" s="132"/>
    </row>
    <row r="467" spans="2:2" ht="15.75">
      <c r="B467" s="132"/>
    </row>
    <row r="468" spans="2:2" ht="15.75">
      <c r="B468" s="132"/>
    </row>
    <row r="469" spans="2:2" ht="15.75">
      <c r="B469" s="132"/>
    </row>
    <row r="470" spans="2:2" ht="15.75">
      <c r="B470" s="132"/>
    </row>
    <row r="471" spans="2:2" ht="15.75">
      <c r="B471" s="132"/>
    </row>
    <row r="472" spans="2:2" ht="15.75">
      <c r="B472" s="132"/>
    </row>
    <row r="473" spans="2:2" ht="15.75">
      <c r="B473" s="132"/>
    </row>
    <row r="474" spans="2:2" ht="15.75">
      <c r="B474" s="132"/>
    </row>
    <row r="475" spans="2:2" ht="15.75">
      <c r="B475" s="132"/>
    </row>
    <row r="476" spans="2:2" ht="15.75">
      <c r="B476" s="132"/>
    </row>
    <row r="477" spans="2:2" ht="15.75">
      <c r="B477" s="132"/>
    </row>
    <row r="478" spans="2:2" ht="15.75">
      <c r="B478" s="132"/>
    </row>
    <row r="479" spans="2:2" ht="15.75">
      <c r="B479" s="132"/>
    </row>
    <row r="480" spans="2:2" ht="15.75">
      <c r="B480" s="132"/>
    </row>
    <row r="481" spans="2:2" ht="15.75">
      <c r="B481" s="132"/>
    </row>
    <row r="482" spans="2:2" ht="15.75">
      <c r="B482" s="132"/>
    </row>
    <row r="483" spans="2:2" ht="15.75">
      <c r="B483" s="132"/>
    </row>
    <row r="484" spans="2:2" ht="15.75">
      <c r="B484" s="132"/>
    </row>
    <row r="485" spans="2:2" ht="15.75">
      <c r="B485" s="132"/>
    </row>
    <row r="486" spans="2:2" ht="15.75">
      <c r="B486" s="132"/>
    </row>
    <row r="487" spans="2:2" ht="15.75">
      <c r="B487" s="132"/>
    </row>
    <row r="488" spans="2:2" ht="15.75">
      <c r="B488" s="132"/>
    </row>
    <row r="489" spans="2:2" ht="15.75">
      <c r="B489" s="132"/>
    </row>
    <row r="490" spans="2:2" ht="15.75">
      <c r="B490" s="132"/>
    </row>
    <row r="491" spans="2:2" ht="15.75">
      <c r="B491" s="132"/>
    </row>
    <row r="492" spans="2:2" ht="15.75">
      <c r="B492" s="132"/>
    </row>
    <row r="493" spans="2:2" ht="15.75">
      <c r="B493" s="132"/>
    </row>
    <row r="494" spans="2:2" ht="15.75">
      <c r="B494" s="132"/>
    </row>
    <row r="495" spans="2:2" ht="15.75">
      <c r="B495" s="132"/>
    </row>
    <row r="496" spans="2:2" ht="15.75">
      <c r="B496" s="132"/>
    </row>
    <row r="497" spans="2:2" ht="15.75">
      <c r="B497" s="132"/>
    </row>
    <row r="498" spans="2:2" ht="15.75">
      <c r="B498" s="132"/>
    </row>
    <row r="499" spans="2:2" ht="15.75">
      <c r="B499" s="132"/>
    </row>
    <row r="500" spans="2:2" ht="15.75">
      <c r="B500" s="132"/>
    </row>
    <row r="501" spans="2:2" ht="15.75">
      <c r="B501" s="132"/>
    </row>
    <row r="502" spans="2:2" ht="15.75">
      <c r="B502" s="132"/>
    </row>
    <row r="503" spans="2:2" ht="15.75">
      <c r="B503" s="132"/>
    </row>
    <row r="504" spans="2:2" ht="15.75">
      <c r="B504" s="132"/>
    </row>
    <row r="505" spans="2:2" ht="15.75">
      <c r="B505" s="132"/>
    </row>
    <row r="506" spans="2:2" ht="15.75">
      <c r="B506" s="132"/>
    </row>
    <row r="507" spans="2:2" ht="15.75">
      <c r="B507" s="132"/>
    </row>
    <row r="508" spans="2:2" ht="15.75">
      <c r="B508" s="132"/>
    </row>
    <row r="509" spans="2:2" ht="15.75">
      <c r="B509" s="132"/>
    </row>
    <row r="510" spans="2:2" ht="15.75">
      <c r="B510" s="132"/>
    </row>
    <row r="511" spans="2:2" ht="15.75">
      <c r="B511" s="132"/>
    </row>
    <row r="512" spans="2:2" ht="15.75">
      <c r="B512" s="132"/>
    </row>
    <row r="513" spans="2:2" ht="15.75">
      <c r="B513" s="132"/>
    </row>
    <row r="514" spans="2:2" ht="15.75">
      <c r="B514" s="132"/>
    </row>
    <row r="515" spans="2:2" ht="15.75">
      <c r="B515" s="132"/>
    </row>
    <row r="516" spans="2:2" ht="15.75">
      <c r="B516" s="132"/>
    </row>
    <row r="517" spans="2:2" ht="15.75">
      <c r="B517" s="132"/>
    </row>
    <row r="518" spans="2:2" ht="15.75">
      <c r="B518" s="132"/>
    </row>
    <row r="519" spans="2:2" ht="15.75">
      <c r="B519" s="132"/>
    </row>
    <row r="520" spans="2:2" ht="15.75">
      <c r="B520" s="132"/>
    </row>
    <row r="521" spans="2:2" ht="15.75">
      <c r="B521" s="132"/>
    </row>
    <row r="522" spans="2:2" ht="15.75">
      <c r="B522" s="132"/>
    </row>
    <row r="523" spans="2:2" ht="15.75">
      <c r="B523" s="132"/>
    </row>
    <row r="524" spans="2:2" ht="15.75">
      <c r="B524" s="132"/>
    </row>
    <row r="525" spans="2:2" ht="15.75">
      <c r="B525" s="132"/>
    </row>
    <row r="526" spans="2:2" ht="15.75">
      <c r="B526" s="132"/>
    </row>
    <row r="527" spans="2:2" ht="15.75">
      <c r="B527" s="132"/>
    </row>
    <row r="528" spans="2:2" ht="15.75">
      <c r="B528" s="132"/>
    </row>
    <row r="529" spans="2:2" ht="15.75">
      <c r="B529" s="132"/>
    </row>
    <row r="530" spans="2:2" ht="15.75">
      <c r="B530" s="132"/>
    </row>
    <row r="531" spans="2:2" ht="15.75">
      <c r="B531" s="132"/>
    </row>
    <row r="532" spans="2:2" ht="15.75">
      <c r="B532" s="132"/>
    </row>
    <row r="533" spans="2:2" ht="15.75">
      <c r="B533" s="132"/>
    </row>
    <row r="534" spans="2:2" ht="15.75">
      <c r="B534" s="132"/>
    </row>
    <row r="535" spans="2:2" ht="15.75">
      <c r="B535" s="132"/>
    </row>
    <row r="536" spans="2:2" ht="15.75">
      <c r="B536" s="132"/>
    </row>
    <row r="537" spans="2:2" ht="15.75">
      <c r="B537" s="132"/>
    </row>
    <row r="538" spans="2:2" ht="15.75">
      <c r="B538" s="132"/>
    </row>
    <row r="539" spans="2:2" ht="15.75">
      <c r="B539" s="132"/>
    </row>
    <row r="540" spans="2:2" ht="15.75">
      <c r="B540" s="132"/>
    </row>
    <row r="541" spans="2:2" ht="15.75">
      <c r="B541" s="132"/>
    </row>
    <row r="542" spans="2:2" ht="15.75">
      <c r="B542" s="132"/>
    </row>
    <row r="543" spans="2:2" ht="15.75">
      <c r="B543" s="132"/>
    </row>
    <row r="544" spans="2:2" ht="15.75">
      <c r="B544" s="132"/>
    </row>
    <row r="545" spans="2:2" ht="15.75">
      <c r="B545" s="132"/>
    </row>
    <row r="546" spans="2:2" ht="15.75">
      <c r="B546" s="132"/>
    </row>
    <row r="547" spans="2:2" ht="15.75">
      <c r="B547" s="132"/>
    </row>
    <row r="548" spans="2:2" ht="15.75">
      <c r="B548" s="132"/>
    </row>
    <row r="549" spans="2:2" ht="15.75">
      <c r="B549" s="132"/>
    </row>
    <row r="550" spans="2:2" ht="15.75">
      <c r="B550" s="132"/>
    </row>
    <row r="551" spans="2:2" ht="15.75">
      <c r="B551" s="132"/>
    </row>
    <row r="552" spans="2:2" ht="15.75">
      <c r="B552" s="132"/>
    </row>
    <row r="553" spans="2:2" ht="15.75">
      <c r="B553" s="132"/>
    </row>
    <row r="554" spans="2:2" ht="15.75">
      <c r="B554" s="132"/>
    </row>
    <row r="555" spans="2:2" ht="15.75">
      <c r="B555" s="132"/>
    </row>
    <row r="556" spans="2:2" ht="15.75">
      <c r="B556" s="132"/>
    </row>
    <row r="557" spans="2:2" ht="15.75">
      <c r="B557" s="132"/>
    </row>
    <row r="558" spans="2:2" ht="15.75">
      <c r="B558" s="132"/>
    </row>
    <row r="559" spans="2:2" ht="15.75">
      <c r="B559" s="132"/>
    </row>
    <row r="560" spans="2:2" ht="15.75">
      <c r="B560" s="132"/>
    </row>
    <row r="561" spans="2:2" ht="15.75">
      <c r="B561" s="132"/>
    </row>
    <row r="562" spans="2:2" ht="15.75">
      <c r="B562" s="132"/>
    </row>
    <row r="563" spans="2:2" ht="15.75">
      <c r="B563" s="132"/>
    </row>
    <row r="564" spans="2:2" ht="15.75">
      <c r="B564" s="132"/>
    </row>
    <row r="565" spans="2:2" ht="15.75">
      <c r="B565" s="132"/>
    </row>
    <row r="566" spans="2:2" ht="15.75">
      <c r="B566" s="132"/>
    </row>
    <row r="567" spans="2:2" ht="15.75">
      <c r="B567" s="132"/>
    </row>
    <row r="568" spans="2:2" ht="15.75">
      <c r="B568" s="132"/>
    </row>
    <row r="569" spans="2:2" ht="15.75">
      <c r="B569" s="132"/>
    </row>
    <row r="570" spans="2:2" ht="15.75">
      <c r="B570" s="132"/>
    </row>
    <row r="571" spans="2:2" ht="15.75">
      <c r="B571" s="132"/>
    </row>
    <row r="572" spans="2:2" ht="15.75">
      <c r="B572" s="132"/>
    </row>
    <row r="573" spans="2:2" ht="15.75">
      <c r="B573" s="132"/>
    </row>
    <row r="574" spans="2:2" ht="15.75">
      <c r="B574" s="132"/>
    </row>
    <row r="575" spans="2:2" ht="15.75">
      <c r="B575" s="132"/>
    </row>
    <row r="576" spans="2:2" ht="15.75">
      <c r="B576" s="132"/>
    </row>
    <row r="577" spans="2:2" ht="15.75">
      <c r="B577" s="132"/>
    </row>
    <row r="578" spans="2:2" ht="15.75">
      <c r="B578" s="132"/>
    </row>
    <row r="579" spans="2:2" ht="15.75">
      <c r="B579" s="132"/>
    </row>
    <row r="580" spans="2:2" ht="15.75">
      <c r="B580" s="132"/>
    </row>
    <row r="581" spans="2:2" ht="15.75">
      <c r="B581" s="132"/>
    </row>
    <row r="582" spans="2:2" ht="15.75">
      <c r="B582" s="132"/>
    </row>
    <row r="583" spans="2:2" ht="15.75">
      <c r="B583" s="132"/>
    </row>
    <row r="584" spans="2:2" ht="15.75">
      <c r="B584" s="132"/>
    </row>
    <row r="585" spans="2:2" ht="15.75">
      <c r="B585" s="132"/>
    </row>
    <row r="586" spans="2:2" ht="15.75">
      <c r="B586" s="132"/>
    </row>
    <row r="587" spans="2:2" ht="15.75">
      <c r="B587" s="132"/>
    </row>
    <row r="588" spans="2:2" ht="15.75">
      <c r="B588" s="132"/>
    </row>
    <row r="589" spans="2:2" ht="15.75">
      <c r="B589" s="132"/>
    </row>
    <row r="590" spans="2:2" ht="15.75">
      <c r="B590" s="132"/>
    </row>
    <row r="591" spans="2:2" ht="15.75">
      <c r="B591" s="132"/>
    </row>
    <row r="592" spans="2:2" ht="15.75">
      <c r="B592" s="132"/>
    </row>
    <row r="593" spans="2:2" ht="15.75">
      <c r="B593" s="132"/>
    </row>
    <row r="594" spans="2:2" ht="15.75">
      <c r="B594" s="132"/>
    </row>
    <row r="595" spans="2:2" ht="15.75">
      <c r="B595" s="132"/>
    </row>
    <row r="596" spans="2:2" ht="15.75">
      <c r="B596" s="132"/>
    </row>
    <row r="597" spans="2:2" ht="15.75">
      <c r="B597" s="132"/>
    </row>
    <row r="598" spans="2:2" ht="15.75">
      <c r="B598" s="132"/>
    </row>
    <row r="599" spans="2:2" ht="15.75">
      <c r="B599" s="132"/>
    </row>
    <row r="600" spans="2:2" ht="15.75">
      <c r="B600" s="132"/>
    </row>
    <row r="601" spans="2:2" ht="15.75">
      <c r="B601" s="132"/>
    </row>
    <row r="602" spans="2:2" ht="15.75">
      <c r="B602" s="132"/>
    </row>
    <row r="603" spans="2:2" ht="15.75">
      <c r="B603" s="132"/>
    </row>
    <row r="604" spans="2:2" ht="15.75">
      <c r="B604" s="132"/>
    </row>
    <row r="605" spans="2:2" ht="15.75">
      <c r="B605" s="132"/>
    </row>
    <row r="606" spans="2:2" ht="15.75">
      <c r="B606" s="132"/>
    </row>
    <row r="607" spans="2:2" ht="15.75">
      <c r="B607" s="132"/>
    </row>
    <row r="608" spans="2:2" ht="15.75">
      <c r="B608" s="132"/>
    </row>
    <row r="609" spans="2:2" ht="15.75">
      <c r="B609" s="132"/>
    </row>
    <row r="610" spans="2:2" ht="15.75">
      <c r="B610" s="132"/>
    </row>
    <row r="611" spans="2:2" ht="15.75">
      <c r="B611" s="132"/>
    </row>
    <row r="612" spans="2:2" ht="15.75">
      <c r="B612" s="132"/>
    </row>
    <row r="613" spans="2:2" ht="15.75">
      <c r="B613" s="132"/>
    </row>
    <row r="614" spans="2:2" ht="15.75">
      <c r="B614" s="132"/>
    </row>
    <row r="615" spans="2:2" ht="15.75">
      <c r="B615" s="132"/>
    </row>
    <row r="616" spans="2:2" ht="15.75">
      <c r="B616" s="132"/>
    </row>
    <row r="617" spans="2:2" ht="15.75">
      <c r="B617" s="132"/>
    </row>
    <row r="618" spans="2:2" ht="15.75">
      <c r="B618" s="132"/>
    </row>
    <row r="619" spans="2:2" ht="15.75">
      <c r="B619" s="132"/>
    </row>
    <row r="620" spans="2:2" ht="15.75">
      <c r="B620" s="132"/>
    </row>
    <row r="621" spans="2:2" ht="15.75">
      <c r="B621" s="132"/>
    </row>
    <row r="622" spans="2:2" ht="15.75">
      <c r="B622" s="132"/>
    </row>
    <row r="623" spans="2:2" ht="15.75">
      <c r="B623" s="132"/>
    </row>
    <row r="624" spans="2:2" ht="15.75">
      <c r="B624" s="132"/>
    </row>
    <row r="625" spans="2:2" ht="15.75">
      <c r="B625" s="132"/>
    </row>
    <row r="626" spans="2:2" ht="15.75">
      <c r="B626" s="132"/>
    </row>
    <row r="627" spans="2:2" ht="15.75">
      <c r="B627" s="132"/>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03"/>
  <sheetViews>
    <sheetView zoomScale="70" zoomScaleNormal="70" workbookViewId="0">
      <selection activeCell="K13" sqref="K13"/>
    </sheetView>
  </sheetViews>
  <sheetFormatPr defaultRowHeight="12.75"/>
  <cols>
    <col min="1" max="1" width="65" style="64" customWidth="1"/>
    <col min="2" max="2" width="17.7109375" style="685" customWidth="1"/>
    <col min="3" max="3" width="15" style="685" customWidth="1"/>
    <col min="4" max="4" width="72" style="685" customWidth="1"/>
    <col min="5" max="5" width="18.5703125" style="685" customWidth="1"/>
    <col min="6" max="6" width="3.7109375" style="65" customWidth="1"/>
    <col min="7" max="7" width="18.28515625" style="685" customWidth="1"/>
    <col min="8" max="8" width="17.28515625" style="685" customWidth="1"/>
    <col min="9" max="9" width="9.140625" style="685"/>
    <col min="10" max="10" width="12.42578125" style="685" bestFit="1" customWidth="1"/>
    <col min="11" max="256" width="9.140625" style="685"/>
    <col min="257" max="257" width="65" style="685" customWidth="1"/>
    <col min="258" max="258" width="17.7109375" style="685" customWidth="1"/>
    <col min="259" max="259" width="15" style="685" customWidth="1"/>
    <col min="260" max="260" width="72" style="685" customWidth="1"/>
    <col min="261" max="261" width="18.5703125" style="685" customWidth="1"/>
    <col min="262" max="262" width="3.7109375" style="685" customWidth="1"/>
    <col min="263" max="263" width="18.28515625" style="685" customWidth="1"/>
    <col min="264" max="264" width="17.28515625" style="685" customWidth="1"/>
    <col min="265" max="265" width="9.140625" style="685"/>
    <col min="266" max="266" width="12.42578125" style="685" bestFit="1" customWidth="1"/>
    <col min="267" max="512" width="9.140625" style="685"/>
    <col min="513" max="513" width="65" style="685" customWidth="1"/>
    <col min="514" max="514" width="17.7109375" style="685" customWidth="1"/>
    <col min="515" max="515" width="15" style="685" customWidth="1"/>
    <col min="516" max="516" width="72" style="685" customWidth="1"/>
    <col min="517" max="517" width="18.5703125" style="685" customWidth="1"/>
    <col min="518" max="518" width="3.7109375" style="685" customWidth="1"/>
    <col min="519" max="519" width="18.28515625" style="685" customWidth="1"/>
    <col min="520" max="520" width="17.28515625" style="685" customWidth="1"/>
    <col min="521" max="521" width="9.140625" style="685"/>
    <col min="522" max="522" width="12.42578125" style="685" bestFit="1" customWidth="1"/>
    <col min="523" max="768" width="9.140625" style="685"/>
    <col min="769" max="769" width="65" style="685" customWidth="1"/>
    <col min="770" max="770" width="17.7109375" style="685" customWidth="1"/>
    <col min="771" max="771" width="15" style="685" customWidth="1"/>
    <col min="772" max="772" width="72" style="685" customWidth="1"/>
    <col min="773" max="773" width="18.5703125" style="685" customWidth="1"/>
    <col min="774" max="774" width="3.7109375" style="685" customWidth="1"/>
    <col min="775" max="775" width="18.28515625" style="685" customWidth="1"/>
    <col min="776" max="776" width="17.28515625" style="685" customWidth="1"/>
    <col min="777" max="777" width="9.140625" style="685"/>
    <col min="778" max="778" width="12.42578125" style="685" bestFit="1" customWidth="1"/>
    <col min="779" max="1024" width="9.140625" style="685"/>
    <col min="1025" max="1025" width="65" style="685" customWidth="1"/>
    <col min="1026" max="1026" width="17.7109375" style="685" customWidth="1"/>
    <col min="1027" max="1027" width="15" style="685" customWidth="1"/>
    <col min="1028" max="1028" width="72" style="685" customWidth="1"/>
    <col min="1029" max="1029" width="18.5703125" style="685" customWidth="1"/>
    <col min="1030" max="1030" width="3.7109375" style="685" customWidth="1"/>
    <col min="1031" max="1031" width="18.28515625" style="685" customWidth="1"/>
    <col min="1032" max="1032" width="17.28515625" style="685" customWidth="1"/>
    <col min="1033" max="1033" width="9.140625" style="685"/>
    <col min="1034" max="1034" width="12.42578125" style="685" bestFit="1" customWidth="1"/>
    <col min="1035" max="1280" width="9.140625" style="685"/>
    <col min="1281" max="1281" width="65" style="685" customWidth="1"/>
    <col min="1282" max="1282" width="17.7109375" style="685" customWidth="1"/>
    <col min="1283" max="1283" width="15" style="685" customWidth="1"/>
    <col min="1284" max="1284" width="72" style="685" customWidth="1"/>
    <col min="1285" max="1285" width="18.5703125" style="685" customWidth="1"/>
    <col min="1286" max="1286" width="3.7109375" style="685" customWidth="1"/>
    <col min="1287" max="1287" width="18.28515625" style="685" customWidth="1"/>
    <col min="1288" max="1288" width="17.28515625" style="685" customWidth="1"/>
    <col min="1289" max="1289" width="9.140625" style="685"/>
    <col min="1290" max="1290" width="12.42578125" style="685" bestFit="1" customWidth="1"/>
    <col min="1291" max="1536" width="9.140625" style="685"/>
    <col min="1537" max="1537" width="65" style="685" customWidth="1"/>
    <col min="1538" max="1538" width="17.7109375" style="685" customWidth="1"/>
    <col min="1539" max="1539" width="15" style="685" customWidth="1"/>
    <col min="1540" max="1540" width="72" style="685" customWidth="1"/>
    <col min="1541" max="1541" width="18.5703125" style="685" customWidth="1"/>
    <col min="1542" max="1542" width="3.7109375" style="685" customWidth="1"/>
    <col min="1543" max="1543" width="18.28515625" style="685" customWidth="1"/>
    <col min="1544" max="1544" width="17.28515625" style="685" customWidth="1"/>
    <col min="1545" max="1545" width="9.140625" style="685"/>
    <col min="1546" max="1546" width="12.42578125" style="685" bestFit="1" customWidth="1"/>
    <col min="1547" max="1792" width="9.140625" style="685"/>
    <col min="1793" max="1793" width="65" style="685" customWidth="1"/>
    <col min="1794" max="1794" width="17.7109375" style="685" customWidth="1"/>
    <col min="1795" max="1795" width="15" style="685" customWidth="1"/>
    <col min="1796" max="1796" width="72" style="685" customWidth="1"/>
    <col min="1797" max="1797" width="18.5703125" style="685" customWidth="1"/>
    <col min="1798" max="1798" width="3.7109375" style="685" customWidth="1"/>
    <col min="1799" max="1799" width="18.28515625" style="685" customWidth="1"/>
    <col min="1800" max="1800" width="17.28515625" style="685" customWidth="1"/>
    <col min="1801" max="1801" width="9.140625" style="685"/>
    <col min="1802" max="1802" width="12.42578125" style="685" bestFit="1" customWidth="1"/>
    <col min="1803" max="2048" width="9.140625" style="685"/>
    <col min="2049" max="2049" width="65" style="685" customWidth="1"/>
    <col min="2050" max="2050" width="17.7109375" style="685" customWidth="1"/>
    <col min="2051" max="2051" width="15" style="685" customWidth="1"/>
    <col min="2052" max="2052" width="72" style="685" customWidth="1"/>
    <col min="2053" max="2053" width="18.5703125" style="685" customWidth="1"/>
    <col min="2054" max="2054" width="3.7109375" style="685" customWidth="1"/>
    <col min="2055" max="2055" width="18.28515625" style="685" customWidth="1"/>
    <col min="2056" max="2056" width="17.28515625" style="685" customWidth="1"/>
    <col min="2057" max="2057" width="9.140625" style="685"/>
    <col min="2058" max="2058" width="12.42578125" style="685" bestFit="1" customWidth="1"/>
    <col min="2059" max="2304" width="9.140625" style="685"/>
    <col min="2305" max="2305" width="65" style="685" customWidth="1"/>
    <col min="2306" max="2306" width="17.7109375" style="685" customWidth="1"/>
    <col min="2307" max="2307" width="15" style="685" customWidth="1"/>
    <col min="2308" max="2308" width="72" style="685" customWidth="1"/>
    <col min="2309" max="2309" width="18.5703125" style="685" customWidth="1"/>
    <col min="2310" max="2310" width="3.7109375" style="685" customWidth="1"/>
    <col min="2311" max="2311" width="18.28515625" style="685" customWidth="1"/>
    <col min="2312" max="2312" width="17.28515625" style="685" customWidth="1"/>
    <col min="2313" max="2313" width="9.140625" style="685"/>
    <col min="2314" max="2314" width="12.42578125" style="685" bestFit="1" customWidth="1"/>
    <col min="2315" max="2560" width="9.140625" style="685"/>
    <col min="2561" max="2561" width="65" style="685" customWidth="1"/>
    <col min="2562" max="2562" width="17.7109375" style="685" customWidth="1"/>
    <col min="2563" max="2563" width="15" style="685" customWidth="1"/>
    <col min="2564" max="2564" width="72" style="685" customWidth="1"/>
    <col min="2565" max="2565" width="18.5703125" style="685" customWidth="1"/>
    <col min="2566" max="2566" width="3.7109375" style="685" customWidth="1"/>
    <col min="2567" max="2567" width="18.28515625" style="685" customWidth="1"/>
    <col min="2568" max="2568" width="17.28515625" style="685" customWidth="1"/>
    <col min="2569" max="2569" width="9.140625" style="685"/>
    <col min="2570" max="2570" width="12.42578125" style="685" bestFit="1" customWidth="1"/>
    <col min="2571" max="2816" width="9.140625" style="685"/>
    <col min="2817" max="2817" width="65" style="685" customWidth="1"/>
    <col min="2818" max="2818" width="17.7109375" style="685" customWidth="1"/>
    <col min="2819" max="2819" width="15" style="685" customWidth="1"/>
    <col min="2820" max="2820" width="72" style="685" customWidth="1"/>
    <col min="2821" max="2821" width="18.5703125" style="685" customWidth="1"/>
    <col min="2822" max="2822" width="3.7109375" style="685" customWidth="1"/>
    <col min="2823" max="2823" width="18.28515625" style="685" customWidth="1"/>
    <col min="2824" max="2824" width="17.28515625" style="685" customWidth="1"/>
    <col min="2825" max="2825" width="9.140625" style="685"/>
    <col min="2826" max="2826" width="12.42578125" style="685" bestFit="1" customWidth="1"/>
    <col min="2827" max="3072" width="9.140625" style="685"/>
    <col min="3073" max="3073" width="65" style="685" customWidth="1"/>
    <col min="3074" max="3074" width="17.7109375" style="685" customWidth="1"/>
    <col min="3075" max="3075" width="15" style="685" customWidth="1"/>
    <col min="3076" max="3076" width="72" style="685" customWidth="1"/>
    <col min="3077" max="3077" width="18.5703125" style="685" customWidth="1"/>
    <col min="3078" max="3078" width="3.7109375" style="685" customWidth="1"/>
    <col min="3079" max="3079" width="18.28515625" style="685" customWidth="1"/>
    <col min="3080" max="3080" width="17.28515625" style="685" customWidth="1"/>
    <col min="3081" max="3081" width="9.140625" style="685"/>
    <col min="3082" max="3082" width="12.42578125" style="685" bestFit="1" customWidth="1"/>
    <col min="3083" max="3328" width="9.140625" style="685"/>
    <col min="3329" max="3329" width="65" style="685" customWidth="1"/>
    <col min="3330" max="3330" width="17.7109375" style="685" customWidth="1"/>
    <col min="3331" max="3331" width="15" style="685" customWidth="1"/>
    <col min="3332" max="3332" width="72" style="685" customWidth="1"/>
    <col min="3333" max="3333" width="18.5703125" style="685" customWidth="1"/>
    <col min="3334" max="3334" width="3.7109375" style="685" customWidth="1"/>
    <col min="3335" max="3335" width="18.28515625" style="685" customWidth="1"/>
    <col min="3336" max="3336" width="17.28515625" style="685" customWidth="1"/>
    <col min="3337" max="3337" width="9.140625" style="685"/>
    <col min="3338" max="3338" width="12.42578125" style="685" bestFit="1" customWidth="1"/>
    <col min="3339" max="3584" width="9.140625" style="685"/>
    <col min="3585" max="3585" width="65" style="685" customWidth="1"/>
    <col min="3586" max="3586" width="17.7109375" style="685" customWidth="1"/>
    <col min="3587" max="3587" width="15" style="685" customWidth="1"/>
    <col min="3588" max="3588" width="72" style="685" customWidth="1"/>
    <col min="3589" max="3589" width="18.5703125" style="685" customWidth="1"/>
    <col min="3590" max="3590" width="3.7109375" style="685" customWidth="1"/>
    <col min="3591" max="3591" width="18.28515625" style="685" customWidth="1"/>
    <col min="3592" max="3592" width="17.28515625" style="685" customWidth="1"/>
    <col min="3593" max="3593" width="9.140625" style="685"/>
    <col min="3594" max="3594" width="12.42578125" style="685" bestFit="1" customWidth="1"/>
    <col min="3595" max="3840" width="9.140625" style="685"/>
    <col min="3841" max="3841" width="65" style="685" customWidth="1"/>
    <col min="3842" max="3842" width="17.7109375" style="685" customWidth="1"/>
    <col min="3843" max="3843" width="15" style="685" customWidth="1"/>
    <col min="3844" max="3844" width="72" style="685" customWidth="1"/>
    <col min="3845" max="3845" width="18.5703125" style="685" customWidth="1"/>
    <col min="3846" max="3846" width="3.7109375" style="685" customWidth="1"/>
    <col min="3847" max="3847" width="18.28515625" style="685" customWidth="1"/>
    <col min="3848" max="3848" width="17.28515625" style="685" customWidth="1"/>
    <col min="3849" max="3849" width="9.140625" style="685"/>
    <col min="3850" max="3850" width="12.42578125" style="685" bestFit="1" customWidth="1"/>
    <col min="3851" max="4096" width="9.140625" style="685"/>
    <col min="4097" max="4097" width="65" style="685" customWidth="1"/>
    <col min="4098" max="4098" width="17.7109375" style="685" customWidth="1"/>
    <col min="4099" max="4099" width="15" style="685" customWidth="1"/>
    <col min="4100" max="4100" width="72" style="685" customWidth="1"/>
    <col min="4101" max="4101" width="18.5703125" style="685" customWidth="1"/>
    <col min="4102" max="4102" width="3.7109375" style="685" customWidth="1"/>
    <col min="4103" max="4103" width="18.28515625" style="685" customWidth="1"/>
    <col min="4104" max="4104" width="17.28515625" style="685" customWidth="1"/>
    <col min="4105" max="4105" width="9.140625" style="685"/>
    <col min="4106" max="4106" width="12.42578125" style="685" bestFit="1" customWidth="1"/>
    <col min="4107" max="4352" width="9.140625" style="685"/>
    <col min="4353" max="4353" width="65" style="685" customWidth="1"/>
    <col min="4354" max="4354" width="17.7109375" style="685" customWidth="1"/>
    <col min="4355" max="4355" width="15" style="685" customWidth="1"/>
    <col min="4356" max="4356" width="72" style="685" customWidth="1"/>
    <col min="4357" max="4357" width="18.5703125" style="685" customWidth="1"/>
    <col min="4358" max="4358" width="3.7109375" style="685" customWidth="1"/>
    <col min="4359" max="4359" width="18.28515625" style="685" customWidth="1"/>
    <col min="4360" max="4360" width="17.28515625" style="685" customWidth="1"/>
    <col min="4361" max="4361" width="9.140625" style="685"/>
    <col min="4362" max="4362" width="12.42578125" style="685" bestFit="1" customWidth="1"/>
    <col min="4363" max="4608" width="9.140625" style="685"/>
    <col min="4609" max="4609" width="65" style="685" customWidth="1"/>
    <col min="4610" max="4610" width="17.7109375" style="685" customWidth="1"/>
    <col min="4611" max="4611" width="15" style="685" customWidth="1"/>
    <col min="4612" max="4612" width="72" style="685" customWidth="1"/>
    <col min="4613" max="4613" width="18.5703125" style="685" customWidth="1"/>
    <col min="4614" max="4614" width="3.7109375" style="685" customWidth="1"/>
    <col min="4615" max="4615" width="18.28515625" style="685" customWidth="1"/>
    <col min="4616" max="4616" width="17.28515625" style="685" customWidth="1"/>
    <col min="4617" max="4617" width="9.140625" style="685"/>
    <col min="4618" max="4618" width="12.42578125" style="685" bestFit="1" customWidth="1"/>
    <col min="4619" max="4864" width="9.140625" style="685"/>
    <col min="4865" max="4865" width="65" style="685" customWidth="1"/>
    <col min="4866" max="4866" width="17.7109375" style="685" customWidth="1"/>
    <col min="4867" max="4867" width="15" style="685" customWidth="1"/>
    <col min="4868" max="4868" width="72" style="685" customWidth="1"/>
    <col min="4869" max="4869" width="18.5703125" style="685" customWidth="1"/>
    <col min="4870" max="4870" width="3.7109375" style="685" customWidth="1"/>
    <col min="4871" max="4871" width="18.28515625" style="685" customWidth="1"/>
    <col min="4872" max="4872" width="17.28515625" style="685" customWidth="1"/>
    <col min="4873" max="4873" width="9.140625" style="685"/>
    <col min="4874" max="4874" width="12.42578125" style="685" bestFit="1" customWidth="1"/>
    <col min="4875" max="5120" width="9.140625" style="685"/>
    <col min="5121" max="5121" width="65" style="685" customWidth="1"/>
    <col min="5122" max="5122" width="17.7109375" style="685" customWidth="1"/>
    <col min="5123" max="5123" width="15" style="685" customWidth="1"/>
    <col min="5124" max="5124" width="72" style="685" customWidth="1"/>
    <col min="5125" max="5125" width="18.5703125" style="685" customWidth="1"/>
    <col min="5126" max="5126" width="3.7109375" style="685" customWidth="1"/>
    <col min="5127" max="5127" width="18.28515625" style="685" customWidth="1"/>
    <col min="5128" max="5128" width="17.28515625" style="685" customWidth="1"/>
    <col min="5129" max="5129" width="9.140625" style="685"/>
    <col min="5130" max="5130" width="12.42578125" style="685" bestFit="1" customWidth="1"/>
    <col min="5131" max="5376" width="9.140625" style="685"/>
    <col min="5377" max="5377" width="65" style="685" customWidth="1"/>
    <col min="5378" max="5378" width="17.7109375" style="685" customWidth="1"/>
    <col min="5379" max="5379" width="15" style="685" customWidth="1"/>
    <col min="5380" max="5380" width="72" style="685" customWidth="1"/>
    <col min="5381" max="5381" width="18.5703125" style="685" customWidth="1"/>
    <col min="5382" max="5382" width="3.7109375" style="685" customWidth="1"/>
    <col min="5383" max="5383" width="18.28515625" style="685" customWidth="1"/>
    <col min="5384" max="5384" width="17.28515625" style="685" customWidth="1"/>
    <col min="5385" max="5385" width="9.140625" style="685"/>
    <col min="5386" max="5386" width="12.42578125" style="685" bestFit="1" customWidth="1"/>
    <col min="5387" max="5632" width="9.140625" style="685"/>
    <col min="5633" max="5633" width="65" style="685" customWidth="1"/>
    <col min="5634" max="5634" width="17.7109375" style="685" customWidth="1"/>
    <col min="5635" max="5635" width="15" style="685" customWidth="1"/>
    <col min="5636" max="5636" width="72" style="685" customWidth="1"/>
    <col min="5637" max="5637" width="18.5703125" style="685" customWidth="1"/>
    <col min="5638" max="5638" width="3.7109375" style="685" customWidth="1"/>
    <col min="5639" max="5639" width="18.28515625" style="685" customWidth="1"/>
    <col min="5640" max="5640" width="17.28515625" style="685" customWidth="1"/>
    <col min="5641" max="5641" width="9.140625" style="685"/>
    <col min="5642" max="5642" width="12.42578125" style="685" bestFit="1" customWidth="1"/>
    <col min="5643" max="5888" width="9.140625" style="685"/>
    <col min="5889" max="5889" width="65" style="685" customWidth="1"/>
    <col min="5890" max="5890" width="17.7109375" style="685" customWidth="1"/>
    <col min="5891" max="5891" width="15" style="685" customWidth="1"/>
    <col min="5892" max="5892" width="72" style="685" customWidth="1"/>
    <col min="5893" max="5893" width="18.5703125" style="685" customWidth="1"/>
    <col min="5894" max="5894" width="3.7109375" style="685" customWidth="1"/>
    <col min="5895" max="5895" width="18.28515625" style="685" customWidth="1"/>
    <col min="5896" max="5896" width="17.28515625" style="685" customWidth="1"/>
    <col min="5897" max="5897" width="9.140625" style="685"/>
    <col min="5898" max="5898" width="12.42578125" style="685" bestFit="1" customWidth="1"/>
    <col min="5899" max="6144" width="9.140625" style="685"/>
    <col min="6145" max="6145" width="65" style="685" customWidth="1"/>
    <col min="6146" max="6146" width="17.7109375" style="685" customWidth="1"/>
    <col min="6147" max="6147" width="15" style="685" customWidth="1"/>
    <col min="6148" max="6148" width="72" style="685" customWidth="1"/>
    <col min="6149" max="6149" width="18.5703125" style="685" customWidth="1"/>
    <col min="6150" max="6150" width="3.7109375" style="685" customWidth="1"/>
    <col min="6151" max="6151" width="18.28515625" style="685" customWidth="1"/>
    <col min="6152" max="6152" width="17.28515625" style="685" customWidth="1"/>
    <col min="6153" max="6153" width="9.140625" style="685"/>
    <col min="6154" max="6154" width="12.42578125" style="685" bestFit="1" customWidth="1"/>
    <col min="6155" max="6400" width="9.140625" style="685"/>
    <col min="6401" max="6401" width="65" style="685" customWidth="1"/>
    <col min="6402" max="6402" width="17.7109375" style="685" customWidth="1"/>
    <col min="6403" max="6403" width="15" style="685" customWidth="1"/>
    <col min="6404" max="6404" width="72" style="685" customWidth="1"/>
    <col min="6405" max="6405" width="18.5703125" style="685" customWidth="1"/>
    <col min="6406" max="6406" width="3.7109375" style="685" customWidth="1"/>
    <col min="6407" max="6407" width="18.28515625" style="685" customWidth="1"/>
    <col min="6408" max="6408" width="17.28515625" style="685" customWidth="1"/>
    <col min="6409" max="6409" width="9.140625" style="685"/>
    <col min="6410" max="6410" width="12.42578125" style="685" bestFit="1" customWidth="1"/>
    <col min="6411" max="6656" width="9.140625" style="685"/>
    <col min="6657" max="6657" width="65" style="685" customWidth="1"/>
    <col min="6658" max="6658" width="17.7109375" style="685" customWidth="1"/>
    <col min="6659" max="6659" width="15" style="685" customWidth="1"/>
    <col min="6660" max="6660" width="72" style="685" customWidth="1"/>
    <col min="6661" max="6661" width="18.5703125" style="685" customWidth="1"/>
    <col min="6662" max="6662" width="3.7109375" style="685" customWidth="1"/>
    <col min="6663" max="6663" width="18.28515625" style="685" customWidth="1"/>
    <col min="6664" max="6664" width="17.28515625" style="685" customWidth="1"/>
    <col min="6665" max="6665" width="9.140625" style="685"/>
    <col min="6666" max="6666" width="12.42578125" style="685" bestFit="1" customWidth="1"/>
    <col min="6667" max="6912" width="9.140625" style="685"/>
    <col min="6913" max="6913" width="65" style="685" customWidth="1"/>
    <col min="6914" max="6914" width="17.7109375" style="685" customWidth="1"/>
    <col min="6915" max="6915" width="15" style="685" customWidth="1"/>
    <col min="6916" max="6916" width="72" style="685" customWidth="1"/>
    <col min="6917" max="6917" width="18.5703125" style="685" customWidth="1"/>
    <col min="6918" max="6918" width="3.7109375" style="685" customWidth="1"/>
    <col min="6919" max="6919" width="18.28515625" style="685" customWidth="1"/>
    <col min="6920" max="6920" width="17.28515625" style="685" customWidth="1"/>
    <col min="6921" max="6921" width="9.140625" style="685"/>
    <col min="6922" max="6922" width="12.42578125" style="685" bestFit="1" customWidth="1"/>
    <col min="6923" max="7168" width="9.140625" style="685"/>
    <col min="7169" max="7169" width="65" style="685" customWidth="1"/>
    <col min="7170" max="7170" width="17.7109375" style="685" customWidth="1"/>
    <col min="7171" max="7171" width="15" style="685" customWidth="1"/>
    <col min="7172" max="7172" width="72" style="685" customWidth="1"/>
    <col min="7173" max="7173" width="18.5703125" style="685" customWidth="1"/>
    <col min="7174" max="7174" width="3.7109375" style="685" customWidth="1"/>
    <col min="7175" max="7175" width="18.28515625" style="685" customWidth="1"/>
    <col min="7176" max="7176" width="17.28515625" style="685" customWidth="1"/>
    <col min="7177" max="7177" width="9.140625" style="685"/>
    <col min="7178" max="7178" width="12.42578125" style="685" bestFit="1" customWidth="1"/>
    <col min="7179" max="7424" width="9.140625" style="685"/>
    <col min="7425" max="7425" width="65" style="685" customWidth="1"/>
    <col min="7426" max="7426" width="17.7109375" style="685" customWidth="1"/>
    <col min="7427" max="7427" width="15" style="685" customWidth="1"/>
    <col min="7428" max="7428" width="72" style="685" customWidth="1"/>
    <col min="7429" max="7429" width="18.5703125" style="685" customWidth="1"/>
    <col min="7430" max="7430" width="3.7109375" style="685" customWidth="1"/>
    <col min="7431" max="7431" width="18.28515625" style="685" customWidth="1"/>
    <col min="7432" max="7432" width="17.28515625" style="685" customWidth="1"/>
    <col min="7433" max="7433" width="9.140625" style="685"/>
    <col min="7434" max="7434" width="12.42578125" style="685" bestFit="1" customWidth="1"/>
    <col min="7435" max="7680" width="9.140625" style="685"/>
    <col min="7681" max="7681" width="65" style="685" customWidth="1"/>
    <col min="7682" max="7682" width="17.7109375" style="685" customWidth="1"/>
    <col min="7683" max="7683" width="15" style="685" customWidth="1"/>
    <col min="7684" max="7684" width="72" style="685" customWidth="1"/>
    <col min="7685" max="7685" width="18.5703125" style="685" customWidth="1"/>
    <col min="7686" max="7686" width="3.7109375" style="685" customWidth="1"/>
    <col min="7687" max="7687" width="18.28515625" style="685" customWidth="1"/>
    <col min="7688" max="7688" width="17.28515625" style="685" customWidth="1"/>
    <col min="7689" max="7689" width="9.140625" style="685"/>
    <col min="7690" max="7690" width="12.42578125" style="685" bestFit="1" customWidth="1"/>
    <col min="7691" max="7936" width="9.140625" style="685"/>
    <col min="7937" max="7937" width="65" style="685" customWidth="1"/>
    <col min="7938" max="7938" width="17.7109375" style="685" customWidth="1"/>
    <col min="7939" max="7939" width="15" style="685" customWidth="1"/>
    <col min="7940" max="7940" width="72" style="685" customWidth="1"/>
    <col min="7941" max="7941" width="18.5703125" style="685" customWidth="1"/>
    <col min="7942" max="7942" width="3.7109375" style="685" customWidth="1"/>
    <col min="7943" max="7943" width="18.28515625" style="685" customWidth="1"/>
    <col min="7944" max="7944" width="17.28515625" style="685" customWidth="1"/>
    <col min="7945" max="7945" width="9.140625" style="685"/>
    <col min="7946" max="7946" width="12.42578125" style="685" bestFit="1" customWidth="1"/>
    <col min="7947" max="8192" width="9.140625" style="685"/>
    <col min="8193" max="8193" width="65" style="685" customWidth="1"/>
    <col min="8194" max="8194" width="17.7109375" style="685" customWidth="1"/>
    <col min="8195" max="8195" width="15" style="685" customWidth="1"/>
    <col min="8196" max="8196" width="72" style="685" customWidth="1"/>
    <col min="8197" max="8197" width="18.5703125" style="685" customWidth="1"/>
    <col min="8198" max="8198" width="3.7109375" style="685" customWidth="1"/>
    <col min="8199" max="8199" width="18.28515625" style="685" customWidth="1"/>
    <col min="8200" max="8200" width="17.28515625" style="685" customWidth="1"/>
    <col min="8201" max="8201" width="9.140625" style="685"/>
    <col min="8202" max="8202" width="12.42578125" style="685" bestFit="1" customWidth="1"/>
    <col min="8203" max="8448" width="9.140625" style="685"/>
    <col min="8449" max="8449" width="65" style="685" customWidth="1"/>
    <col min="8450" max="8450" width="17.7109375" style="685" customWidth="1"/>
    <col min="8451" max="8451" width="15" style="685" customWidth="1"/>
    <col min="8452" max="8452" width="72" style="685" customWidth="1"/>
    <col min="8453" max="8453" width="18.5703125" style="685" customWidth="1"/>
    <col min="8454" max="8454" width="3.7109375" style="685" customWidth="1"/>
    <col min="8455" max="8455" width="18.28515625" style="685" customWidth="1"/>
    <col min="8456" max="8456" width="17.28515625" style="685" customWidth="1"/>
    <col min="8457" max="8457" width="9.140625" style="685"/>
    <col min="8458" max="8458" width="12.42578125" style="685" bestFit="1" customWidth="1"/>
    <col min="8459" max="8704" width="9.140625" style="685"/>
    <col min="8705" max="8705" width="65" style="685" customWidth="1"/>
    <col min="8706" max="8706" width="17.7109375" style="685" customWidth="1"/>
    <col min="8707" max="8707" width="15" style="685" customWidth="1"/>
    <col min="8708" max="8708" width="72" style="685" customWidth="1"/>
    <col min="8709" max="8709" width="18.5703125" style="685" customWidth="1"/>
    <col min="8710" max="8710" width="3.7109375" style="685" customWidth="1"/>
    <col min="8711" max="8711" width="18.28515625" style="685" customWidth="1"/>
    <col min="8712" max="8712" width="17.28515625" style="685" customWidth="1"/>
    <col min="8713" max="8713" width="9.140625" style="685"/>
    <col min="8714" max="8714" width="12.42578125" style="685" bestFit="1" customWidth="1"/>
    <col min="8715" max="8960" width="9.140625" style="685"/>
    <col min="8961" max="8961" width="65" style="685" customWidth="1"/>
    <col min="8962" max="8962" width="17.7109375" style="685" customWidth="1"/>
    <col min="8963" max="8963" width="15" style="685" customWidth="1"/>
    <col min="8964" max="8964" width="72" style="685" customWidth="1"/>
    <col min="8965" max="8965" width="18.5703125" style="685" customWidth="1"/>
    <col min="8966" max="8966" width="3.7109375" style="685" customWidth="1"/>
    <col min="8967" max="8967" width="18.28515625" style="685" customWidth="1"/>
    <col min="8968" max="8968" width="17.28515625" style="685" customWidth="1"/>
    <col min="8969" max="8969" width="9.140625" style="685"/>
    <col min="8970" max="8970" width="12.42578125" style="685" bestFit="1" customWidth="1"/>
    <col min="8971" max="9216" width="9.140625" style="685"/>
    <col min="9217" max="9217" width="65" style="685" customWidth="1"/>
    <col min="9218" max="9218" width="17.7109375" style="685" customWidth="1"/>
    <col min="9219" max="9219" width="15" style="685" customWidth="1"/>
    <col min="9220" max="9220" width="72" style="685" customWidth="1"/>
    <col min="9221" max="9221" width="18.5703125" style="685" customWidth="1"/>
    <col min="9222" max="9222" width="3.7109375" style="685" customWidth="1"/>
    <col min="9223" max="9223" width="18.28515625" style="685" customWidth="1"/>
    <col min="9224" max="9224" width="17.28515625" style="685" customWidth="1"/>
    <col min="9225" max="9225" width="9.140625" style="685"/>
    <col min="9226" max="9226" width="12.42578125" style="685" bestFit="1" customWidth="1"/>
    <col min="9227" max="9472" width="9.140625" style="685"/>
    <col min="9473" max="9473" width="65" style="685" customWidth="1"/>
    <col min="9474" max="9474" width="17.7109375" style="685" customWidth="1"/>
    <col min="9475" max="9475" width="15" style="685" customWidth="1"/>
    <col min="9476" max="9476" width="72" style="685" customWidth="1"/>
    <col min="9477" max="9477" width="18.5703125" style="685" customWidth="1"/>
    <col min="9478" max="9478" width="3.7109375" style="685" customWidth="1"/>
    <col min="9479" max="9479" width="18.28515625" style="685" customWidth="1"/>
    <col min="9480" max="9480" width="17.28515625" style="685" customWidth="1"/>
    <col min="9481" max="9481" width="9.140625" style="685"/>
    <col min="9482" max="9482" width="12.42578125" style="685" bestFit="1" customWidth="1"/>
    <col min="9483" max="9728" width="9.140625" style="685"/>
    <col min="9729" max="9729" width="65" style="685" customWidth="1"/>
    <col min="9730" max="9730" width="17.7109375" style="685" customWidth="1"/>
    <col min="9731" max="9731" width="15" style="685" customWidth="1"/>
    <col min="9732" max="9732" width="72" style="685" customWidth="1"/>
    <col min="9733" max="9733" width="18.5703125" style="685" customWidth="1"/>
    <col min="9734" max="9734" width="3.7109375" style="685" customWidth="1"/>
    <col min="9735" max="9735" width="18.28515625" style="685" customWidth="1"/>
    <col min="9736" max="9736" width="17.28515625" style="685" customWidth="1"/>
    <col min="9737" max="9737" width="9.140625" style="685"/>
    <col min="9738" max="9738" width="12.42578125" style="685" bestFit="1" customWidth="1"/>
    <col min="9739" max="9984" width="9.140625" style="685"/>
    <col min="9985" max="9985" width="65" style="685" customWidth="1"/>
    <col min="9986" max="9986" width="17.7109375" style="685" customWidth="1"/>
    <col min="9987" max="9987" width="15" style="685" customWidth="1"/>
    <col min="9988" max="9988" width="72" style="685" customWidth="1"/>
    <col min="9989" max="9989" width="18.5703125" style="685" customWidth="1"/>
    <col min="9990" max="9990" width="3.7109375" style="685" customWidth="1"/>
    <col min="9991" max="9991" width="18.28515625" style="685" customWidth="1"/>
    <col min="9992" max="9992" width="17.28515625" style="685" customWidth="1"/>
    <col min="9993" max="9993" width="9.140625" style="685"/>
    <col min="9994" max="9994" width="12.42578125" style="685" bestFit="1" customWidth="1"/>
    <col min="9995" max="10240" width="9.140625" style="685"/>
    <col min="10241" max="10241" width="65" style="685" customWidth="1"/>
    <col min="10242" max="10242" width="17.7109375" style="685" customWidth="1"/>
    <col min="10243" max="10243" width="15" style="685" customWidth="1"/>
    <col min="10244" max="10244" width="72" style="685" customWidth="1"/>
    <col min="10245" max="10245" width="18.5703125" style="685" customWidth="1"/>
    <col min="10246" max="10246" width="3.7109375" style="685" customWidth="1"/>
    <col min="10247" max="10247" width="18.28515625" style="685" customWidth="1"/>
    <col min="10248" max="10248" width="17.28515625" style="685" customWidth="1"/>
    <col min="10249" max="10249" width="9.140625" style="685"/>
    <col min="10250" max="10250" width="12.42578125" style="685" bestFit="1" customWidth="1"/>
    <col min="10251" max="10496" width="9.140625" style="685"/>
    <col min="10497" max="10497" width="65" style="685" customWidth="1"/>
    <col min="10498" max="10498" width="17.7109375" style="685" customWidth="1"/>
    <col min="10499" max="10499" width="15" style="685" customWidth="1"/>
    <col min="10500" max="10500" width="72" style="685" customWidth="1"/>
    <col min="10501" max="10501" width="18.5703125" style="685" customWidth="1"/>
    <col min="10502" max="10502" width="3.7109375" style="685" customWidth="1"/>
    <col min="10503" max="10503" width="18.28515625" style="685" customWidth="1"/>
    <col min="10504" max="10504" width="17.28515625" style="685" customWidth="1"/>
    <col min="10505" max="10505" width="9.140625" style="685"/>
    <col min="10506" max="10506" width="12.42578125" style="685" bestFit="1" customWidth="1"/>
    <col min="10507" max="10752" width="9.140625" style="685"/>
    <col min="10753" max="10753" width="65" style="685" customWidth="1"/>
    <col min="10754" max="10754" width="17.7109375" style="685" customWidth="1"/>
    <col min="10755" max="10755" width="15" style="685" customWidth="1"/>
    <col min="10756" max="10756" width="72" style="685" customWidth="1"/>
    <col min="10757" max="10757" width="18.5703125" style="685" customWidth="1"/>
    <col min="10758" max="10758" width="3.7109375" style="685" customWidth="1"/>
    <col min="10759" max="10759" width="18.28515625" style="685" customWidth="1"/>
    <col min="10760" max="10760" width="17.28515625" style="685" customWidth="1"/>
    <col min="10761" max="10761" width="9.140625" style="685"/>
    <col min="10762" max="10762" width="12.42578125" style="685" bestFit="1" customWidth="1"/>
    <col min="10763" max="11008" width="9.140625" style="685"/>
    <col min="11009" max="11009" width="65" style="685" customWidth="1"/>
    <col min="11010" max="11010" width="17.7109375" style="685" customWidth="1"/>
    <col min="11011" max="11011" width="15" style="685" customWidth="1"/>
    <col min="11012" max="11012" width="72" style="685" customWidth="1"/>
    <col min="11013" max="11013" width="18.5703125" style="685" customWidth="1"/>
    <col min="11014" max="11014" width="3.7109375" style="685" customWidth="1"/>
    <col min="11015" max="11015" width="18.28515625" style="685" customWidth="1"/>
    <col min="11016" max="11016" width="17.28515625" style="685" customWidth="1"/>
    <col min="11017" max="11017" width="9.140625" style="685"/>
    <col min="11018" max="11018" width="12.42578125" style="685" bestFit="1" customWidth="1"/>
    <col min="11019" max="11264" width="9.140625" style="685"/>
    <col min="11265" max="11265" width="65" style="685" customWidth="1"/>
    <col min="11266" max="11266" width="17.7109375" style="685" customWidth="1"/>
    <col min="11267" max="11267" width="15" style="685" customWidth="1"/>
    <col min="11268" max="11268" width="72" style="685" customWidth="1"/>
    <col min="11269" max="11269" width="18.5703125" style="685" customWidth="1"/>
    <col min="11270" max="11270" width="3.7109375" style="685" customWidth="1"/>
    <col min="11271" max="11271" width="18.28515625" style="685" customWidth="1"/>
    <col min="11272" max="11272" width="17.28515625" style="685" customWidth="1"/>
    <col min="11273" max="11273" width="9.140625" style="685"/>
    <col min="11274" max="11274" width="12.42578125" style="685" bestFit="1" customWidth="1"/>
    <col min="11275" max="11520" width="9.140625" style="685"/>
    <col min="11521" max="11521" width="65" style="685" customWidth="1"/>
    <col min="11522" max="11522" width="17.7109375" style="685" customWidth="1"/>
    <col min="11523" max="11523" width="15" style="685" customWidth="1"/>
    <col min="11524" max="11524" width="72" style="685" customWidth="1"/>
    <col min="11525" max="11525" width="18.5703125" style="685" customWidth="1"/>
    <col min="11526" max="11526" width="3.7109375" style="685" customWidth="1"/>
    <col min="11527" max="11527" width="18.28515625" style="685" customWidth="1"/>
    <col min="11528" max="11528" width="17.28515625" style="685" customWidth="1"/>
    <col min="11529" max="11529" width="9.140625" style="685"/>
    <col min="11530" max="11530" width="12.42578125" style="685" bestFit="1" customWidth="1"/>
    <col min="11531" max="11776" width="9.140625" style="685"/>
    <col min="11777" max="11777" width="65" style="685" customWidth="1"/>
    <col min="11778" max="11778" width="17.7109375" style="685" customWidth="1"/>
    <col min="11779" max="11779" width="15" style="685" customWidth="1"/>
    <col min="11780" max="11780" width="72" style="685" customWidth="1"/>
    <col min="11781" max="11781" width="18.5703125" style="685" customWidth="1"/>
    <col min="11782" max="11782" width="3.7109375" style="685" customWidth="1"/>
    <col min="11783" max="11783" width="18.28515625" style="685" customWidth="1"/>
    <col min="11784" max="11784" width="17.28515625" style="685" customWidth="1"/>
    <col min="11785" max="11785" width="9.140625" style="685"/>
    <col min="11786" max="11786" width="12.42578125" style="685" bestFit="1" customWidth="1"/>
    <col min="11787" max="12032" width="9.140625" style="685"/>
    <col min="12033" max="12033" width="65" style="685" customWidth="1"/>
    <col min="12034" max="12034" width="17.7109375" style="685" customWidth="1"/>
    <col min="12035" max="12035" width="15" style="685" customWidth="1"/>
    <col min="12036" max="12036" width="72" style="685" customWidth="1"/>
    <col min="12037" max="12037" width="18.5703125" style="685" customWidth="1"/>
    <col min="12038" max="12038" width="3.7109375" style="685" customWidth="1"/>
    <col min="12039" max="12039" width="18.28515625" style="685" customWidth="1"/>
    <col min="12040" max="12040" width="17.28515625" style="685" customWidth="1"/>
    <col min="12041" max="12041" width="9.140625" style="685"/>
    <col min="12042" max="12042" width="12.42578125" style="685" bestFit="1" customWidth="1"/>
    <col min="12043" max="12288" width="9.140625" style="685"/>
    <col min="12289" max="12289" width="65" style="685" customWidth="1"/>
    <col min="12290" max="12290" width="17.7109375" style="685" customWidth="1"/>
    <col min="12291" max="12291" width="15" style="685" customWidth="1"/>
    <col min="12292" max="12292" width="72" style="685" customWidth="1"/>
    <col min="12293" max="12293" width="18.5703125" style="685" customWidth="1"/>
    <col min="12294" max="12294" width="3.7109375" style="685" customWidth="1"/>
    <col min="12295" max="12295" width="18.28515625" style="685" customWidth="1"/>
    <col min="12296" max="12296" width="17.28515625" style="685" customWidth="1"/>
    <col min="12297" max="12297" width="9.140625" style="685"/>
    <col min="12298" max="12298" width="12.42578125" style="685" bestFit="1" customWidth="1"/>
    <col min="12299" max="12544" width="9.140625" style="685"/>
    <col min="12545" max="12545" width="65" style="685" customWidth="1"/>
    <col min="12546" max="12546" width="17.7109375" style="685" customWidth="1"/>
    <col min="12547" max="12547" width="15" style="685" customWidth="1"/>
    <col min="12548" max="12548" width="72" style="685" customWidth="1"/>
    <col min="12549" max="12549" width="18.5703125" style="685" customWidth="1"/>
    <col min="12550" max="12550" width="3.7109375" style="685" customWidth="1"/>
    <col min="12551" max="12551" width="18.28515625" style="685" customWidth="1"/>
    <col min="12552" max="12552" width="17.28515625" style="685" customWidth="1"/>
    <col min="12553" max="12553" width="9.140625" style="685"/>
    <col min="12554" max="12554" width="12.42578125" style="685" bestFit="1" customWidth="1"/>
    <col min="12555" max="12800" width="9.140625" style="685"/>
    <col min="12801" max="12801" width="65" style="685" customWidth="1"/>
    <col min="12802" max="12802" width="17.7109375" style="685" customWidth="1"/>
    <col min="12803" max="12803" width="15" style="685" customWidth="1"/>
    <col min="12804" max="12804" width="72" style="685" customWidth="1"/>
    <col min="12805" max="12805" width="18.5703125" style="685" customWidth="1"/>
    <col min="12806" max="12806" width="3.7109375" style="685" customWidth="1"/>
    <col min="12807" max="12807" width="18.28515625" style="685" customWidth="1"/>
    <col min="12808" max="12808" width="17.28515625" style="685" customWidth="1"/>
    <col min="12809" max="12809" width="9.140625" style="685"/>
    <col min="12810" max="12810" width="12.42578125" style="685" bestFit="1" customWidth="1"/>
    <col min="12811" max="13056" width="9.140625" style="685"/>
    <col min="13057" max="13057" width="65" style="685" customWidth="1"/>
    <col min="13058" max="13058" width="17.7109375" style="685" customWidth="1"/>
    <col min="13059" max="13059" width="15" style="685" customWidth="1"/>
    <col min="13060" max="13060" width="72" style="685" customWidth="1"/>
    <col min="13061" max="13061" width="18.5703125" style="685" customWidth="1"/>
    <col min="13062" max="13062" width="3.7109375" style="685" customWidth="1"/>
    <col min="13063" max="13063" width="18.28515625" style="685" customWidth="1"/>
    <col min="13064" max="13064" width="17.28515625" style="685" customWidth="1"/>
    <col min="13065" max="13065" width="9.140625" style="685"/>
    <col min="13066" max="13066" width="12.42578125" style="685" bestFit="1" customWidth="1"/>
    <col min="13067" max="13312" width="9.140625" style="685"/>
    <col min="13313" max="13313" width="65" style="685" customWidth="1"/>
    <col min="13314" max="13314" width="17.7109375" style="685" customWidth="1"/>
    <col min="13315" max="13315" width="15" style="685" customWidth="1"/>
    <col min="13316" max="13316" width="72" style="685" customWidth="1"/>
    <col min="13317" max="13317" width="18.5703125" style="685" customWidth="1"/>
    <col min="13318" max="13318" width="3.7109375" style="685" customWidth="1"/>
    <col min="13319" max="13319" width="18.28515625" style="685" customWidth="1"/>
    <col min="13320" max="13320" width="17.28515625" style="685" customWidth="1"/>
    <col min="13321" max="13321" width="9.140625" style="685"/>
    <col min="13322" max="13322" width="12.42578125" style="685" bestFit="1" customWidth="1"/>
    <col min="13323" max="13568" width="9.140625" style="685"/>
    <col min="13569" max="13569" width="65" style="685" customWidth="1"/>
    <col min="13570" max="13570" width="17.7109375" style="685" customWidth="1"/>
    <col min="13571" max="13571" width="15" style="685" customWidth="1"/>
    <col min="13572" max="13572" width="72" style="685" customWidth="1"/>
    <col min="13573" max="13573" width="18.5703125" style="685" customWidth="1"/>
    <col min="13574" max="13574" width="3.7109375" style="685" customWidth="1"/>
    <col min="13575" max="13575" width="18.28515625" style="685" customWidth="1"/>
    <col min="13576" max="13576" width="17.28515625" style="685" customWidth="1"/>
    <col min="13577" max="13577" width="9.140625" style="685"/>
    <col min="13578" max="13578" width="12.42578125" style="685" bestFit="1" customWidth="1"/>
    <col min="13579" max="13824" width="9.140625" style="685"/>
    <col min="13825" max="13825" width="65" style="685" customWidth="1"/>
    <col min="13826" max="13826" width="17.7109375" style="685" customWidth="1"/>
    <col min="13827" max="13827" width="15" style="685" customWidth="1"/>
    <col min="13828" max="13828" width="72" style="685" customWidth="1"/>
    <col min="13829" max="13829" width="18.5703125" style="685" customWidth="1"/>
    <col min="13830" max="13830" width="3.7109375" style="685" customWidth="1"/>
    <col min="13831" max="13831" width="18.28515625" style="685" customWidth="1"/>
    <col min="13832" max="13832" width="17.28515625" style="685" customWidth="1"/>
    <col min="13833" max="13833" width="9.140625" style="685"/>
    <col min="13834" max="13834" width="12.42578125" style="685" bestFit="1" customWidth="1"/>
    <col min="13835" max="14080" width="9.140625" style="685"/>
    <col min="14081" max="14081" width="65" style="685" customWidth="1"/>
    <col min="14082" max="14082" width="17.7109375" style="685" customWidth="1"/>
    <col min="14083" max="14083" width="15" style="685" customWidth="1"/>
    <col min="14084" max="14084" width="72" style="685" customWidth="1"/>
    <col min="14085" max="14085" width="18.5703125" style="685" customWidth="1"/>
    <col min="14086" max="14086" width="3.7109375" style="685" customWidth="1"/>
    <col min="14087" max="14087" width="18.28515625" style="685" customWidth="1"/>
    <col min="14088" max="14088" width="17.28515625" style="685" customWidth="1"/>
    <col min="14089" max="14089" width="9.140625" style="685"/>
    <col min="14090" max="14090" width="12.42578125" style="685" bestFit="1" customWidth="1"/>
    <col min="14091" max="14336" width="9.140625" style="685"/>
    <col min="14337" max="14337" width="65" style="685" customWidth="1"/>
    <col min="14338" max="14338" width="17.7109375" style="685" customWidth="1"/>
    <col min="14339" max="14339" width="15" style="685" customWidth="1"/>
    <col min="14340" max="14340" width="72" style="685" customWidth="1"/>
    <col min="14341" max="14341" width="18.5703125" style="685" customWidth="1"/>
    <col min="14342" max="14342" width="3.7109375" style="685" customWidth="1"/>
    <col min="14343" max="14343" width="18.28515625" style="685" customWidth="1"/>
    <col min="14344" max="14344" width="17.28515625" style="685" customWidth="1"/>
    <col min="14345" max="14345" width="9.140625" style="685"/>
    <col min="14346" max="14346" width="12.42578125" style="685" bestFit="1" customWidth="1"/>
    <col min="14347" max="14592" width="9.140625" style="685"/>
    <col min="14593" max="14593" width="65" style="685" customWidth="1"/>
    <col min="14594" max="14594" width="17.7109375" style="685" customWidth="1"/>
    <col min="14595" max="14595" width="15" style="685" customWidth="1"/>
    <col min="14596" max="14596" width="72" style="685" customWidth="1"/>
    <col min="14597" max="14597" width="18.5703125" style="685" customWidth="1"/>
    <col min="14598" max="14598" width="3.7109375" style="685" customWidth="1"/>
    <col min="14599" max="14599" width="18.28515625" style="685" customWidth="1"/>
    <col min="14600" max="14600" width="17.28515625" style="685" customWidth="1"/>
    <col min="14601" max="14601" width="9.140625" style="685"/>
    <col min="14602" max="14602" width="12.42578125" style="685" bestFit="1" customWidth="1"/>
    <col min="14603" max="14848" width="9.140625" style="685"/>
    <col min="14849" max="14849" width="65" style="685" customWidth="1"/>
    <col min="14850" max="14850" width="17.7109375" style="685" customWidth="1"/>
    <col min="14851" max="14851" width="15" style="685" customWidth="1"/>
    <col min="14852" max="14852" width="72" style="685" customWidth="1"/>
    <col min="14853" max="14853" width="18.5703125" style="685" customWidth="1"/>
    <col min="14854" max="14854" width="3.7109375" style="685" customWidth="1"/>
    <col min="14855" max="14855" width="18.28515625" style="685" customWidth="1"/>
    <col min="14856" max="14856" width="17.28515625" style="685" customWidth="1"/>
    <col min="14857" max="14857" width="9.140625" style="685"/>
    <col min="14858" max="14858" width="12.42578125" style="685" bestFit="1" customWidth="1"/>
    <col min="14859" max="15104" width="9.140625" style="685"/>
    <col min="15105" max="15105" width="65" style="685" customWidth="1"/>
    <col min="15106" max="15106" width="17.7109375" style="685" customWidth="1"/>
    <col min="15107" max="15107" width="15" style="685" customWidth="1"/>
    <col min="15108" max="15108" width="72" style="685" customWidth="1"/>
    <col min="15109" max="15109" width="18.5703125" style="685" customWidth="1"/>
    <col min="15110" max="15110" width="3.7109375" style="685" customWidth="1"/>
    <col min="15111" max="15111" width="18.28515625" style="685" customWidth="1"/>
    <col min="15112" max="15112" width="17.28515625" style="685" customWidth="1"/>
    <col min="15113" max="15113" width="9.140625" style="685"/>
    <col min="15114" max="15114" width="12.42578125" style="685" bestFit="1" customWidth="1"/>
    <col min="15115" max="15360" width="9.140625" style="685"/>
    <col min="15361" max="15361" width="65" style="685" customWidth="1"/>
    <col min="15362" max="15362" width="17.7109375" style="685" customWidth="1"/>
    <col min="15363" max="15363" width="15" style="685" customWidth="1"/>
    <col min="15364" max="15364" width="72" style="685" customWidth="1"/>
    <col min="15365" max="15365" width="18.5703125" style="685" customWidth="1"/>
    <col min="15366" max="15366" width="3.7109375" style="685" customWidth="1"/>
    <col min="15367" max="15367" width="18.28515625" style="685" customWidth="1"/>
    <col min="15368" max="15368" width="17.28515625" style="685" customWidth="1"/>
    <col min="15369" max="15369" width="9.140625" style="685"/>
    <col min="15370" max="15370" width="12.42578125" style="685" bestFit="1" customWidth="1"/>
    <col min="15371" max="15616" width="9.140625" style="685"/>
    <col min="15617" max="15617" width="65" style="685" customWidth="1"/>
    <col min="15618" max="15618" width="17.7109375" style="685" customWidth="1"/>
    <col min="15619" max="15619" width="15" style="685" customWidth="1"/>
    <col min="15620" max="15620" width="72" style="685" customWidth="1"/>
    <col min="15621" max="15621" width="18.5703125" style="685" customWidth="1"/>
    <col min="15622" max="15622" width="3.7109375" style="685" customWidth="1"/>
    <col min="15623" max="15623" width="18.28515625" style="685" customWidth="1"/>
    <col min="15624" max="15624" width="17.28515625" style="685" customWidth="1"/>
    <col min="15625" max="15625" width="9.140625" style="685"/>
    <col min="15626" max="15626" width="12.42578125" style="685" bestFit="1" customWidth="1"/>
    <col min="15627" max="15872" width="9.140625" style="685"/>
    <col min="15873" max="15873" width="65" style="685" customWidth="1"/>
    <col min="15874" max="15874" width="17.7109375" style="685" customWidth="1"/>
    <col min="15875" max="15875" width="15" style="685" customWidth="1"/>
    <col min="15876" max="15876" width="72" style="685" customWidth="1"/>
    <col min="15877" max="15877" width="18.5703125" style="685" customWidth="1"/>
    <col min="15878" max="15878" width="3.7109375" style="685" customWidth="1"/>
    <col min="15879" max="15879" width="18.28515625" style="685" customWidth="1"/>
    <col min="15880" max="15880" width="17.28515625" style="685" customWidth="1"/>
    <col min="15881" max="15881" width="9.140625" style="685"/>
    <col min="15882" max="15882" width="12.42578125" style="685" bestFit="1" customWidth="1"/>
    <col min="15883" max="16128" width="9.140625" style="685"/>
    <col min="16129" max="16129" width="65" style="685" customWidth="1"/>
    <col min="16130" max="16130" width="17.7109375" style="685" customWidth="1"/>
    <col min="16131" max="16131" width="15" style="685" customWidth="1"/>
    <col min="16132" max="16132" width="72" style="685" customWidth="1"/>
    <col min="16133" max="16133" width="18.5703125" style="685" customWidth="1"/>
    <col min="16134" max="16134" width="3.7109375" style="685" customWidth="1"/>
    <col min="16135" max="16135" width="18.28515625" style="685" customWidth="1"/>
    <col min="16136" max="16136" width="17.28515625" style="685" customWidth="1"/>
    <col min="16137" max="16137" width="9.140625" style="685"/>
    <col min="16138" max="16138" width="12.42578125" style="685" bestFit="1" customWidth="1"/>
    <col min="16139" max="16384" width="9.140625" style="685"/>
  </cols>
  <sheetData>
    <row r="1" spans="1:9" s="59" customFormat="1" ht="3.75" customHeight="1">
      <c r="A1" s="1126"/>
      <c r="B1" s="1126"/>
      <c r="C1" s="1126"/>
      <c r="D1" s="1126"/>
      <c r="E1" s="1126"/>
      <c r="F1" s="58"/>
    </row>
    <row r="2" spans="1:9" s="61" customFormat="1" ht="33.75" customHeight="1">
      <c r="A2" s="1126" t="s">
        <v>1045</v>
      </c>
      <c r="B2" s="1126"/>
      <c r="C2" s="1126"/>
      <c r="D2" s="1126"/>
      <c r="E2" s="1126"/>
      <c r="F2" s="60"/>
    </row>
    <row r="3" spans="1:9" s="61" customFormat="1" ht="29.25" customHeight="1">
      <c r="A3" s="1126" t="s">
        <v>908</v>
      </c>
      <c r="B3" s="1126"/>
      <c r="C3" s="1126"/>
      <c r="D3" s="1126"/>
      <c r="E3" s="1126"/>
      <c r="F3" s="60"/>
    </row>
    <row r="4" spans="1:9" s="61" customFormat="1" ht="27.75" customHeight="1">
      <c r="A4" s="1126" t="s">
        <v>1466</v>
      </c>
      <c r="B4" s="1126"/>
      <c r="C4" s="1126"/>
      <c r="D4" s="1126"/>
      <c r="E4" s="1126"/>
      <c r="F4" s="60"/>
    </row>
    <row r="5" spans="1:9" s="63" customFormat="1" ht="41.25" customHeight="1">
      <c r="A5" s="1126" t="s">
        <v>1367</v>
      </c>
      <c r="B5" s="1126"/>
      <c r="C5" s="1126"/>
      <c r="D5" s="1126"/>
      <c r="E5" s="1126"/>
      <c r="F5" s="62"/>
    </row>
    <row r="6" spans="1:9" ht="6" customHeight="1"/>
    <row r="7" spans="1:9" ht="42.75" customHeight="1">
      <c r="A7" s="1125" t="s">
        <v>1090</v>
      </c>
      <c r="B7" s="1125"/>
      <c r="C7" s="1125"/>
      <c r="D7" s="1125"/>
      <c r="E7" s="1125"/>
      <c r="F7" s="1032"/>
      <c r="G7" s="686"/>
      <c r="H7" s="686"/>
      <c r="I7" s="686"/>
    </row>
    <row r="8" spans="1:9" ht="9" customHeight="1">
      <c r="A8" s="66"/>
      <c r="B8" s="66"/>
      <c r="C8" s="66"/>
      <c r="D8" s="66"/>
      <c r="E8" s="66"/>
      <c r="F8" s="687"/>
      <c r="G8" s="686"/>
      <c r="H8" s="686"/>
      <c r="I8" s="686"/>
    </row>
    <row r="9" spans="1:9" ht="24.75" customHeight="1">
      <c r="A9" s="67" t="s">
        <v>1091</v>
      </c>
      <c r="B9" s="67">
        <v>97884440</v>
      </c>
      <c r="C9" s="66"/>
      <c r="D9" s="67" t="s">
        <v>1092</v>
      </c>
      <c r="E9" s="67">
        <v>3501993</v>
      </c>
      <c r="F9" s="887"/>
      <c r="G9" s="888"/>
      <c r="H9" s="686"/>
      <c r="I9" s="686"/>
    </row>
    <row r="10" spans="1:9" ht="9.75" customHeight="1">
      <c r="A10" s="66"/>
      <c r="B10" s="66"/>
      <c r="C10" s="66"/>
      <c r="D10" s="66"/>
      <c r="E10" s="66"/>
      <c r="F10" s="887"/>
      <c r="G10" s="888"/>
      <c r="H10" s="686"/>
      <c r="I10" s="686"/>
    </row>
    <row r="11" spans="1:9" ht="19.5" customHeight="1">
      <c r="A11" s="66" t="s">
        <v>1093</v>
      </c>
      <c r="B11" s="66">
        <v>92892093</v>
      </c>
      <c r="C11" s="66"/>
      <c r="D11" s="66" t="s">
        <v>1094</v>
      </c>
      <c r="E11" s="66">
        <v>1125</v>
      </c>
      <c r="F11" s="887"/>
      <c r="G11" s="888"/>
      <c r="H11" s="686"/>
      <c r="I11" s="686"/>
    </row>
    <row r="12" spans="1:9" ht="19.5" customHeight="1">
      <c r="A12" s="66" t="s">
        <v>1095</v>
      </c>
      <c r="B12" s="66">
        <v>10035426</v>
      </c>
      <c r="C12" s="66"/>
      <c r="D12" s="66" t="s">
        <v>1097</v>
      </c>
      <c r="E12" s="66">
        <v>1125</v>
      </c>
      <c r="F12" s="887"/>
      <c r="G12" s="888"/>
      <c r="H12" s="686"/>
      <c r="I12" s="686"/>
    </row>
    <row r="13" spans="1:9" ht="19.5" customHeight="1">
      <c r="A13" s="66" t="s">
        <v>1096</v>
      </c>
      <c r="B13" s="66">
        <v>7836241</v>
      </c>
      <c r="C13" s="66"/>
      <c r="D13" s="686"/>
      <c r="E13" s="686"/>
      <c r="F13" s="887"/>
      <c r="G13" s="888"/>
      <c r="H13" s="686"/>
      <c r="I13" s="686"/>
    </row>
    <row r="14" spans="1:9" ht="19.5" customHeight="1">
      <c r="A14" s="66" t="s">
        <v>1098</v>
      </c>
      <c r="B14" s="66">
        <v>1654460</v>
      </c>
      <c r="C14" s="66"/>
      <c r="D14" s="66"/>
      <c r="E14" s="66"/>
      <c r="F14" s="887"/>
      <c r="G14" s="888"/>
      <c r="H14" s="686"/>
      <c r="I14" s="686"/>
    </row>
    <row r="15" spans="1:9" ht="19.5" customHeight="1">
      <c r="A15" s="66" t="s">
        <v>1099</v>
      </c>
      <c r="B15" s="66">
        <v>73365966</v>
      </c>
      <c r="C15" s="66"/>
      <c r="D15" s="66"/>
      <c r="E15" s="66"/>
      <c r="F15" s="887"/>
      <c r="G15" s="888"/>
      <c r="H15" s="686"/>
      <c r="I15" s="686"/>
    </row>
    <row r="16" spans="1:9" ht="17.25" customHeight="1">
      <c r="A16" s="66"/>
      <c r="B16" s="66"/>
      <c r="C16" s="66"/>
      <c r="D16" s="66"/>
      <c r="E16" s="66"/>
      <c r="F16" s="887"/>
      <c r="G16" s="888"/>
      <c r="H16" s="686"/>
      <c r="I16" s="686"/>
    </row>
    <row r="17" spans="1:9" ht="11.25" hidden="1" customHeight="1">
      <c r="A17" s="66"/>
      <c r="B17" s="66"/>
      <c r="C17" s="66"/>
      <c r="D17" s="66"/>
      <c r="E17" s="66"/>
      <c r="F17" s="887"/>
      <c r="G17" s="888"/>
      <c r="H17" s="686"/>
      <c r="I17" s="686"/>
    </row>
    <row r="18" spans="1:9" ht="20.25" customHeight="1">
      <c r="A18" s="66" t="s">
        <v>1100</v>
      </c>
      <c r="B18" s="66">
        <v>4992347</v>
      </c>
      <c r="C18" s="66"/>
      <c r="D18" s="66" t="s">
        <v>1101</v>
      </c>
      <c r="E18" s="66">
        <v>3500868</v>
      </c>
      <c r="F18" s="887"/>
      <c r="G18" s="888"/>
      <c r="H18" s="686"/>
      <c r="I18" s="686"/>
    </row>
    <row r="19" spans="1:9" ht="20.25" customHeight="1">
      <c r="A19" s="66" t="s">
        <v>1102</v>
      </c>
      <c r="B19" s="66">
        <v>4521287</v>
      </c>
      <c r="C19" s="66"/>
      <c r="D19" s="66" t="s">
        <v>1103</v>
      </c>
      <c r="E19" s="66">
        <v>3500868</v>
      </c>
      <c r="F19" s="887"/>
      <c r="G19" s="888"/>
      <c r="H19" s="686"/>
      <c r="I19" s="686"/>
    </row>
    <row r="20" spans="1:9" ht="20.25" customHeight="1">
      <c r="A20" s="66" t="s">
        <v>1104</v>
      </c>
      <c r="B20" s="66">
        <v>471060</v>
      </c>
      <c r="C20" s="66"/>
      <c r="D20" s="66"/>
      <c r="E20" s="66"/>
      <c r="F20" s="887"/>
      <c r="G20" s="888"/>
      <c r="H20" s="686"/>
      <c r="I20" s="686"/>
    </row>
    <row r="21" spans="1:9" ht="19.5" customHeight="1">
      <c r="A21" s="66"/>
      <c r="B21" s="66"/>
      <c r="C21" s="66"/>
      <c r="D21" s="66"/>
      <c r="E21" s="66"/>
      <c r="F21" s="887"/>
      <c r="G21" s="888"/>
      <c r="H21" s="686"/>
      <c r="I21" s="686"/>
    </row>
    <row r="22" spans="1:9" ht="21" customHeight="1">
      <c r="A22" s="67" t="s">
        <v>1105</v>
      </c>
      <c r="B22" s="67">
        <v>36205796</v>
      </c>
      <c r="C22" s="66"/>
      <c r="D22" s="67" t="s">
        <v>1106</v>
      </c>
      <c r="E22" s="67">
        <v>132590220</v>
      </c>
      <c r="F22" s="887"/>
      <c r="G22" s="888"/>
      <c r="H22" s="686"/>
      <c r="I22" s="686"/>
    </row>
    <row r="23" spans="1:9" ht="17.25" customHeight="1">
      <c r="A23" s="66"/>
      <c r="B23" s="66"/>
      <c r="C23" s="66"/>
      <c r="D23" s="66"/>
      <c r="E23" s="66"/>
      <c r="F23" s="887"/>
      <c r="G23" s="888"/>
      <c r="H23" s="686"/>
      <c r="I23" s="686"/>
    </row>
    <row r="24" spans="1:9" ht="17.25" customHeight="1">
      <c r="A24" s="66" t="s">
        <v>1109</v>
      </c>
      <c r="B24" s="66">
        <v>27784063</v>
      </c>
      <c r="C24" s="66"/>
      <c r="D24" s="66" t="s">
        <v>1107</v>
      </c>
      <c r="E24" s="66">
        <v>38648379</v>
      </c>
      <c r="F24" s="887"/>
      <c r="G24" s="888"/>
      <c r="H24" s="686"/>
      <c r="I24" s="686"/>
    </row>
    <row r="25" spans="1:9" ht="17.25" customHeight="1">
      <c r="A25" s="66" t="s">
        <v>1110</v>
      </c>
      <c r="B25" s="66">
        <v>27784063</v>
      </c>
      <c r="C25" s="66"/>
      <c r="D25" s="66" t="s">
        <v>1108</v>
      </c>
      <c r="E25" s="66">
        <v>38648379</v>
      </c>
      <c r="F25" s="887"/>
      <c r="G25" s="888"/>
      <c r="H25" s="686"/>
      <c r="I25" s="686"/>
    </row>
    <row r="26" spans="1:9" ht="17.25" customHeight="1">
      <c r="A26" s="66" t="s">
        <v>1450</v>
      </c>
      <c r="B26" s="66">
        <v>0</v>
      </c>
      <c r="C26" s="66"/>
      <c r="D26" s="66"/>
      <c r="E26" s="66"/>
      <c r="F26" s="887"/>
      <c r="G26" s="888"/>
      <c r="H26" s="686"/>
      <c r="I26" s="686"/>
    </row>
    <row r="27" spans="1:9" ht="19.5" customHeight="1">
      <c r="A27" s="72"/>
      <c r="B27" s="686"/>
      <c r="C27" s="66"/>
      <c r="D27" s="66" t="s">
        <v>1362</v>
      </c>
      <c r="E27" s="66">
        <v>9452893</v>
      </c>
      <c r="F27" s="887"/>
      <c r="G27" s="888"/>
      <c r="H27" s="686"/>
      <c r="I27" s="686"/>
    </row>
    <row r="28" spans="1:9" ht="19.5" customHeight="1">
      <c r="A28" s="66" t="s">
        <v>1113</v>
      </c>
      <c r="B28" s="66">
        <v>747706</v>
      </c>
      <c r="C28" s="66"/>
      <c r="D28" s="66" t="s">
        <v>1111</v>
      </c>
      <c r="E28" s="66">
        <v>9452893</v>
      </c>
      <c r="F28" s="887"/>
      <c r="G28" s="888"/>
      <c r="H28" s="686"/>
      <c r="I28" s="686"/>
    </row>
    <row r="29" spans="1:9" ht="19.5" customHeight="1">
      <c r="A29" s="66" t="s">
        <v>1114</v>
      </c>
      <c r="B29" s="66">
        <v>747706</v>
      </c>
      <c r="C29" s="66"/>
      <c r="D29" s="66"/>
      <c r="E29" s="66"/>
      <c r="F29" s="887"/>
      <c r="G29" s="888"/>
      <c r="H29" s="686"/>
      <c r="I29" s="686"/>
    </row>
    <row r="30" spans="1:9" ht="19.5" customHeight="1">
      <c r="A30" s="66"/>
      <c r="B30" s="66"/>
      <c r="C30" s="66"/>
      <c r="D30" s="686"/>
      <c r="E30" s="686"/>
      <c r="F30" s="887"/>
      <c r="G30" s="888"/>
      <c r="H30" s="686"/>
      <c r="I30" s="686"/>
    </row>
    <row r="31" spans="1:9" ht="17.25" customHeight="1">
      <c r="A31" s="66" t="s">
        <v>1115</v>
      </c>
      <c r="B31" s="66">
        <v>7674027</v>
      </c>
      <c r="C31" s="66"/>
      <c r="D31" s="66" t="s">
        <v>1112</v>
      </c>
      <c r="E31" s="66">
        <v>61177882</v>
      </c>
      <c r="F31" s="887"/>
      <c r="G31" s="888"/>
      <c r="H31" s="686"/>
      <c r="I31" s="686"/>
    </row>
    <row r="32" spans="1:9" ht="18" customHeight="1">
      <c r="A32" s="66" t="s">
        <v>1117</v>
      </c>
      <c r="B32" s="66">
        <v>7509798</v>
      </c>
      <c r="C32" s="66"/>
      <c r="D32" s="66" t="s">
        <v>1110</v>
      </c>
      <c r="E32" s="66">
        <v>61177882</v>
      </c>
      <c r="F32" s="887"/>
      <c r="G32" s="888"/>
      <c r="H32" s="686"/>
      <c r="I32" s="686"/>
    </row>
    <row r="33" spans="1:9" ht="18" customHeight="1">
      <c r="A33" s="66" t="s">
        <v>1119</v>
      </c>
      <c r="B33" s="66">
        <v>98376</v>
      </c>
      <c r="C33" s="66"/>
      <c r="D33" s="66"/>
      <c r="E33" s="66"/>
      <c r="F33" s="887"/>
      <c r="G33" s="888"/>
      <c r="H33" s="686"/>
      <c r="I33" s="686"/>
    </row>
    <row r="34" spans="1:9" ht="18" customHeight="1">
      <c r="A34" s="66" t="s">
        <v>1120</v>
      </c>
      <c r="B34" s="66">
        <v>1282</v>
      </c>
      <c r="C34" s="66"/>
      <c r="D34" s="66"/>
      <c r="E34" s="66"/>
      <c r="F34" s="887"/>
      <c r="G34" s="888"/>
      <c r="H34" s="686"/>
      <c r="I34" s="686"/>
    </row>
    <row r="35" spans="1:9" ht="19.5" customHeight="1">
      <c r="A35" s="66" t="s">
        <v>1122</v>
      </c>
      <c r="B35" s="66">
        <v>35788</v>
      </c>
      <c r="C35" s="66"/>
      <c r="D35" s="66" t="s">
        <v>1116</v>
      </c>
      <c r="E35" s="66">
        <v>22994838</v>
      </c>
      <c r="F35" s="887"/>
      <c r="G35" s="888"/>
      <c r="H35" s="686"/>
      <c r="I35" s="686"/>
    </row>
    <row r="36" spans="1:9" ht="19.5" customHeight="1">
      <c r="A36" s="66" t="s">
        <v>1124</v>
      </c>
      <c r="B36" s="66">
        <v>19631</v>
      </c>
      <c r="C36" s="66"/>
      <c r="D36" s="66" t="s">
        <v>1118</v>
      </c>
      <c r="E36" s="66">
        <v>22994838</v>
      </c>
      <c r="F36" s="887"/>
      <c r="G36" s="888"/>
      <c r="H36" s="686"/>
      <c r="I36" s="686"/>
    </row>
    <row r="37" spans="1:9" ht="19.5" customHeight="1">
      <c r="A37" s="66" t="s">
        <v>1126</v>
      </c>
      <c r="B37" s="66">
        <v>9152</v>
      </c>
      <c r="C37" s="66"/>
      <c r="D37" s="66"/>
      <c r="E37" s="66"/>
      <c r="F37" s="887"/>
      <c r="G37" s="888"/>
      <c r="H37" s="686"/>
      <c r="I37" s="686"/>
    </row>
    <row r="38" spans="1:9" ht="19.5" customHeight="1">
      <c r="A38" s="66"/>
      <c r="B38" s="66"/>
      <c r="C38" s="66"/>
      <c r="D38" s="66" t="s">
        <v>1121</v>
      </c>
      <c r="E38" s="66">
        <v>316228</v>
      </c>
      <c r="F38" s="887"/>
      <c r="G38" s="888"/>
      <c r="H38" s="686"/>
      <c r="I38" s="686"/>
    </row>
    <row r="39" spans="1:9" ht="19.5" customHeight="1">
      <c r="A39" s="67" t="s">
        <v>938</v>
      </c>
      <c r="B39" s="67">
        <v>2585425</v>
      </c>
      <c r="C39" s="66"/>
      <c r="D39" s="66" t="s">
        <v>1123</v>
      </c>
      <c r="E39" s="66">
        <v>28171</v>
      </c>
      <c r="F39" s="887"/>
      <c r="G39" s="888"/>
      <c r="H39" s="686"/>
      <c r="I39" s="686"/>
    </row>
    <row r="40" spans="1:9" ht="19.5" customHeight="1">
      <c r="A40" s="66"/>
      <c r="B40" s="66"/>
      <c r="C40" s="66"/>
      <c r="D40" s="66" t="s">
        <v>1125</v>
      </c>
      <c r="E40" s="66">
        <v>6651</v>
      </c>
      <c r="F40" s="887"/>
      <c r="G40" s="888"/>
      <c r="H40" s="686"/>
      <c r="I40" s="686"/>
    </row>
    <row r="41" spans="1:9" ht="19.5" customHeight="1">
      <c r="A41" s="66" t="s">
        <v>1363</v>
      </c>
      <c r="B41" s="66">
        <v>2585425</v>
      </c>
      <c r="C41" s="66"/>
      <c r="D41" s="66" t="s">
        <v>1124</v>
      </c>
      <c r="E41" s="66">
        <v>17838</v>
      </c>
      <c r="F41" s="887"/>
      <c r="G41" s="888"/>
      <c r="H41" s="686"/>
      <c r="I41" s="686"/>
    </row>
    <row r="42" spans="1:9" ht="18" customHeight="1">
      <c r="A42" s="66" t="s">
        <v>1364</v>
      </c>
      <c r="B42" s="66">
        <v>2585425</v>
      </c>
      <c r="C42" s="66"/>
      <c r="D42" s="66" t="s">
        <v>1127</v>
      </c>
      <c r="E42" s="66">
        <v>263568</v>
      </c>
      <c r="F42" s="887"/>
      <c r="G42" s="888"/>
      <c r="H42" s="686"/>
      <c r="I42" s="686"/>
    </row>
    <row r="43" spans="1:9" ht="18" customHeight="1">
      <c r="A43" s="66"/>
      <c r="B43" s="66"/>
      <c r="C43" s="66"/>
      <c r="D43" s="66"/>
      <c r="E43" s="66"/>
      <c r="F43" s="887"/>
      <c r="G43" s="888"/>
      <c r="H43" s="686"/>
      <c r="I43" s="686"/>
    </row>
    <row r="44" spans="1:9" ht="21" customHeight="1">
      <c r="A44" s="686"/>
      <c r="B44" s="686"/>
      <c r="C44" s="66"/>
      <c r="D44" s="67" t="s">
        <v>1500</v>
      </c>
      <c r="E44" s="67">
        <v>98844</v>
      </c>
      <c r="F44" s="887"/>
      <c r="G44" s="888"/>
      <c r="H44" s="686"/>
      <c r="I44" s="686"/>
    </row>
    <row r="45" spans="1:9" ht="19.5" customHeight="1">
      <c r="A45" s="686"/>
      <c r="B45" s="686"/>
      <c r="C45" s="66"/>
      <c r="D45" s="66"/>
      <c r="E45" s="66"/>
      <c r="F45" s="887"/>
      <c r="G45" s="888"/>
      <c r="H45" s="686"/>
      <c r="I45" s="686"/>
    </row>
    <row r="46" spans="1:9" ht="19.5" customHeight="1">
      <c r="A46" s="686"/>
      <c r="B46" s="686"/>
      <c r="C46" s="66"/>
      <c r="D46" s="66" t="s">
        <v>1363</v>
      </c>
      <c r="E46" s="66">
        <v>98844</v>
      </c>
      <c r="F46" s="887"/>
      <c r="G46" s="888"/>
      <c r="H46" s="686"/>
      <c r="I46" s="686"/>
    </row>
    <row r="47" spans="1:9" ht="19.5" customHeight="1">
      <c r="A47" s="686"/>
      <c r="B47" s="686"/>
      <c r="C47" s="66"/>
      <c r="D47" s="66" t="s">
        <v>1365</v>
      </c>
      <c r="E47" s="66">
        <v>98844</v>
      </c>
      <c r="F47" s="887"/>
      <c r="G47" s="888"/>
      <c r="H47" s="686"/>
      <c r="I47" s="686"/>
    </row>
    <row r="48" spans="1:9" ht="18.75" customHeight="1">
      <c r="A48" s="66"/>
      <c r="B48" s="66"/>
      <c r="C48" s="66"/>
      <c r="D48" s="66"/>
      <c r="E48" s="66"/>
      <c r="F48" s="887"/>
      <c r="G48" s="888"/>
      <c r="H48" s="686"/>
      <c r="I48" s="686"/>
    </row>
    <row r="49" spans="1:9" ht="19.5" customHeight="1">
      <c r="A49" s="66"/>
      <c r="B49" s="66"/>
      <c r="C49" s="66"/>
      <c r="D49" s="67" t="s">
        <v>1128</v>
      </c>
      <c r="E49" s="67">
        <v>136191057</v>
      </c>
      <c r="F49" s="887"/>
      <c r="G49" s="888"/>
      <c r="H49" s="686"/>
      <c r="I49" s="686"/>
    </row>
    <row r="50" spans="1:9" ht="32.25" customHeight="1">
      <c r="A50" s="66"/>
      <c r="B50" s="66"/>
      <c r="C50" s="66"/>
      <c r="D50" s="67" t="s">
        <v>718</v>
      </c>
      <c r="E50" s="686"/>
      <c r="F50" s="887"/>
      <c r="G50" s="888"/>
      <c r="H50" s="686"/>
      <c r="I50" s="686"/>
    </row>
    <row r="51" spans="1:9" ht="19.5" customHeight="1">
      <c r="A51" s="66"/>
      <c r="B51" s="66"/>
      <c r="C51" s="66"/>
      <c r="D51" s="66" t="s">
        <v>1129</v>
      </c>
      <c r="E51" s="66">
        <v>515756</v>
      </c>
      <c r="F51" s="887"/>
      <c r="G51" s="888"/>
      <c r="H51" s="686"/>
      <c r="I51" s="686"/>
    </row>
    <row r="52" spans="1:9" ht="18" customHeight="1">
      <c r="A52" s="66"/>
      <c r="B52" s="66"/>
      <c r="C52" s="66"/>
      <c r="D52" s="66" t="s">
        <v>161</v>
      </c>
      <c r="E52" s="66">
        <v>3112056</v>
      </c>
      <c r="F52" s="887"/>
      <c r="G52" s="888"/>
      <c r="H52" s="686"/>
      <c r="I52" s="686"/>
    </row>
    <row r="53" spans="1:9" ht="19.5" hidden="1" customHeight="1">
      <c r="A53" s="66"/>
      <c r="B53" s="66"/>
      <c r="C53" s="66"/>
      <c r="D53" s="66" t="s">
        <v>1130</v>
      </c>
      <c r="E53" s="66">
        <v>0</v>
      </c>
      <c r="F53" s="887"/>
      <c r="G53" s="686"/>
      <c r="H53" s="889"/>
      <c r="I53" s="686"/>
    </row>
    <row r="54" spans="1:9" ht="18" customHeight="1">
      <c r="A54" s="66"/>
      <c r="B54" s="66"/>
      <c r="C54" s="66"/>
      <c r="D54" s="66" t="s">
        <v>1457</v>
      </c>
      <c r="E54" s="66">
        <v>-3449831</v>
      </c>
      <c r="F54" s="887"/>
      <c r="G54" s="890"/>
      <c r="H54" s="686"/>
      <c r="I54" s="686"/>
    </row>
    <row r="55" spans="1:9" ht="17.25" customHeight="1">
      <c r="A55" s="66"/>
      <c r="B55" s="66"/>
      <c r="C55" s="66"/>
      <c r="D55" s="66" t="s">
        <v>1131</v>
      </c>
      <c r="E55" s="66">
        <v>306623</v>
      </c>
      <c r="F55" s="887"/>
      <c r="G55" s="890"/>
      <c r="H55" s="686"/>
      <c r="I55" s="686"/>
    </row>
    <row r="56" spans="1:9" ht="18" customHeight="1">
      <c r="A56" s="66"/>
      <c r="B56" s="66"/>
      <c r="C56" s="66"/>
      <c r="D56" s="67" t="s">
        <v>1451</v>
      </c>
      <c r="E56" s="67">
        <v>484604</v>
      </c>
      <c r="F56" s="887"/>
      <c r="G56" s="890"/>
      <c r="H56" s="686"/>
      <c r="I56" s="686"/>
    </row>
    <row r="57" spans="1:9" ht="9.75" customHeight="1">
      <c r="A57" s="66"/>
      <c r="B57" s="66"/>
      <c r="C57" s="66"/>
      <c r="D57" s="66"/>
      <c r="E57" s="66"/>
      <c r="F57" s="887"/>
      <c r="G57" s="890"/>
      <c r="H57" s="686"/>
      <c r="I57" s="686"/>
    </row>
    <row r="58" spans="1:9" ht="17.25" customHeight="1">
      <c r="A58" s="67" t="s">
        <v>1452</v>
      </c>
      <c r="B58" s="67">
        <v>136675661</v>
      </c>
      <c r="C58" s="66"/>
      <c r="D58" s="67" t="s">
        <v>1132</v>
      </c>
      <c r="E58" s="67">
        <v>136675661</v>
      </c>
      <c r="F58" s="887"/>
      <c r="G58" s="890"/>
      <c r="H58" s="891"/>
      <c r="I58" s="686"/>
    </row>
    <row r="59" spans="1:9" ht="13.5" customHeight="1">
      <c r="A59" s="66"/>
      <c r="B59" s="66"/>
      <c r="C59" s="66"/>
      <c r="D59" s="66"/>
      <c r="E59" s="66"/>
      <c r="F59" s="887"/>
      <c r="G59" s="890"/>
      <c r="H59" s="686"/>
      <c r="I59" s="686"/>
    </row>
    <row r="60" spans="1:9" ht="17.25" customHeight="1">
      <c r="A60" s="66" t="s">
        <v>1133</v>
      </c>
      <c r="B60" s="66">
        <v>251710778</v>
      </c>
      <c r="C60" s="66"/>
      <c r="D60" s="66" t="s">
        <v>1134</v>
      </c>
      <c r="E60" s="66">
        <v>251710778</v>
      </c>
      <c r="F60" s="887"/>
      <c r="G60" s="890"/>
      <c r="H60" s="686"/>
      <c r="I60" s="686"/>
    </row>
    <row r="61" spans="1:9" ht="15">
      <c r="A61" s="66"/>
      <c r="B61" s="66"/>
      <c r="C61" s="66"/>
      <c r="D61" s="66"/>
      <c r="E61" s="66"/>
      <c r="F61" s="887"/>
      <c r="G61" s="890"/>
      <c r="H61" s="686"/>
      <c r="I61" s="686"/>
    </row>
    <row r="62" spans="1:9" s="1033" customFormat="1" ht="35.25" customHeight="1">
      <c r="A62" s="1124" t="s">
        <v>1293</v>
      </c>
      <c r="B62" s="1124"/>
      <c r="C62" s="1124"/>
      <c r="D62" s="1124"/>
      <c r="E62" s="1124"/>
      <c r="F62" s="892"/>
      <c r="G62" s="893"/>
      <c r="H62" s="894"/>
      <c r="I62" s="894"/>
    </row>
    <row r="63" spans="1:9" s="1034" customFormat="1" ht="15">
      <c r="A63" s="68"/>
      <c r="B63" s="68"/>
      <c r="C63" s="68"/>
      <c r="D63" s="68"/>
      <c r="E63" s="68"/>
      <c r="F63" s="892"/>
      <c r="G63" s="895"/>
      <c r="H63" s="896"/>
      <c r="I63" s="896"/>
    </row>
    <row r="64" spans="1:9" s="1035" customFormat="1" ht="32.25" customHeight="1">
      <c r="A64" s="67" t="s">
        <v>1135</v>
      </c>
      <c r="B64" s="67"/>
      <c r="C64" s="67"/>
      <c r="D64" s="67" t="s">
        <v>1136</v>
      </c>
      <c r="E64" s="66"/>
      <c r="F64" s="66"/>
      <c r="G64" s="893"/>
      <c r="H64" s="897"/>
      <c r="I64" s="897"/>
    </row>
    <row r="65" spans="1:9" ht="15">
      <c r="A65" s="66"/>
      <c r="B65" s="66"/>
      <c r="C65" s="66"/>
      <c r="D65" s="66"/>
      <c r="E65" s="66"/>
      <c r="F65" s="887"/>
      <c r="G65" s="890"/>
      <c r="H65" s="686"/>
      <c r="I65" s="686"/>
    </row>
    <row r="66" spans="1:9" ht="21.75" customHeight="1">
      <c r="A66" s="66" t="s">
        <v>1137</v>
      </c>
      <c r="B66" s="66">
        <v>1410703</v>
      </c>
      <c r="C66" s="66"/>
      <c r="D66" s="66" t="s">
        <v>1366</v>
      </c>
      <c r="E66" s="66">
        <v>495734</v>
      </c>
      <c r="F66" s="887"/>
      <c r="G66" s="66"/>
      <c r="H66" s="66"/>
      <c r="I66" s="686"/>
    </row>
    <row r="67" spans="1:9" ht="21.75" customHeight="1">
      <c r="A67" s="66" t="s">
        <v>1139</v>
      </c>
      <c r="B67" s="66">
        <v>23774</v>
      </c>
      <c r="C67" s="66"/>
      <c r="D67" s="66" t="s">
        <v>1138</v>
      </c>
      <c r="E67" s="66">
        <v>57305</v>
      </c>
      <c r="F67" s="887"/>
      <c r="G67" s="66"/>
      <c r="H67" s="66"/>
      <c r="I67" s="686"/>
    </row>
    <row r="68" spans="1:9" ht="21.75" customHeight="1">
      <c r="A68" s="66"/>
      <c r="B68" s="66"/>
      <c r="C68" s="66"/>
      <c r="D68" s="66" t="s">
        <v>1140</v>
      </c>
      <c r="E68" s="66">
        <v>194562</v>
      </c>
      <c r="F68" s="887"/>
      <c r="G68" s="66"/>
      <c r="H68" s="66"/>
      <c r="I68" s="686"/>
    </row>
    <row r="69" spans="1:9" ht="21.75" customHeight="1">
      <c r="A69" s="66"/>
      <c r="B69" s="66"/>
      <c r="C69" s="66"/>
      <c r="D69" s="66" t="s">
        <v>1327</v>
      </c>
      <c r="E69" s="66">
        <v>34391</v>
      </c>
      <c r="F69" s="887"/>
      <c r="G69" s="66"/>
      <c r="H69" s="66"/>
      <c r="I69" s="686"/>
    </row>
    <row r="70" spans="1:9" ht="21.75" customHeight="1">
      <c r="A70" s="66"/>
      <c r="B70" s="66"/>
      <c r="C70" s="66"/>
      <c r="D70" s="66" t="s">
        <v>1501</v>
      </c>
      <c r="E70" s="66">
        <v>56394</v>
      </c>
      <c r="F70" s="887"/>
      <c r="G70" s="66"/>
      <c r="H70" s="66"/>
      <c r="I70" s="686"/>
    </row>
    <row r="71" spans="1:9" ht="21.75" customHeight="1">
      <c r="A71" s="66"/>
      <c r="B71" s="66"/>
      <c r="C71" s="66"/>
      <c r="D71" s="66" t="s">
        <v>1453</v>
      </c>
      <c r="E71" s="66">
        <v>4880</v>
      </c>
      <c r="F71" s="887"/>
      <c r="G71" s="66"/>
      <c r="H71" s="66"/>
      <c r="I71" s="686"/>
    </row>
    <row r="72" spans="1:9" ht="21.75" customHeight="1">
      <c r="A72" s="66"/>
      <c r="B72" s="66"/>
      <c r="C72" s="66"/>
      <c r="D72" s="66"/>
      <c r="E72" s="66"/>
      <c r="F72" s="887"/>
      <c r="G72" s="66"/>
      <c r="H72" s="66"/>
      <c r="I72" s="686"/>
    </row>
    <row r="73" spans="1:9" ht="21.75" customHeight="1">
      <c r="A73" s="67" t="s">
        <v>1141</v>
      </c>
      <c r="B73" s="67">
        <v>1434477</v>
      </c>
      <c r="C73" s="66"/>
      <c r="D73" s="67" t="s">
        <v>1142</v>
      </c>
      <c r="E73" s="67">
        <v>843266</v>
      </c>
      <c r="F73" s="887"/>
      <c r="G73" s="66"/>
      <c r="H73" s="66"/>
      <c r="I73" s="686"/>
    </row>
    <row r="74" spans="1:9" ht="21.75" customHeight="1">
      <c r="A74" s="66"/>
      <c r="B74" s="66"/>
      <c r="C74" s="66"/>
      <c r="D74" s="66"/>
      <c r="E74" s="66"/>
      <c r="F74" s="887"/>
      <c r="G74" s="890"/>
      <c r="H74" s="686"/>
      <c r="I74" s="686"/>
    </row>
    <row r="75" spans="1:9" ht="27.75" customHeight="1">
      <c r="A75" s="898"/>
      <c r="B75" s="68"/>
      <c r="C75" s="68"/>
      <c r="D75" s="69" t="s">
        <v>1328</v>
      </c>
      <c r="E75" s="66">
        <v>591211</v>
      </c>
      <c r="F75" s="887"/>
      <c r="G75" s="890"/>
      <c r="H75" s="686"/>
      <c r="I75" s="686"/>
    </row>
    <row r="76" spans="1:9" ht="11.25" customHeight="1">
      <c r="A76" s="68"/>
      <c r="B76" s="68"/>
      <c r="C76" s="68"/>
      <c r="D76" s="66"/>
      <c r="E76" s="66"/>
      <c r="F76" s="887"/>
      <c r="G76" s="890"/>
      <c r="H76" s="686"/>
      <c r="I76" s="686"/>
    </row>
    <row r="77" spans="1:9" ht="21.75" customHeight="1">
      <c r="A77" s="68"/>
      <c r="B77" s="68"/>
      <c r="C77" s="68"/>
      <c r="D77" s="66" t="s">
        <v>1329</v>
      </c>
      <c r="E77" s="66">
        <v>141664</v>
      </c>
      <c r="F77" s="887"/>
      <c r="G77" s="890"/>
      <c r="H77" s="686"/>
      <c r="I77" s="686"/>
    </row>
    <row r="78" spans="1:9" ht="11.25" customHeight="1">
      <c r="A78" s="68"/>
      <c r="B78" s="68"/>
      <c r="C78" s="68"/>
      <c r="D78" s="686"/>
      <c r="E78" s="686"/>
      <c r="F78" s="887"/>
      <c r="G78" s="890"/>
      <c r="H78" s="686"/>
      <c r="I78" s="686"/>
    </row>
    <row r="79" spans="1:9" ht="6" customHeight="1">
      <c r="A79" s="68"/>
      <c r="B79" s="68"/>
      <c r="C79" s="68"/>
      <c r="D79" s="66"/>
      <c r="E79" s="70"/>
      <c r="F79" s="887"/>
      <c r="G79" s="890"/>
      <c r="H79" s="686"/>
      <c r="I79" s="686"/>
    </row>
    <row r="80" spans="1:9" ht="31.5" customHeight="1">
      <c r="A80" s="898"/>
      <c r="B80" s="68"/>
      <c r="C80" s="68"/>
      <c r="D80" s="69" t="s">
        <v>1143</v>
      </c>
      <c r="E80" s="66">
        <v>449547</v>
      </c>
      <c r="F80" s="887"/>
      <c r="G80" s="890"/>
      <c r="H80" s="686"/>
      <c r="I80" s="686"/>
    </row>
    <row r="81" spans="1:9" ht="5.25" customHeight="1">
      <c r="A81" s="899"/>
      <c r="B81" s="68"/>
      <c r="C81" s="68"/>
      <c r="D81" s="71"/>
      <c r="E81" s="66"/>
      <c r="F81" s="887"/>
      <c r="G81" s="890"/>
      <c r="H81" s="686"/>
      <c r="I81" s="686"/>
    </row>
    <row r="82" spans="1:9" ht="18" customHeight="1">
      <c r="A82" s="68"/>
      <c r="B82" s="68"/>
      <c r="C82" s="68"/>
      <c r="D82" s="66" t="s">
        <v>1144</v>
      </c>
      <c r="E82" s="66">
        <v>-142924</v>
      </c>
      <c r="F82" s="887"/>
      <c r="G82" s="890"/>
      <c r="H82" s="686"/>
      <c r="I82" s="686"/>
    </row>
    <row r="83" spans="1:9" ht="6" customHeight="1">
      <c r="A83" s="68"/>
      <c r="B83" s="68"/>
      <c r="C83" s="68"/>
      <c r="D83" s="66"/>
      <c r="E83" s="70"/>
      <c r="F83" s="887"/>
      <c r="G83" s="890"/>
      <c r="H83" s="686"/>
      <c r="I83" s="686"/>
    </row>
    <row r="84" spans="1:9" ht="24.75" customHeight="1">
      <c r="A84" s="68"/>
      <c r="B84" s="68"/>
      <c r="C84" s="68"/>
      <c r="D84" s="67" t="s">
        <v>1145</v>
      </c>
      <c r="E84" s="67">
        <v>306623</v>
      </c>
      <c r="F84" s="887"/>
      <c r="G84" s="890"/>
      <c r="H84" s="686"/>
      <c r="I84" s="686"/>
    </row>
    <row r="85" spans="1:9" ht="13.5" customHeight="1">
      <c r="A85" s="900"/>
      <c r="B85" s="901"/>
      <c r="C85" s="900"/>
      <c r="D85" s="902"/>
      <c r="E85" s="903"/>
      <c r="F85" s="687"/>
      <c r="G85" s="902"/>
      <c r="H85" s="686"/>
      <c r="I85" s="686"/>
    </row>
    <row r="86" spans="1:9" ht="11.25" customHeight="1" thickBot="1">
      <c r="A86" s="904"/>
      <c r="B86" s="905"/>
      <c r="C86" s="906"/>
      <c r="D86" s="907"/>
      <c r="E86" s="907"/>
      <c r="F86" s="687"/>
      <c r="G86" s="902"/>
      <c r="H86" s="686"/>
      <c r="I86" s="686"/>
    </row>
    <row r="87" spans="1:9" ht="15">
      <c r="A87" s="72"/>
      <c r="B87" s="686"/>
      <c r="C87" s="686"/>
      <c r="D87" s="686"/>
      <c r="E87" s="686"/>
      <c r="F87" s="687"/>
      <c r="G87" s="902"/>
      <c r="H87" s="686"/>
      <c r="I87" s="686"/>
    </row>
    <row r="88" spans="1:9" ht="15">
      <c r="A88" s="72"/>
      <c r="B88" s="686"/>
      <c r="C88" s="686"/>
      <c r="D88" s="69"/>
      <c r="E88" s="686"/>
      <c r="F88" s="687"/>
      <c r="G88" s="902"/>
      <c r="H88" s="686"/>
      <c r="I88" s="686"/>
    </row>
    <row r="89" spans="1:9" ht="15">
      <c r="A89" s="72"/>
      <c r="B89" s="686"/>
      <c r="C89" s="686"/>
      <c r="D89" s="686"/>
      <c r="E89" s="686"/>
      <c r="F89" s="687"/>
      <c r="G89" s="902"/>
      <c r="H89" s="686"/>
      <c r="I89" s="686"/>
    </row>
    <row r="90" spans="1:9" ht="15">
      <c r="A90" s="72"/>
      <c r="B90" s="686"/>
      <c r="C90" s="686"/>
      <c r="D90" s="686"/>
      <c r="E90" s="686"/>
      <c r="F90" s="687"/>
      <c r="G90" s="902"/>
      <c r="H90" s="686"/>
      <c r="I90" s="686"/>
    </row>
    <row r="91" spans="1:9" ht="15">
      <c r="A91" s="72"/>
      <c r="B91" s="686"/>
      <c r="C91" s="686"/>
      <c r="D91" s="686"/>
      <c r="E91" s="686"/>
      <c r="F91" s="687"/>
      <c r="G91" s="902"/>
      <c r="H91" s="686"/>
      <c r="I91" s="686"/>
    </row>
    <row r="92" spans="1:9" ht="15">
      <c r="A92" s="72"/>
      <c r="B92" s="686"/>
      <c r="C92" s="686"/>
      <c r="D92" s="686"/>
      <c r="E92" s="686"/>
      <c r="F92" s="687"/>
      <c r="G92" s="902"/>
      <c r="H92" s="686"/>
      <c r="I92" s="686"/>
    </row>
    <row r="93" spans="1:9">
      <c r="A93" s="72"/>
      <c r="B93" s="686"/>
      <c r="C93" s="686"/>
      <c r="D93" s="686"/>
      <c r="E93" s="686"/>
      <c r="F93" s="687"/>
      <c r="G93" s="686"/>
      <c r="H93" s="686"/>
      <c r="I93" s="686"/>
    </row>
    <row r="94" spans="1:9">
      <c r="A94" s="72"/>
      <c r="B94" s="686"/>
      <c r="C94" s="686"/>
      <c r="D94" s="686"/>
      <c r="E94" s="686"/>
      <c r="F94" s="687"/>
      <c r="G94" s="686"/>
      <c r="H94" s="686"/>
      <c r="I94" s="686"/>
    </row>
    <row r="95" spans="1:9">
      <c r="A95" s="72"/>
      <c r="B95" s="686"/>
      <c r="C95" s="686"/>
      <c r="D95" s="686"/>
      <c r="E95" s="686"/>
      <c r="F95" s="687"/>
      <c r="G95" s="686"/>
      <c r="H95" s="686"/>
      <c r="I95" s="686"/>
    </row>
    <row r="96" spans="1:9">
      <c r="A96" s="72"/>
      <c r="B96" s="686"/>
      <c r="C96" s="686"/>
      <c r="D96" s="686"/>
      <c r="E96" s="686"/>
      <c r="F96" s="687"/>
      <c r="G96" s="686"/>
      <c r="H96" s="686"/>
      <c r="I96" s="686"/>
    </row>
    <row r="97" spans="1:9">
      <c r="A97" s="72"/>
      <c r="B97" s="686"/>
      <c r="C97" s="686"/>
      <c r="D97" s="686"/>
      <c r="E97" s="686"/>
      <c r="F97" s="687"/>
      <c r="G97" s="686"/>
      <c r="H97" s="686"/>
      <c r="I97" s="686"/>
    </row>
    <row r="98" spans="1:9">
      <c r="A98" s="72"/>
      <c r="B98" s="686"/>
      <c r="C98" s="686"/>
      <c r="D98" s="686"/>
      <c r="E98" s="686"/>
      <c r="F98" s="687"/>
      <c r="G98" s="686"/>
      <c r="H98" s="686"/>
      <c r="I98" s="686"/>
    </row>
    <row r="99" spans="1:9">
      <c r="A99" s="72"/>
      <c r="B99" s="686"/>
      <c r="C99" s="686"/>
      <c r="D99" s="686"/>
      <c r="E99" s="686"/>
      <c r="F99" s="687"/>
      <c r="G99" s="686"/>
      <c r="H99" s="686"/>
      <c r="I99" s="686"/>
    </row>
    <row r="100" spans="1:9">
      <c r="A100" s="72"/>
      <c r="B100" s="686"/>
      <c r="C100" s="686"/>
      <c r="D100" s="686"/>
      <c r="E100" s="686"/>
      <c r="F100" s="687"/>
      <c r="G100" s="686"/>
      <c r="H100" s="686"/>
      <c r="I100" s="686"/>
    </row>
    <row r="101" spans="1:9">
      <c r="A101" s="72"/>
      <c r="B101" s="686"/>
      <c r="C101" s="686"/>
      <c r="D101" s="686"/>
      <c r="E101" s="686"/>
      <c r="F101" s="687"/>
      <c r="G101" s="686"/>
      <c r="H101" s="686"/>
      <c r="I101" s="686"/>
    </row>
    <row r="102" spans="1:9">
      <c r="A102" s="72"/>
      <c r="B102" s="686"/>
      <c r="C102" s="686"/>
      <c r="D102" s="686"/>
      <c r="E102" s="686"/>
      <c r="F102" s="687"/>
      <c r="G102" s="686"/>
      <c r="H102" s="686"/>
      <c r="I102" s="686"/>
    </row>
    <row r="103" spans="1:9">
      <c r="A103" s="72"/>
      <c r="B103" s="686"/>
      <c r="C103" s="686"/>
      <c r="D103" s="686"/>
      <c r="E103" s="686"/>
      <c r="F103" s="687"/>
      <c r="G103" s="686"/>
      <c r="H103" s="686"/>
      <c r="I103" s="686"/>
    </row>
  </sheetData>
  <mergeCells count="7">
    <mergeCell ref="A62:E62"/>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127" t="s">
        <v>1049</v>
      </c>
      <c r="B1" s="1127"/>
    </row>
    <row r="2" spans="1:2" ht="15">
      <c r="A2" s="57"/>
    </row>
    <row r="3" spans="1:2" ht="15">
      <c r="A3" s="57" t="s">
        <v>1356</v>
      </c>
      <c r="B3" s="683"/>
    </row>
    <row r="4" spans="1:2">
      <c r="A4" s="683" t="s">
        <v>1050</v>
      </c>
      <c r="B4" s="683" t="s">
        <v>306</v>
      </c>
    </row>
    <row r="5" spans="1:2">
      <c r="A5" s="683" t="s">
        <v>1051</v>
      </c>
      <c r="B5" s="683" t="s">
        <v>307</v>
      </c>
    </row>
    <row r="6" spans="1:2">
      <c r="A6" s="683" t="s">
        <v>1052</v>
      </c>
      <c r="B6" s="683" t="s">
        <v>308</v>
      </c>
    </row>
    <row r="7" spans="1:2">
      <c r="A7" s="683" t="s">
        <v>1196</v>
      </c>
      <c r="B7" s="683" t="s">
        <v>309</v>
      </c>
    </row>
    <row r="8" spans="1:2">
      <c r="A8" s="683" t="s">
        <v>1053</v>
      </c>
      <c r="B8" s="683" t="s">
        <v>312</v>
      </c>
    </row>
    <row r="9" spans="1:2">
      <c r="A9" s="683" t="s">
        <v>1054</v>
      </c>
      <c r="B9" s="683" t="s">
        <v>313</v>
      </c>
    </row>
    <row r="10" spans="1:2">
      <c r="A10" s="683" t="s">
        <v>1055</v>
      </c>
      <c r="B10" s="683" t="s">
        <v>311</v>
      </c>
    </row>
    <row r="11" spans="1:2">
      <c r="A11" s="683" t="s">
        <v>1056</v>
      </c>
      <c r="B11" s="683" t="s">
        <v>310</v>
      </c>
    </row>
    <row r="12" spans="1:2">
      <c r="A12" s="683" t="s">
        <v>1057</v>
      </c>
      <c r="B12" s="683" t="s">
        <v>314</v>
      </c>
    </row>
    <row r="13" spans="1:2">
      <c r="A13" s="683" t="s">
        <v>1058</v>
      </c>
      <c r="B13" s="683" t="s">
        <v>315</v>
      </c>
    </row>
    <row r="14" spans="1:2">
      <c r="A14" s="683" t="s">
        <v>1320</v>
      </c>
      <c r="B14" s="683" t="s">
        <v>316</v>
      </c>
    </row>
    <row r="15" spans="1:2">
      <c r="A15" s="683" t="s">
        <v>1326</v>
      </c>
      <c r="B15" s="683" t="s">
        <v>317</v>
      </c>
    </row>
    <row r="16" spans="1:2">
      <c r="A16" s="683" t="s">
        <v>1194</v>
      </c>
      <c r="B16" s="683" t="s">
        <v>1162</v>
      </c>
    </row>
    <row r="17" spans="1:2">
      <c r="A17" s="683" t="s">
        <v>1195</v>
      </c>
      <c r="B17" s="683" t="s">
        <v>1163</v>
      </c>
    </row>
    <row r="18" spans="1:2" ht="15">
      <c r="A18" s="57" t="s">
        <v>1357</v>
      </c>
      <c r="B18" s="683"/>
    </row>
    <row r="19" spans="1:2">
      <c r="A19" s="683" t="s">
        <v>1358</v>
      </c>
      <c r="B19" s="683" t="s">
        <v>1164</v>
      </c>
    </row>
    <row r="20" spans="1:2">
      <c r="A20" s="683" t="s">
        <v>1359</v>
      </c>
      <c r="B20" s="683" t="s">
        <v>1166</v>
      </c>
    </row>
    <row r="21" spans="1:2">
      <c r="A21" s="683" t="s">
        <v>1360</v>
      </c>
      <c r="B21" s="683" t="s">
        <v>1165</v>
      </c>
    </row>
    <row r="22" spans="1:2">
      <c r="A22" s="683"/>
      <c r="B22" s="683"/>
    </row>
    <row r="23" spans="1:2" ht="15">
      <c r="A23" s="57" t="s">
        <v>1504</v>
      </c>
      <c r="B23" s="683"/>
    </row>
    <row r="24" spans="1:2">
      <c r="A24" s="683" t="s">
        <v>1506</v>
      </c>
      <c r="B24" s="683" t="s">
        <v>1469</v>
      </c>
    </row>
    <row r="25" spans="1:2">
      <c r="A25" s="683" t="s">
        <v>1507</v>
      </c>
      <c r="B25" s="683" t="s">
        <v>1473</v>
      </c>
    </row>
    <row r="26" spans="1:2">
      <c r="A26" s="683" t="s">
        <v>1508</v>
      </c>
      <c r="B26" s="683" t="s">
        <v>1472</v>
      </c>
    </row>
    <row r="27" spans="1:2">
      <c r="A27" s="683" t="s">
        <v>1509</v>
      </c>
      <c r="B27" s="683" t="s">
        <v>1474</v>
      </c>
    </row>
    <row r="28" spans="1:2">
      <c r="A28" s="683" t="s">
        <v>1510</v>
      </c>
      <c r="B28" s="683" t="s">
        <v>1502</v>
      </c>
    </row>
    <row r="29" spans="1:2">
      <c r="A29" s="683" t="s">
        <v>1511</v>
      </c>
      <c r="B29" s="683" t="s">
        <v>1503</v>
      </c>
    </row>
    <row r="30" spans="1:2">
      <c r="A30" s="683" t="s">
        <v>1512</v>
      </c>
      <c r="B30" s="683" t="s">
        <v>1475</v>
      </c>
    </row>
    <row r="31" spans="1:2">
      <c r="A31" s="683" t="s">
        <v>1513</v>
      </c>
      <c r="B31" s="683" t="s">
        <v>1471</v>
      </c>
    </row>
    <row r="32" spans="1:2">
      <c r="A32" s="683"/>
      <c r="B32" s="683"/>
    </row>
    <row r="33" spans="1:2" ht="15">
      <c r="A33" s="57" t="s">
        <v>1059</v>
      </c>
      <c r="B33" s="683"/>
    </row>
    <row r="34" spans="1:2">
      <c r="A34" s="683" t="s">
        <v>1296</v>
      </c>
      <c r="B34" s="683" t="s">
        <v>877</v>
      </c>
    </row>
    <row r="35" spans="1:2">
      <c r="A35" s="683" t="s">
        <v>1297</v>
      </c>
      <c r="B35" s="683" t="s">
        <v>878</v>
      </c>
    </row>
    <row r="36" spans="1:2">
      <c r="A36" s="683" t="s">
        <v>1298</v>
      </c>
      <c r="B36" s="683" t="s">
        <v>879</v>
      </c>
    </row>
    <row r="37" spans="1:2">
      <c r="A37" s="683" t="s">
        <v>1299</v>
      </c>
      <c r="B37" s="683" t="s">
        <v>880</v>
      </c>
    </row>
    <row r="38" spans="1:2">
      <c r="A38" s="683" t="s">
        <v>1300</v>
      </c>
      <c r="B38" s="683" t="s">
        <v>881</v>
      </c>
    </row>
    <row r="39" spans="1:2">
      <c r="A39" s="683" t="s">
        <v>1301</v>
      </c>
      <c r="B39" s="683" t="s">
        <v>882</v>
      </c>
    </row>
    <row r="40" spans="1:2">
      <c r="A40" s="683" t="s">
        <v>1302</v>
      </c>
      <c r="B40" s="683" t="s">
        <v>883</v>
      </c>
    </row>
    <row r="41" spans="1:2">
      <c r="A41" s="683" t="s">
        <v>1303</v>
      </c>
      <c r="B41" s="683" t="s">
        <v>884</v>
      </c>
    </row>
    <row r="42" spans="1:2">
      <c r="A42" s="683" t="s">
        <v>1304</v>
      </c>
      <c r="B42" s="683" t="s">
        <v>885</v>
      </c>
    </row>
    <row r="43" spans="1:2">
      <c r="A43" s="683" t="s">
        <v>1305</v>
      </c>
      <c r="B43" s="683" t="s">
        <v>886</v>
      </c>
    </row>
    <row r="44" spans="1:2">
      <c r="A44" s="683" t="s">
        <v>1306</v>
      </c>
      <c r="B44" s="683" t="s">
        <v>887</v>
      </c>
    </row>
    <row r="45" spans="1:2">
      <c r="A45" s="683" t="s">
        <v>1307</v>
      </c>
      <c r="B45" s="683" t="s">
        <v>888</v>
      </c>
    </row>
    <row r="46" spans="1:2">
      <c r="A46" s="683" t="s">
        <v>1308</v>
      </c>
      <c r="B46" s="683" t="s">
        <v>889</v>
      </c>
    </row>
    <row r="47" spans="1:2">
      <c r="A47" s="683" t="s">
        <v>1309</v>
      </c>
      <c r="B47" s="683" t="s">
        <v>890</v>
      </c>
    </row>
    <row r="48" spans="1:2">
      <c r="A48" s="683" t="s">
        <v>1310</v>
      </c>
      <c r="B48" s="683" t="s">
        <v>891</v>
      </c>
    </row>
    <row r="49" spans="1:2">
      <c r="A49" s="683" t="s">
        <v>1311</v>
      </c>
      <c r="B49" s="683" t="s">
        <v>892</v>
      </c>
    </row>
    <row r="50" spans="1:2">
      <c r="A50" s="683" t="s">
        <v>1312</v>
      </c>
      <c r="B50" s="683" t="s">
        <v>893</v>
      </c>
    </row>
    <row r="51" spans="1:2">
      <c r="A51" s="683" t="s">
        <v>1313</v>
      </c>
      <c r="B51" s="683" t="s">
        <v>894</v>
      </c>
    </row>
    <row r="52" spans="1:2">
      <c r="A52" s="683" t="s">
        <v>1314</v>
      </c>
      <c r="B52" s="683" t="s">
        <v>895</v>
      </c>
    </row>
    <row r="53" spans="1:2">
      <c r="A53" s="683" t="s">
        <v>1315</v>
      </c>
      <c r="B53" s="683" t="s">
        <v>896</v>
      </c>
    </row>
    <row r="54" spans="1:2">
      <c r="A54" s="683" t="s">
        <v>1316</v>
      </c>
      <c r="B54" s="683" t="s">
        <v>897</v>
      </c>
    </row>
    <row r="55" spans="1:2">
      <c r="A55" s="683" t="s">
        <v>1317</v>
      </c>
      <c r="B55" s="683" t="s">
        <v>898</v>
      </c>
    </row>
    <row r="56" spans="1:2">
      <c r="A56" s="683" t="s">
        <v>1318</v>
      </c>
      <c r="B56" s="683" t="s">
        <v>899</v>
      </c>
    </row>
    <row r="57" spans="1:2">
      <c r="A57" s="683" t="s">
        <v>1319</v>
      </c>
      <c r="B57" s="683" t="s">
        <v>900</v>
      </c>
    </row>
    <row r="58" spans="1:2">
      <c r="A58" s="683" t="s">
        <v>1324</v>
      </c>
      <c r="B58" s="683" t="s">
        <v>901</v>
      </c>
    </row>
    <row r="59" spans="1:2">
      <c r="A59" s="683" t="s">
        <v>1325</v>
      </c>
      <c r="B59" s="683" t="s">
        <v>902</v>
      </c>
    </row>
    <row r="60" spans="1:2">
      <c r="A60" s="683"/>
      <c r="B60" s="683"/>
    </row>
    <row r="61" spans="1:2" ht="15">
      <c r="A61" s="57" t="s">
        <v>1060</v>
      </c>
      <c r="B61" s="683"/>
    </row>
    <row r="62" spans="1:2" ht="15">
      <c r="A62" s="57" t="s">
        <v>1061</v>
      </c>
      <c r="B62" s="683"/>
    </row>
    <row r="63" spans="1:2">
      <c r="A63" s="683" t="s">
        <v>1062</v>
      </c>
      <c r="B63" s="683" t="s">
        <v>928</v>
      </c>
    </row>
    <row r="64" spans="1:2">
      <c r="A64" s="683" t="s">
        <v>1063</v>
      </c>
      <c r="B64" s="683" t="s">
        <v>929</v>
      </c>
    </row>
    <row r="65" spans="1:2">
      <c r="A65" s="683"/>
      <c r="B65" s="683"/>
    </row>
    <row r="66" spans="1:2" ht="15">
      <c r="A66" s="57" t="s">
        <v>1064</v>
      </c>
      <c r="B66" s="683"/>
    </row>
    <row r="67" spans="1:2">
      <c r="A67" s="683" t="s">
        <v>1065</v>
      </c>
      <c r="B67" s="683" t="s">
        <v>923</v>
      </c>
    </row>
    <row r="68" spans="1:2">
      <c r="A68" s="683" t="s">
        <v>1066</v>
      </c>
      <c r="B68" s="683" t="s">
        <v>924</v>
      </c>
    </row>
    <row r="69" spans="1:2">
      <c r="A69" s="683" t="s">
        <v>1067</v>
      </c>
      <c r="B69" s="683" t="s">
        <v>925</v>
      </c>
    </row>
    <row r="70" spans="1:2">
      <c r="A70" s="683"/>
      <c r="B70" s="683"/>
    </row>
    <row r="71" spans="1:2" ht="15">
      <c r="A71" s="57" t="s">
        <v>1068</v>
      </c>
      <c r="B71" s="683"/>
    </row>
    <row r="72" spans="1:2">
      <c r="A72" s="683" t="s">
        <v>1069</v>
      </c>
      <c r="B72" s="683" t="s">
        <v>1070</v>
      </c>
    </row>
    <row r="73" spans="1:2">
      <c r="A73" s="683"/>
      <c r="B73" s="683"/>
    </row>
    <row r="74" spans="1:2" ht="15">
      <c r="A74" s="57" t="s">
        <v>1071</v>
      </c>
      <c r="B74" s="683"/>
    </row>
    <row r="75" spans="1:2">
      <c r="A75" s="683" t="s">
        <v>1072</v>
      </c>
      <c r="B75" s="683" t="s">
        <v>1073</v>
      </c>
    </row>
    <row r="76" spans="1:2">
      <c r="A76" s="683" t="s">
        <v>1074</v>
      </c>
      <c r="B76" s="683" t="s">
        <v>1075</v>
      </c>
    </row>
    <row r="77" spans="1:2">
      <c r="A77" s="683"/>
      <c r="B77" s="683"/>
    </row>
    <row r="78" spans="1:2" ht="15">
      <c r="A78" s="57" t="s">
        <v>1514</v>
      </c>
      <c r="B78" s="683"/>
    </row>
    <row r="79" spans="1:2">
      <c r="A79" s="683" t="s">
        <v>1076</v>
      </c>
      <c r="B79" s="683" t="s">
        <v>1025</v>
      </c>
    </row>
    <row r="80" spans="1:2"/>
    <row r="81" spans="1:2" ht="15">
      <c r="A81" s="57" t="s">
        <v>1077</v>
      </c>
    </row>
    <row r="82" spans="1:2">
      <c r="A82" s="56" t="s">
        <v>1078</v>
      </c>
      <c r="B82" s="56" t="s">
        <v>1079</v>
      </c>
    </row>
    <row r="83" spans="1:2">
      <c r="A83" s="56" t="s">
        <v>1080</v>
      </c>
      <c r="B83" s="56" t="s">
        <v>1081</v>
      </c>
    </row>
    <row r="84" spans="1:2">
      <c r="A84" s="56" t="s">
        <v>1082</v>
      </c>
      <c r="B84" s="56" t="s">
        <v>1083</v>
      </c>
    </row>
    <row r="85" spans="1:2">
      <c r="A85" s="56" t="s">
        <v>1084</v>
      </c>
      <c r="B85" s="56" t="s">
        <v>1085</v>
      </c>
    </row>
    <row r="86" spans="1:2">
      <c r="A86" s="56" t="s">
        <v>1086</v>
      </c>
      <c r="B86" s="56" t="s">
        <v>1087</v>
      </c>
    </row>
    <row r="87" spans="1:2">
      <c r="A87" s="683" t="s">
        <v>1449</v>
      </c>
      <c r="B87" s="56" t="s">
        <v>1088</v>
      </c>
    </row>
    <row r="88" spans="1:2"/>
    <row r="89" spans="1:2"/>
    <row r="90" spans="1:2" s="682" customFormat="1" ht="11.25">
      <c r="A90" s="681" t="s">
        <v>1089</v>
      </c>
    </row>
    <row r="91" spans="1:2" s="682" customFormat="1" ht="11.25">
      <c r="A91" s="681" t="s">
        <v>1321</v>
      </c>
    </row>
    <row r="92" spans="1:2" s="682" customFormat="1" ht="11.25">
      <c r="A92" s="681" t="s">
        <v>1322</v>
      </c>
    </row>
    <row r="93" spans="1:2" s="682" customFormat="1" ht="11.25">
      <c r="A93" s="681" t="s">
        <v>1323</v>
      </c>
    </row>
    <row r="94" spans="1:2" s="682" customFormat="1" ht="22.5">
      <c r="A94" s="782" t="s">
        <v>1361</v>
      </c>
    </row>
    <row r="95" spans="1:2" ht="22.5">
      <c r="A95" s="782" t="s">
        <v>1505</v>
      </c>
    </row>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2016-01-13T21:55:05Z</dcterms:modified>
</cp:coreProperties>
</file>